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239513D0-2920-490F-9FC6-FFAC88F950DF}" xr6:coauthVersionLast="47" xr6:coauthVersionMax="47" xr10:uidLastSave="{00000000-0000-0000-0000-000000000000}"/>
  <workbookProtection workbookAlgorithmName="SHA-512" workbookHashValue="ZoSVazhS3xs03RmCIIfMHeu75grjiSLF3LoNckY0hg3q2EnNKJLxmiPlhisDDlSLdgTJ9q9k2q0IQShgK97eDg==" workbookSaltValue="+l8ckcOg2Ws23TUIo+d9GA==" workbookSpinCount="100000" lockStructure="1"/>
  <bookViews>
    <workbookView xWindow="-120" yWindow="-120" windowWidth="29040" windowHeight="15720" tabRatio="779"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up &amp; Erec" sheetId="87" r:id="rId8"/>
    <sheet name="Sch-3A(ii)-Station-Ere" sheetId="270" r:id="rId9"/>
    <sheet name="Sch-3C(i)-Stn-(Civil)" sheetId="206" r:id="rId10"/>
    <sheet name="Sch-5-COMM " sheetId="190" r:id="rId11"/>
    <sheet name="Sch-6-TECH  " sheetId="191" r:id="rId12"/>
    <sheet name="Sch-7" sheetId="22" r:id="rId13"/>
    <sheet name="Sch-8" sheetId="104" r:id="rId14"/>
    <sheet name="Sch-9(1 of 5)" sheetId="192" r:id="rId15"/>
    <sheet name="Sch-9(2 of 5)" sheetId="193" r:id="rId16"/>
    <sheet name="Sch-9(3 of 5) " sheetId="105" r:id="rId17"/>
    <sheet name="Sch-9(4 of 5)" sheetId="194" r:id="rId18"/>
    <sheet name="Sch-9(5 of 5) " sheetId="195" r:id="rId19"/>
    <sheet name="Sch-10 (1 of 3)" sheetId="188" r:id="rId20"/>
    <sheet name="Sch-10(2 of 3)" sheetId="33" r:id="rId21"/>
    <sheet name="Sch-10(3 of 3)" sheetId="34" r:id="rId22"/>
    <sheet name="Sch-11A " sheetId="98" r:id="rId23"/>
    <sheet name="Sch-11B " sheetId="99" r:id="rId24"/>
    <sheet name="Sch-12" sheetId="36" r:id="rId25"/>
    <sheet name="Sch-13 " sheetId="107" r:id="rId26"/>
    <sheet name="Sch-14" sheetId="177" r:id="rId27"/>
    <sheet name="Sch-15" sheetId="28" r:id="rId28"/>
    <sheet name="Sch-16" sheetId="196" r:id="rId29"/>
    <sheet name="Sch-17(A) " sheetId="212" r:id="rId30"/>
    <sheet name="Sch-17(B)" sheetId="41" r:id="rId31"/>
    <sheet name="Sch-18 " sheetId="197" r:id="rId32"/>
    <sheet name="Sch-19" sheetId="201" r:id="rId33"/>
    <sheet name="Sch-20A" sheetId="198" r:id="rId34"/>
    <sheet name="Sch-20B" sheetId="210" r:id="rId35"/>
    <sheet name="Sch-20C" sheetId="211" r:id="rId36"/>
    <sheet name="Sch-21" sheetId="184" r:id="rId37"/>
    <sheet name="Sch-22 " sheetId="199" r:id="rId38"/>
    <sheet name="DRS-1 (2)" sheetId="274" r:id="rId39"/>
    <sheet name="DRS-2 (2)" sheetId="275" r:id="rId40"/>
    <sheet name="DRS-3 (2)" sheetId="276" r:id="rId41"/>
    <sheet name="DRS-4" sheetId="277" r:id="rId42"/>
    <sheet name="DRS-5" sheetId="278" r:id="rId43"/>
    <sheet name="DRS-6" sheetId="279" r:id="rId44"/>
    <sheet name="DRS-7" sheetId="280" r:id="rId45"/>
    <sheet name="DRS-8(1 of 2)" sheetId="281" r:id="rId46"/>
    <sheet name="DRS-8(2 of 2)" sheetId="282" r:id="rId47"/>
    <sheet name="DRS-9" sheetId="283" r:id="rId48"/>
    <sheet name="DRS-10" sheetId="284" r:id="rId49"/>
    <sheet name="DRS-11" sheetId="285" r:id="rId50"/>
    <sheet name="DRS-12 " sheetId="286" r:id="rId51"/>
    <sheet name="DRS-13" sheetId="287" r:id="rId52"/>
    <sheet name="DRS-14" sheetId="288" r:id="rId53"/>
    <sheet name="DRS-15" sheetId="289" r:id="rId54"/>
    <sheet name="DRS-16" sheetId="290" r:id="rId55"/>
    <sheet name="DRS-17" sheetId="291" r:id="rId56"/>
    <sheet name="DRS-18" sheetId="292" r:id="rId57"/>
    <sheet name="DRS-19" sheetId="293" r:id="rId58"/>
    <sheet name="DRS-20" sheetId="294" r:id="rId59"/>
    <sheet name="DRS-21 " sheetId="295" r:id="rId60"/>
    <sheet name="DRS-22(1)" sheetId="296" r:id="rId61"/>
    <sheet name="DRS-22(2)" sheetId="297" r:id="rId62"/>
    <sheet name="DRS-23 " sheetId="298" r:id="rId63"/>
    <sheet name="DRS-24 " sheetId="299" r:id="rId64"/>
    <sheet name="DRS-25(1)" sheetId="300" r:id="rId65"/>
    <sheet name="DRS-25 (2)" sheetId="301" r:id="rId66"/>
    <sheet name="DRS-26" sheetId="302" r:id="rId67"/>
    <sheet name="DRS-27" sheetId="303" r:id="rId68"/>
    <sheet name="DRS-28" sheetId="304" r:id="rId69"/>
    <sheet name="DRS-29 " sheetId="305" r:id="rId70"/>
    <sheet name="DRS-30" sheetId="306" r:id="rId71"/>
    <sheet name="DRS-31 " sheetId="307" r:id="rId72"/>
    <sheet name="DRS-32 " sheetId="308" r:id="rId73"/>
    <sheet name="DRS-33" sheetId="309" r:id="rId74"/>
    <sheet name="DRS-34 " sheetId="310" r:id="rId75"/>
    <sheet name="DRS-35 " sheetId="311" r:id="rId76"/>
    <sheet name="DRS-36" sheetId="312" r:id="rId77"/>
    <sheet name="DRS-37" sheetId="313" r:id="rId78"/>
    <sheet name="DRS-38" sheetId="314" r:id="rId79"/>
    <sheet name="DRS-39" sheetId="315" r:id="rId80"/>
    <sheet name="DRS-40" sheetId="316" r:id="rId81"/>
    <sheet name="DRS-41" sheetId="317" r:id="rId82"/>
    <sheet name="DRS-42" sheetId="318" r:id="rId83"/>
  </sheets>
  <externalReferences>
    <externalReference r:id="rId84"/>
    <externalReference r:id="rId85"/>
    <externalReference r:id="rId86"/>
  </externalReferences>
  <definedNames>
    <definedName name="_xlnm.Print_Area" localSheetId="1">'BPS '!$A$1:$E$82</definedName>
    <definedName name="_xlnm.Print_Area" localSheetId="2">'Sch-1'!$A$1:$H$28</definedName>
    <definedName name="_xlnm.Print_Area" localSheetId="19">'Sch-10 (1 of 3)'!$A$1:$F$38</definedName>
    <definedName name="_xlnm.Print_Area" localSheetId="20">'Sch-10(2 of 3)'!$A$1:$G$49</definedName>
    <definedName name="_xlnm.Print_Area" localSheetId="22">'Sch-11A '!$A$1:$D$52</definedName>
    <definedName name="_xlnm.Print_Area" localSheetId="23">'Sch-11B '!$A$1:$F$38</definedName>
    <definedName name="_xlnm.Print_Area" localSheetId="25">'Sch-13 '!$A$1:$E$47</definedName>
    <definedName name="_xlnm.Print_Area" localSheetId="26">'Sch-14'!$A$1:$I$21</definedName>
    <definedName name="_xlnm.Print_Area" localSheetId="27">'Sch-15'!$A$1:$F$73</definedName>
    <definedName name="_xlnm.Print_Area" localSheetId="28">'Sch-16'!$A$1:$I$33</definedName>
    <definedName name="_xlnm.Print_Area" localSheetId="29">'Sch-17(A) '!$A$1:$G$55</definedName>
    <definedName name="_xlnm.Print_Area" localSheetId="30">'Sch-17(B)'!$A$1:$G$49</definedName>
    <definedName name="_xlnm.Print_Area" localSheetId="31">'Sch-18 '!$A$1:$G$43</definedName>
    <definedName name="_xlnm.Print_Area" localSheetId="32">'Sch-19'!$A$1:$K$66</definedName>
    <definedName name="_xlnm.Print_Area" localSheetId="4">'Sch-2(2 of 2)'!$A$1:$F$49</definedName>
    <definedName name="_xlnm.Print_Area" localSheetId="6">'Sch-2B'!$A$1:$D$33</definedName>
    <definedName name="_xlnm.Print_Area" localSheetId="7">'Sch-3A(i)-Sup &amp; Erec'!$A$1:$N$73</definedName>
    <definedName name="_xlnm.Print_Area" localSheetId="8">'Sch-3A(ii)-Station-Ere'!$A$1:$F$44</definedName>
    <definedName name="_xlnm.Print_Area" localSheetId="9">'Sch-3C(i)-Stn-(Civil)'!$A$1:$M$66</definedName>
    <definedName name="_xlnm.Print_Area" localSheetId="10">'Sch-5-COMM '!$A$1:$E$39</definedName>
    <definedName name="_xlnm.Print_Area" localSheetId="12">'Sch-7'!$A$1:$E$39</definedName>
    <definedName name="_xlnm.Print_Area" localSheetId="13">'Sch-8'!$A$1:$D$30</definedName>
    <definedName name="_xlnm.Print_Area" localSheetId="14">'Sch-9(1 of 5)'!$A$1:$K$74</definedName>
    <definedName name="_xlnm.Print_Area" localSheetId="16">'Sch-9(3 of 5) '!$A$1:$I$42</definedName>
    <definedName name="_xlnm.Print_Area" localSheetId="17">'Sch-9(4 of 5)'!$A$1:$I$25</definedName>
    <definedName name="_xlnm.Print_Area" localSheetId="18">'Sch-9(5 of 5) '!$A$1:$I$57</definedName>
    <definedName name="_xlnm.Print_Titles" localSheetId="7">'Sch-3A(i)-Sup &amp; Erec'!#REF!</definedName>
    <definedName name="uom" localSheetId="1">#REF!</definedName>
    <definedName name="uom" localSheetId="38">#REF!</definedName>
    <definedName name="uom" localSheetId="65">#REF!</definedName>
    <definedName name="uom" localSheetId="19">#REF!</definedName>
    <definedName name="uom" localSheetId="26">#REF!</definedName>
    <definedName name="uom" localSheetId="28">#REF!</definedName>
    <definedName name="uom" localSheetId="31">#REF!</definedName>
    <definedName name="uom" localSheetId="32">#REF!</definedName>
    <definedName name="uom" localSheetId="33">#REF!</definedName>
    <definedName name="uom" localSheetId="37">#REF!</definedName>
    <definedName name="uom" localSheetId="8">#REF!</definedName>
    <definedName name="uom" localSheetId="10">#REF!</definedName>
    <definedName name="uom" localSheetId="11">#REF!</definedName>
    <definedName name="uom" localSheetId="14">#REF!</definedName>
    <definedName name="uom" localSheetId="15">#REF!</definedName>
    <definedName name="uom" localSheetId="17">#REF!</definedName>
    <definedName name="uom" localSheetId="18">#REF!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9" i="206" l="1"/>
  <c r="L58" i="206"/>
  <c r="L56" i="206"/>
  <c r="L55" i="206"/>
  <c r="L54" i="206"/>
  <c r="L53" i="206"/>
  <c r="L52" i="206"/>
  <c r="L51" i="206"/>
  <c r="L50" i="206"/>
  <c r="L49" i="206"/>
  <c r="L48" i="206"/>
  <c r="L47" i="206"/>
  <c r="L46" i="206"/>
  <c r="L45" i="206"/>
  <c r="L44" i="206"/>
  <c r="L43" i="206"/>
  <c r="L42" i="206"/>
  <c r="L41" i="206"/>
  <c r="L40" i="206"/>
  <c r="L39" i="206"/>
  <c r="L38" i="206"/>
  <c r="L37" i="206"/>
  <c r="L36" i="206"/>
  <c r="L35" i="206"/>
  <c r="L34" i="206"/>
  <c r="L31" i="206"/>
  <c r="L28" i="206"/>
  <c r="L27" i="206"/>
  <c r="L26" i="206"/>
  <c r="L24" i="206"/>
  <c r="L23" i="206"/>
  <c r="L20" i="206"/>
  <c r="L17" i="206"/>
  <c r="L13" i="206"/>
  <c r="P19" i="87"/>
  <c r="P20" i="87"/>
  <c r="P21" i="87"/>
  <c r="P22" i="87"/>
  <c r="P23" i="87"/>
  <c r="P24" i="87"/>
  <c r="P25" i="87"/>
  <c r="P26" i="87"/>
  <c r="P27" i="87"/>
  <c r="P28" i="87"/>
  <c r="P29" i="87"/>
  <c r="P30" i="87"/>
  <c r="P31" i="87"/>
  <c r="P32" i="87"/>
  <c r="P33" i="87"/>
  <c r="P34" i="87"/>
  <c r="P35" i="87"/>
  <c r="P36" i="87"/>
  <c r="P37" i="87"/>
  <c r="P38" i="87"/>
  <c r="P39" i="87"/>
  <c r="P40" i="87"/>
  <c r="P41" i="87"/>
  <c r="P42" i="87"/>
  <c r="P43" i="87"/>
  <c r="P44" i="87"/>
  <c r="P45" i="87"/>
  <c r="P46" i="87"/>
  <c r="P47" i="87"/>
  <c r="P48" i="87"/>
  <c r="P49" i="87"/>
  <c r="P50" i="87"/>
  <c r="P51" i="87"/>
  <c r="P52" i="87"/>
  <c r="P53" i="87"/>
  <c r="P54" i="87"/>
  <c r="P55" i="87"/>
  <c r="P56" i="87"/>
  <c r="P57" i="87"/>
  <c r="P58" i="87"/>
  <c r="P59" i="87"/>
  <c r="P60" i="87"/>
  <c r="P61" i="87"/>
  <c r="P18" i="87"/>
  <c r="A1" i="318"/>
  <c r="A1" i="317"/>
  <c r="A1" i="316"/>
  <c r="A7" i="212" l="1"/>
  <c r="A6" i="212"/>
  <c r="E15" i="6" l="1"/>
  <c r="A4" i="211" l="1"/>
  <c r="A1" i="211"/>
  <c r="A4" i="210"/>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6" i="87" l="1"/>
  <c r="A7" i="270" s="1"/>
  <c r="A7" i="87"/>
  <c r="A8" i="270" s="1"/>
  <c r="A4" i="206" l="1"/>
  <c r="A5" i="206"/>
  <c r="A7" i="41"/>
  <c r="A6" i="41"/>
  <c r="A8" i="28"/>
  <c r="A5" i="211" s="1"/>
  <c r="A4" i="199" s="1"/>
  <c r="A3" i="274" s="1"/>
  <c r="A2" i="275" s="1"/>
  <c r="A3" i="276" s="1"/>
  <c r="A3" i="277" s="1"/>
  <c r="A3" i="278" s="1"/>
  <c r="A3" i="279" s="1"/>
  <c r="A3" i="280" s="1"/>
  <c r="A3" i="281" s="1"/>
  <c r="A3" i="282" s="1"/>
  <c r="A3" i="283" s="1"/>
  <c r="A3" i="284" s="1"/>
  <c r="A3" i="285" s="1"/>
  <c r="A3" i="286" s="1"/>
  <c r="A3" i="287" s="1"/>
  <c r="A4" i="288" s="1"/>
  <c r="A3" i="289" s="1"/>
  <c r="A3" i="290" s="1"/>
  <c r="A3" i="291" s="1"/>
  <c r="A3" i="292" s="1"/>
  <c r="A3" i="293" s="1"/>
  <c r="A3" i="294" s="1"/>
  <c r="A3" i="295" s="1"/>
  <c r="A3" i="296" s="1"/>
  <c r="A3" i="297" s="1"/>
  <c r="A3" i="298" s="1"/>
  <c r="A3" i="299" s="1"/>
  <c r="A3" i="300" s="1"/>
  <c r="A3" i="301" s="1"/>
  <c r="A3" i="302" s="1"/>
  <c r="A3" i="303" s="1"/>
  <c r="A3" i="304" s="1"/>
  <c r="A3" i="305" s="1"/>
  <c r="A3" i="306" s="1"/>
  <c r="A3" i="307" s="1"/>
  <c r="A2" i="308" s="1"/>
  <c r="A3" i="309" s="1"/>
  <c r="A3" i="310" s="1"/>
  <c r="A2" i="311" s="1"/>
  <c r="A2" i="312" s="1"/>
  <c r="A3" i="313" s="1"/>
  <c r="A3" i="314" s="1"/>
  <c r="A3" i="315" s="1"/>
  <c r="A3" i="316" s="1"/>
  <c r="A3" i="317" s="1"/>
  <c r="A3" i="318" s="1"/>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7" i="197" l="1"/>
  <c r="A5" i="201" s="1"/>
  <c r="A7" i="198" s="1"/>
  <c r="A5" i="210"/>
  <c r="A8" i="198"/>
  <c r="A5" i="199" s="1"/>
  <c r="A4" i="274" s="1"/>
  <c r="A3" i="275" s="1"/>
  <c r="A4" i="276" s="1"/>
  <c r="A4" i="277" s="1"/>
  <c r="A4" i="278" s="1"/>
  <c r="A4" i="279" s="1"/>
  <c r="A4" i="280" s="1"/>
  <c r="A4" i="281" s="1"/>
  <c r="A5" i="282" s="1"/>
  <c r="A4" i="283" s="1"/>
  <c r="A4" i="284" s="1"/>
  <c r="A4" i="285" s="1"/>
  <c r="A5" i="286" s="1"/>
  <c r="A5" i="287" s="1"/>
  <c r="A6" i="288" s="1"/>
  <c r="A4" i="289" s="1"/>
  <c r="A4" i="290" s="1"/>
  <c r="A4" i="291" s="1"/>
  <c r="A4" i="292" s="1"/>
  <c r="A4" i="293" s="1"/>
  <c r="A4" i="294" s="1"/>
  <c r="A4" i="295" s="1"/>
  <c r="A4" i="296" s="1"/>
  <c r="A4" i="297" s="1"/>
  <c r="A4" i="298" s="1"/>
  <c r="A4" i="299" s="1"/>
  <c r="A4" i="300" s="1"/>
  <c r="A4" i="301" s="1"/>
  <c r="A4" i="302" s="1"/>
  <c r="A4" i="303" s="1"/>
  <c r="A4" i="304" s="1"/>
  <c r="A4" i="305" s="1"/>
  <c r="A4" i="306" s="1"/>
  <c r="A4" i="307" s="1"/>
  <c r="A4" i="308" s="1"/>
  <c r="A5" i="309" s="1"/>
  <c r="A5" i="310" s="1"/>
  <c r="A4" i="311" s="1"/>
  <c r="A4" i="312" s="1"/>
  <c r="A5" i="313" s="1"/>
  <c r="A5" i="314" s="1"/>
  <c r="A5" i="315" s="1"/>
  <c r="A5" i="316" s="1"/>
  <c r="A5" i="317" s="1"/>
  <c r="A5" i="318" s="1"/>
  <c r="A6" i="197"/>
</calcChain>
</file>

<file path=xl/sharedStrings.xml><?xml version="1.0" encoding="utf-8"?>
<sst xmlns="http://schemas.openxmlformats.org/spreadsheetml/2006/main" count="8893" uniqueCount="6250">
  <si>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</si>
  <si>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</si>
  <si>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</si>
  <si>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</si>
  <si>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</si>
  <si>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</si>
  <si>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</si>
  <si>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</si>
  <si>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</si>
  <si>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</si>
  <si>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</si>
  <si>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</si>
  <si>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</si>
  <si>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</si>
  <si>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</si>
  <si>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</si>
  <si>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</si>
  <si>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</si>
  <si>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</si>
  <si>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</si>
  <si>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</si>
  <si>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</si>
  <si>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</si>
  <si>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</si>
  <si>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</si>
  <si>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</si>
  <si>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</si>
  <si>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</si>
  <si>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</si>
  <si>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</si>
  <si>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</si>
  <si>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</si>
  <si>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</si>
  <si>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</si>
  <si>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</si>
  <si>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</si>
  <si>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</si>
  <si>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</si>
  <si>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</si>
  <si>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</si>
  <si>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</si>
  <si>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</si>
  <si>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</si>
  <si>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</si>
  <si>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</si>
  <si>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</si>
  <si>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</si>
  <si>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</si>
  <si>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</si>
  <si>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</si>
  <si>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</si>
  <si>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</si>
  <si>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</si>
  <si>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</si>
  <si>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</si>
  <si>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</si>
  <si>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</si>
  <si>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</si>
  <si>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</si>
  <si>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</si>
  <si>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</si>
  <si>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</si>
  <si>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</si>
  <si>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</si>
  <si>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</si>
  <si>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</si>
  <si>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</si>
  <si>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</si>
  <si>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</si>
  <si>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</si>
  <si>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</si>
  <si>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</si>
  <si>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</si>
  <si>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</si>
  <si>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</si>
  <si>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</si>
  <si>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</si>
  <si>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</si>
  <si>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</si>
  <si>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</si>
  <si>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</si>
  <si>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</si>
  <si>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</si>
  <si>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</si>
  <si>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</si>
  <si>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</si>
  <si>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</si>
  <si>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</si>
  <si>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</si>
  <si>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</si>
  <si>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</si>
  <si>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</si>
  <si>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</si>
  <si>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</si>
  <si>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</si>
  <si>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</si>
  <si>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</si>
  <si>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</si>
  <si>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</si>
  <si>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</si>
  <si>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</si>
  <si>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</si>
  <si>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</si>
  <si>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</si>
  <si>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</si>
  <si>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</si>
  <si>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</si>
  <si>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</si>
  <si>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</si>
  <si>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</si>
  <si>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</si>
  <si>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</si>
  <si>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</si>
  <si>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</si>
  <si>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</si>
  <si>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</si>
  <si>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</si>
  <si>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</si>
  <si>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</si>
  <si>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</si>
  <si>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</si>
  <si>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</si>
  <si>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</si>
  <si>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</si>
  <si>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</si>
  <si>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</si>
  <si>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</si>
  <si>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</si>
  <si>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</si>
  <si>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</si>
  <si>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</si>
  <si>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</si>
  <si>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</si>
  <si>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</si>
  <si>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</si>
  <si>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</si>
  <si>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</si>
  <si>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</si>
  <si>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</si>
  <si>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</si>
  <si>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</si>
  <si>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</si>
  <si>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</si>
  <si>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</si>
  <si>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</si>
  <si>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</si>
  <si>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</si>
  <si>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</si>
  <si>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</si>
  <si>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</si>
  <si>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</si>
  <si>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</si>
  <si>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</si>
  <si>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</si>
  <si>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</si>
  <si>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</si>
  <si>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</si>
  <si>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</si>
  <si>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</si>
  <si>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</si>
  <si>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</si>
  <si>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</si>
  <si>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</si>
  <si>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</si>
  <si>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</si>
  <si>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</si>
  <si>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</si>
  <si>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</si>
  <si>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</si>
  <si>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</si>
  <si>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</si>
  <si>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</si>
  <si>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</si>
  <si>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</si>
  <si>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</si>
  <si>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</si>
  <si>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</si>
  <si>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</si>
  <si>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</si>
  <si>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</si>
  <si>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</si>
  <si>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</si>
  <si>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</si>
  <si>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</si>
  <si>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</si>
  <si>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</si>
  <si>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</si>
  <si>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</si>
  <si>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</si>
  <si>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</si>
  <si>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</si>
  <si>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</si>
  <si>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</si>
  <si>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</si>
  <si>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</si>
  <si>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</si>
  <si>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</si>
  <si>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</si>
  <si>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</si>
  <si>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</si>
  <si>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</si>
  <si>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</si>
  <si>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</si>
  <si>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</si>
  <si>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</si>
  <si>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</si>
  <si>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</si>
  <si>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</si>
  <si>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</si>
  <si>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</si>
  <si>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</si>
  <si>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</si>
  <si>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</si>
  <si>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</si>
  <si>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</si>
  <si>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</si>
  <si>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</si>
  <si>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</si>
  <si>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</si>
  <si>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</si>
  <si>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</si>
  <si>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</si>
  <si>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</si>
  <si>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</si>
  <si>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</si>
  <si>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</si>
  <si>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</si>
  <si>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</si>
  <si>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</si>
  <si>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</si>
  <si>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</si>
  <si>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</si>
  <si>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</si>
  <si>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</si>
  <si>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</si>
  <si>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</si>
  <si>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</si>
  <si>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</si>
  <si>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</si>
  <si>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</si>
  <si>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</si>
  <si>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</si>
  <si>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</si>
  <si>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</si>
  <si>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</si>
  <si>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</si>
  <si>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</si>
  <si>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</si>
  <si>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</si>
  <si>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</si>
  <si>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</si>
  <si>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</si>
  <si>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</si>
  <si>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</si>
  <si>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</si>
  <si>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</si>
  <si>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</si>
  <si>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</si>
  <si>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</si>
  <si>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</si>
  <si>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</si>
  <si>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</si>
  <si>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</si>
  <si>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</si>
  <si>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</si>
  <si>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</si>
  <si>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</si>
  <si>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</si>
  <si>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</si>
  <si>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</si>
  <si>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</si>
  <si>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</si>
  <si>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</si>
  <si>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</si>
  <si>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</si>
  <si>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</si>
  <si>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</si>
  <si>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</si>
  <si>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</si>
  <si>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</si>
  <si>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</si>
  <si>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</si>
  <si>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</si>
  <si>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</si>
  <si>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</si>
  <si>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</si>
  <si>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</si>
  <si>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</si>
  <si>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</si>
  <si>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</si>
  <si>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</si>
  <si>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</si>
  <si>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</si>
  <si>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</si>
  <si>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</si>
  <si>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</si>
  <si>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</si>
  <si>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</si>
  <si>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</si>
  <si>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</si>
  <si>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</si>
  <si>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</si>
  <si>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</si>
  <si>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</si>
  <si>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</si>
  <si>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</si>
  <si>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</si>
  <si>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</si>
  <si>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</si>
  <si>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</si>
  <si>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</si>
  <si>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</si>
  <si>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</si>
  <si>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</si>
  <si>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</si>
  <si>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</si>
  <si>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</si>
  <si>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</si>
  <si>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</si>
  <si>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</si>
  <si>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</si>
  <si>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</si>
  <si>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</si>
  <si>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</si>
  <si>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</si>
  <si>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</si>
  <si>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</si>
  <si>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</si>
  <si>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</si>
  <si>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</si>
  <si>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</si>
  <si>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</si>
  <si>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</si>
  <si>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</si>
  <si>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</si>
  <si>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</si>
  <si>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</si>
  <si>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</si>
  <si>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</si>
  <si>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</si>
  <si>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</si>
  <si>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</si>
  <si>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</si>
  <si>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</si>
  <si>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</si>
  <si>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</si>
  <si>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</si>
  <si>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</si>
  <si>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</si>
  <si>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</si>
  <si>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</si>
  <si>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</si>
  <si>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</si>
  <si>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</si>
  <si>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</si>
  <si>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</si>
  <si>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</si>
  <si>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</si>
  <si>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</si>
  <si>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</si>
  <si>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</si>
  <si>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</si>
  <si>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</si>
  <si>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</si>
  <si>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</si>
  <si>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</si>
  <si>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</si>
  <si>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</si>
  <si>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</si>
  <si>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</si>
  <si>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</si>
  <si>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</si>
  <si>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</si>
  <si>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</si>
  <si>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</si>
  <si>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</si>
  <si>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</si>
  <si>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</si>
  <si>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</si>
  <si>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</si>
  <si>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</si>
  <si>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</si>
  <si>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</si>
  <si>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</si>
  <si>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</si>
  <si>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</si>
  <si>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</si>
  <si>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</si>
  <si>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</si>
  <si>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</si>
  <si>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</si>
  <si>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</si>
  <si>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</si>
  <si>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</si>
  <si>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</si>
  <si>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</si>
  <si>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</si>
  <si>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</si>
  <si>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</si>
  <si>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</si>
  <si>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</si>
  <si>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</si>
  <si>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</si>
  <si>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</si>
  <si>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</si>
  <si>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</si>
  <si>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</si>
  <si>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</si>
  <si>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</si>
  <si>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</si>
  <si>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</si>
  <si>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</si>
  <si>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</si>
  <si>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</si>
  <si>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</si>
  <si>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</si>
  <si>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</si>
  <si>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</si>
  <si>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</si>
  <si>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</si>
  <si>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</si>
  <si>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</si>
  <si>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Bidders Name</t>
  </si>
  <si>
    <t>PARTICULARS</t>
  </si>
  <si>
    <t>Name of the manufacturer</t>
  </si>
  <si>
    <t>Particulars</t>
  </si>
  <si>
    <t>h)</t>
  </si>
  <si>
    <t>Material</t>
  </si>
  <si>
    <t>Thickness (mm)</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</si>
  <si>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</si>
  <si>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</si>
  <si>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</si>
  <si>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</si>
  <si>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</si>
  <si>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</si>
  <si>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</si>
  <si>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</si>
  <si>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</si>
  <si>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</si>
  <si>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</si>
  <si>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</si>
  <si>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</si>
  <si>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</si>
  <si>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</si>
  <si>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</si>
  <si>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</si>
  <si>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</si>
  <si>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</si>
  <si>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</si>
  <si>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</si>
  <si>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</si>
  <si>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</si>
  <si>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</si>
  <si>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</si>
  <si>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</si>
  <si>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</si>
  <si>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</si>
  <si>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</si>
  <si>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</si>
  <si>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</si>
  <si>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</si>
  <si>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</si>
  <si>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</si>
  <si>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</si>
  <si>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</si>
  <si>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</si>
  <si>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</si>
  <si>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</si>
  <si>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</si>
  <si>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</si>
  <si>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</si>
  <si>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</si>
  <si>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</si>
  <si>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</si>
  <si>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</si>
  <si>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</si>
  <si>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</si>
  <si>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</si>
  <si>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</si>
  <si>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</si>
  <si>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</si>
  <si>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</si>
  <si>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</si>
  <si>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</si>
  <si>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</si>
  <si>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</si>
  <si>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</si>
  <si>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</si>
  <si>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</si>
  <si>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</si>
  <si>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</si>
  <si>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</si>
  <si>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</si>
  <si>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</si>
  <si>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</si>
  <si>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</si>
  <si>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</si>
  <si>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</si>
  <si>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</si>
  <si>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</si>
  <si>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</si>
  <si>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</si>
  <si>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</si>
  <si>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</si>
  <si>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</si>
  <si>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</si>
  <si>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</si>
  <si>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</si>
  <si>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</si>
  <si>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</si>
  <si>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</si>
  <si>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</si>
  <si>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</si>
  <si>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</si>
  <si>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</si>
  <si>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</si>
  <si>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</si>
  <si>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</si>
  <si>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</si>
  <si>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</si>
  <si>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</si>
  <si>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</si>
  <si>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</si>
  <si>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</si>
  <si>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</si>
  <si>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</si>
  <si>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</si>
  <si>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</si>
  <si>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</si>
  <si>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</si>
  <si>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</si>
  <si>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</si>
  <si>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</si>
  <si>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</si>
  <si>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</si>
  <si>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</si>
  <si>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</si>
  <si>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</si>
  <si>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</si>
  <si>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</si>
  <si>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</si>
  <si>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</si>
  <si>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</si>
  <si>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</si>
  <si>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</si>
  <si>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</si>
  <si>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</si>
  <si>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</si>
  <si>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</si>
  <si>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</si>
  <si>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</si>
  <si>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</si>
  <si>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</si>
  <si>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</si>
  <si>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</si>
  <si>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</si>
  <si>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</si>
  <si>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</si>
  <si>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</si>
  <si>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</si>
  <si>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</si>
  <si>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</si>
  <si>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</si>
  <si>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</si>
  <si>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</si>
  <si>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</si>
  <si>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</si>
  <si>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</si>
  <si>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</si>
  <si>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</si>
  <si>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</si>
  <si>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</si>
  <si>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</si>
  <si>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</si>
  <si>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</si>
  <si>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</si>
  <si>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</si>
  <si>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</si>
  <si>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</si>
  <si>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</si>
  <si>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</si>
  <si>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</si>
  <si>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</si>
  <si>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</si>
  <si>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</si>
  <si>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</si>
  <si>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</si>
  <si>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</si>
  <si>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</si>
  <si>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</si>
  <si>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</si>
  <si>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</si>
  <si>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</si>
  <si>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</si>
  <si>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</si>
  <si>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</si>
  <si>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</si>
  <si>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</si>
  <si>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</si>
  <si>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</si>
  <si>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</si>
  <si>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</si>
  <si>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</si>
  <si>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</si>
  <si>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</si>
  <si>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</si>
  <si>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</si>
  <si>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</si>
  <si>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</si>
  <si>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</si>
  <si>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</si>
  <si>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</si>
  <si>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</si>
  <si>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</si>
  <si>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</si>
  <si>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</si>
  <si>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</si>
  <si>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</si>
  <si>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</si>
  <si>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</si>
  <si>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</si>
  <si>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</si>
  <si>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</si>
  <si>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</si>
  <si>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</si>
  <si>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</si>
  <si>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</si>
  <si>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</si>
  <si>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</si>
  <si>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</si>
  <si>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</si>
  <si>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</si>
  <si>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</si>
  <si>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</si>
  <si>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</si>
  <si>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</si>
  <si>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</si>
  <si>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</si>
  <si>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</si>
  <si>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</si>
  <si>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</si>
  <si>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</si>
  <si>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</si>
  <si>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</si>
  <si>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</si>
  <si>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</si>
  <si>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</si>
  <si>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</si>
  <si>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</si>
  <si>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</si>
  <si>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</si>
  <si>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</si>
  <si>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</si>
  <si>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</si>
  <si>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</si>
  <si>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</si>
  <si>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</si>
  <si>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</si>
  <si>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</si>
  <si>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</si>
  <si>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</si>
  <si>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</si>
  <si>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</si>
  <si>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</si>
  <si>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</si>
  <si>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</si>
  <si>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</si>
  <si>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</si>
  <si>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</si>
  <si>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</si>
  <si>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</si>
  <si>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</si>
  <si>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</si>
  <si>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</si>
  <si>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</si>
  <si>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</si>
  <si>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</si>
  <si>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</si>
  <si>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</si>
  <si>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</si>
  <si>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</si>
  <si>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</si>
  <si>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</si>
  <si>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</si>
  <si>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</si>
  <si>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</si>
  <si>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</si>
  <si>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</si>
  <si>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</si>
  <si>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</si>
  <si>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</si>
  <si>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</si>
  <si>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</si>
  <si>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</si>
  <si>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</si>
  <si>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</si>
  <si>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</si>
  <si>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</si>
  <si>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</si>
  <si>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</si>
  <si>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</si>
  <si>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</si>
  <si>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</si>
  <si>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</si>
  <si>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</si>
  <si>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</si>
  <si>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</si>
  <si>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</si>
  <si>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</si>
  <si>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</si>
  <si>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</si>
  <si>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</si>
  <si>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</si>
  <si>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</si>
  <si>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</si>
  <si>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</si>
  <si>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</si>
  <si>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</si>
  <si>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</si>
  <si>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</si>
  <si>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</si>
  <si>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</si>
  <si>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</si>
  <si>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</si>
  <si>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</si>
  <si>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</si>
  <si>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</si>
  <si>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</si>
  <si>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</si>
  <si>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</si>
  <si>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</si>
  <si>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</si>
  <si>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</si>
  <si>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</si>
  <si>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</si>
  <si>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</si>
  <si>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</si>
  <si>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</si>
  <si>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C)11KV Class</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</si>
  <si>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</si>
  <si>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</si>
  <si>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</si>
  <si>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</si>
  <si>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</si>
  <si>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</si>
  <si>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</si>
  <si>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</si>
  <si>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</si>
  <si>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</si>
  <si>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</si>
  <si>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</si>
  <si>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</si>
  <si>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</si>
  <si>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</si>
  <si>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</si>
  <si>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</si>
  <si>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</si>
  <si>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</si>
  <si>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</si>
  <si>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</si>
  <si>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</si>
  <si>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</si>
  <si>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</si>
  <si>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</si>
  <si>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</si>
  <si>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</si>
  <si>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</si>
  <si>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</si>
  <si>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</si>
  <si>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</si>
  <si>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</si>
  <si>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</si>
  <si>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</si>
  <si>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</si>
  <si>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</si>
  <si>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</si>
  <si>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</si>
  <si>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</si>
  <si>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Note:</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</si>
  <si>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</si>
  <si>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</si>
  <si>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</si>
  <si>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</si>
  <si>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</si>
  <si>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</si>
  <si>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</si>
  <si>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</si>
  <si>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</si>
  <si>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</si>
  <si>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</si>
  <si>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</si>
  <si>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</si>
  <si>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</si>
  <si>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</si>
  <si>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</si>
  <si>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</si>
  <si>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</si>
  <si>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</si>
  <si>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</si>
  <si>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</si>
  <si>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</si>
  <si>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</si>
  <si>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</si>
  <si>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</si>
  <si>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</si>
  <si>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</si>
  <si>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</si>
  <si>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</si>
  <si>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</si>
  <si>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</si>
  <si>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</si>
  <si>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</si>
  <si>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</si>
  <si>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</si>
  <si>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</si>
  <si>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</si>
  <si>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</si>
  <si>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</si>
  <si>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</si>
  <si>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</si>
  <si>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</si>
  <si>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</si>
  <si>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</si>
  <si>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</si>
  <si>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</si>
  <si>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</si>
  <si>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</si>
  <si>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</si>
  <si>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</si>
  <si>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</si>
  <si>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</si>
  <si>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</si>
  <si>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</si>
  <si>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</si>
  <si>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</si>
  <si>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</si>
  <si>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</si>
  <si>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</si>
  <si>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</si>
  <si>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</si>
  <si>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</si>
  <si>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</si>
  <si>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</si>
  <si>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</si>
  <si>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</si>
  <si>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</si>
  <si>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</si>
  <si>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</si>
  <si>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</si>
  <si>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</si>
  <si>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</si>
  <si>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</si>
  <si>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</si>
  <si>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2019-2020</t>
  </si>
  <si>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</si>
  <si>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</si>
  <si>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</si>
  <si>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</si>
  <si>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</si>
  <si>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</si>
  <si>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</si>
  <si>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</si>
  <si>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</si>
  <si>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</si>
  <si>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</si>
  <si>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</si>
  <si>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</si>
  <si>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</si>
  <si>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</si>
  <si>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</si>
  <si>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</si>
  <si>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</si>
  <si>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</si>
  <si>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 xml:space="preserve">1) The land will be handed over " As is where is condition". </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</si>
  <si>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</si>
  <si>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</si>
  <si>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</si>
  <si>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</si>
  <si>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</si>
  <si>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</si>
  <si>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</si>
  <si>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</si>
  <si>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</si>
  <si>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</si>
  <si>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SCHEDULE-20(B) :  POWER OF ATTORNEY (ANNEXURE-XI)</t>
  </si>
  <si>
    <t>(For  Consortium Member )</t>
  </si>
  <si>
    <t>SCHEDULE-20(C) :  COMBINED POWER OF ATTORNEY (ANNEXURE-XV)</t>
  </si>
  <si>
    <t>(For  Consortium  )</t>
  </si>
  <si>
    <t xml:space="preserve">SCHEDULE -21 - CHECK LIST   </t>
  </si>
  <si>
    <t>To be Attached</t>
  </si>
  <si>
    <t>Acivity Chart</t>
  </si>
  <si>
    <t>To be  furnished &amp; Attached</t>
  </si>
  <si>
    <t>Bid Security /EMD</t>
  </si>
  <si>
    <t xml:space="preserve"> Consortium  agreement if applicable</t>
  </si>
  <si>
    <t xml:space="preserve">All proof regarding Qualifying Requirements as per cl. no. 2 &amp; 3 of ITT </t>
  </si>
  <si>
    <t>Sec-3 Qualification information</t>
  </si>
  <si>
    <t>Qualification information</t>
  </si>
  <si>
    <t>Self Declarations of Tenderer  for the following shall be upload along with the other documents.
i) Information on any litigation or arbitration arising out of contracts completed or under execution by it over the last five years with KPTCL.
ii) Information on Blacklisted/disqualification for non-performance in any of the Government utilities in the past five years.
iii) Information on no such actions against the bidder have been taken by KPTCL invoking 'Risk &amp; Cost' clause in the last six months.</t>
  </si>
  <si>
    <t>iV)  Information on Eligibility clauses in respect of restrictions on procurement from a Bidder and Vendor of a country which shares a land border with India.</t>
  </si>
  <si>
    <t>ANY OTHER AGREEMENTS / UNDERTAKINGS/SELF DECLARATIONS SPECIFIED IN THE TENDER</t>
  </si>
  <si>
    <t xml:space="preserve">All other details sought in tender documents </t>
  </si>
  <si>
    <t>THE CHIEF ENGINEER (ELECTRICTICTY),   
TENDERING AND PROCUREMENT, KPTCL, 
KAVERI BHAVAN, 
Bangalore - 560 009</t>
  </si>
  <si>
    <t xml:space="preserve">Item Description </t>
  </si>
  <si>
    <t>SCHEDULE - 3C(i)  - Civil Works PORTION for Sub-station</t>
  </si>
  <si>
    <t xml:space="preserve"> Equipment </t>
  </si>
  <si>
    <t>Guaranteed Losses at rated output (KW) at Principal Tap</t>
  </si>
  <si>
    <t xml:space="preserve">% Impedance at rated current and frequeny at 75◦C at  Normal tap </t>
  </si>
  <si>
    <t>HV to IV</t>
  </si>
  <si>
    <t>HV to LV</t>
  </si>
  <si>
    <t>LV to IV</t>
  </si>
  <si>
    <t>a) 150MVA, 220/66/11kV</t>
  </si>
  <si>
    <t xml:space="preserve">b) 66KV Class </t>
  </si>
  <si>
    <t>b)66KV Class</t>
  </si>
  <si>
    <t>b) 10MVA, 66/11kV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</si>
  <si>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</si>
  <si>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</si>
  <si>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</si>
  <si>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</si>
  <si>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</si>
  <si>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Electy., 
Transmission Zone KPTCL
Bagalkote-587103.</t>
  </si>
  <si>
    <t>The Chief Engineer, Electricity, 
Transmission Zone KPTCL 
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</si>
  <si>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</si>
  <si>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</si>
  <si>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</si>
  <si>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</si>
  <si>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</si>
  <si>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</si>
  <si>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</si>
  <si>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NOTE 1. Any clarifications / hard copy of drawings can be obtained from the office of the Chief Engineer Electricity, Transmission Zone, KPTCL, Bagalkote.</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</si>
  <si>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</si>
  <si>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</si>
  <si>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10MVA, 110/11kV Power Transformer</t>
  </si>
  <si>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</si>
  <si>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</si>
  <si>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</si>
  <si>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</si>
  <si>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</si>
  <si>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</si>
  <si>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</si>
  <si>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</si>
  <si>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</si>
  <si>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</si>
  <si>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</si>
  <si>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</si>
  <si>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</si>
  <si>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</si>
  <si>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</si>
  <si>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</si>
  <si>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</si>
  <si>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</si>
  <si>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</si>
  <si>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</si>
  <si>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</si>
  <si>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Amount in Rs.
</t>
  </si>
  <si>
    <t xml:space="preserve">Establishing sub-station </t>
  </si>
  <si>
    <t>Construction of Line</t>
  </si>
  <si>
    <t>Ex-works including all duties (excluding GST)
[As per scheduless]</t>
  </si>
  <si>
    <t>Mandatory spares price (including packing &amp; forwarding charges)</t>
  </si>
  <si>
    <r>
      <t xml:space="preserve">Ex-works including all duties (excluding GST) </t>
    </r>
    <r>
      <rPr>
        <sz val="12"/>
        <color rgb="FFFF0000"/>
        <rFont val="Times New Roman"/>
        <family val="1"/>
      </rPr>
      <t>(As per schedules)</t>
    </r>
  </si>
  <si>
    <r>
      <t>i) Total charges for Erection, Testing &amp; Commissioning of all Supply items [as per scheduless</t>
    </r>
    <r>
      <rPr>
        <sz val="12"/>
        <rFont val="Times New Roman"/>
        <family val="1"/>
      </rPr>
      <t>]</t>
    </r>
  </si>
  <si>
    <r>
      <t>ii) Total charges for entire civil works [ as per Schedules</t>
    </r>
    <r>
      <rPr>
        <sz val="12"/>
        <rFont val="Times New Roman"/>
        <family val="1"/>
      </rPr>
      <t>]</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</si>
  <si>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</si>
  <si>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</si>
  <si>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</si>
  <si>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</si>
  <si>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</si>
  <si>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</si>
  <si>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</si>
  <si>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</si>
  <si>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</si>
  <si>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Amount(in Rs.)
</t>
  </si>
  <si>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</si>
  <si>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</si>
  <si>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</si>
  <si>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</si>
  <si>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</si>
  <si>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</si>
  <si>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</si>
  <si>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</si>
  <si>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</si>
  <si>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</si>
  <si>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</si>
  <si>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</si>
  <si>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</si>
  <si>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</si>
  <si>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</si>
  <si>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</si>
  <si>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</si>
  <si>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</si>
  <si>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</si>
  <si>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</si>
  <si>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</si>
  <si>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</si>
  <si>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</si>
  <si>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</si>
  <si>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</si>
  <si>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</si>
  <si>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</si>
  <si>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</si>
  <si>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</si>
  <si>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</si>
  <si>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</si>
  <si>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</si>
  <si>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</si>
  <si>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</si>
  <si>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</si>
  <si>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</si>
  <si>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</si>
  <si>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</si>
  <si>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</si>
  <si>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</si>
  <si>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</si>
  <si>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</si>
  <si>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</si>
  <si>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</si>
  <si>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</si>
  <si>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</si>
  <si>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</si>
  <si>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</si>
  <si>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</si>
  <si>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</si>
  <si>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</si>
  <si>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</si>
  <si>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</si>
  <si>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</si>
  <si>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</si>
  <si>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</si>
  <si>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</si>
  <si>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</si>
  <si>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</si>
  <si>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</si>
  <si>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</si>
  <si>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</si>
  <si>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</si>
  <si>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</si>
  <si>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</si>
  <si>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</si>
  <si>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</si>
  <si>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</si>
  <si>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</si>
  <si>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</si>
  <si>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</si>
  <si>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</si>
  <si>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</si>
  <si>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</si>
  <si>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</si>
  <si>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</si>
  <si>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</si>
  <si>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</si>
  <si>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</si>
  <si>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Schedule  3A, 3B &amp; 4</t>
  </si>
  <si>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</si>
  <si>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</si>
  <si>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</si>
  <si>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</si>
  <si>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</si>
  <si>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</si>
  <si>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</si>
  <si>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</si>
  <si>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</si>
  <si>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</si>
  <si>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</si>
  <si>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</si>
  <si>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</si>
  <si>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</si>
  <si>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</si>
  <si>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</si>
  <si>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</si>
  <si>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 Figures)</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</si>
  <si>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</si>
  <si>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</si>
  <si>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</si>
  <si>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</si>
  <si>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</si>
  <si>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</si>
  <si>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</si>
  <si>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</si>
  <si>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</si>
  <si>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</si>
  <si>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</si>
  <si>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</si>
  <si>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</si>
  <si>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</si>
  <si>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</si>
  <si>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</si>
  <si>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</si>
  <si>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</si>
  <si>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</si>
  <si>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</si>
  <si>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</si>
  <si>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</si>
  <si>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</si>
  <si>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</si>
  <si>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</si>
  <si>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</si>
  <si>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</si>
  <si>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</si>
  <si>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</si>
  <si>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</si>
  <si>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</si>
  <si>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</si>
  <si>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</si>
  <si>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</si>
  <si>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</si>
  <si>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</si>
  <si>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BIDDERS SHALL NOTE:   FILL ONLY IN LIGHT BLUE COLOURED CELLS</t>
  </si>
  <si>
    <t>SCHEDULE - 3A(i)  - Sub-station Supply portion</t>
  </si>
  <si>
    <t xml:space="preserve">6. Released materials shall be transported to the nearest Operations Divisional Store of KPTCL without any additional cost as per the directions of the Engineer in charge of the work. </t>
  </si>
  <si>
    <t>DRS - 2</t>
  </si>
  <si>
    <t>Circuit Breaker Rating</t>
  </si>
  <si>
    <t>110kV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</si>
  <si>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</si>
  <si>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</si>
  <si>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</si>
  <si>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</si>
  <si>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</si>
  <si>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</si>
  <si>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</si>
  <si>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</si>
  <si>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</si>
  <si>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</si>
  <si>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</si>
  <si>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</si>
  <si>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</si>
  <si>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</si>
  <si>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</si>
  <si>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</si>
  <si>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</si>
  <si>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</si>
  <si>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</si>
  <si>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</si>
  <si>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</si>
  <si>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</si>
  <si>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</si>
  <si>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</si>
  <si>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</si>
  <si>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</si>
  <si>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</si>
  <si>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</si>
  <si>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</si>
  <si>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</si>
  <si>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</si>
  <si>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</si>
  <si>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</si>
  <si>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</si>
  <si>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</si>
  <si>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</si>
  <si>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</si>
  <si>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</si>
  <si>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</si>
  <si>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</si>
  <si>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</si>
  <si>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</si>
  <si>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</si>
  <si>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</si>
  <si>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</si>
  <si>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</si>
  <si>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</si>
  <si>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</si>
  <si>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</si>
  <si>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</si>
  <si>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</si>
  <si>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</si>
  <si>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</si>
  <si>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</si>
  <si>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</si>
  <si>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</si>
  <si>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</si>
  <si>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</si>
  <si>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</si>
  <si>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</si>
  <si>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</si>
  <si>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</si>
  <si>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</si>
  <si>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</si>
  <si>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</si>
  <si>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</si>
  <si>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</si>
  <si>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</si>
  <si>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</si>
  <si>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</si>
  <si>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</si>
  <si>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</si>
  <si>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</si>
  <si>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</si>
  <si>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</si>
  <si>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</si>
  <si>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</si>
  <si>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</si>
  <si>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</si>
  <si>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</si>
  <si>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</si>
  <si>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</si>
  <si>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</si>
  <si>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</si>
  <si>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</si>
  <si>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</si>
  <si>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</si>
  <si>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</si>
  <si>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</si>
  <si>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</si>
  <si>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</si>
  <si>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</si>
  <si>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</si>
  <si>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</si>
  <si>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</si>
  <si>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</si>
  <si>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</si>
  <si>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</si>
  <si>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</si>
  <si>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</si>
  <si>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</si>
  <si>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</si>
  <si>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</si>
  <si>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</si>
  <si>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</si>
  <si>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</si>
  <si>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</si>
  <si>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</si>
  <si>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</si>
  <si>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</si>
  <si>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</si>
  <si>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</si>
  <si>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</si>
  <si>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</si>
  <si>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</si>
  <si>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</si>
  <si>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</si>
  <si>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</si>
  <si>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</si>
  <si>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</si>
  <si>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</si>
  <si>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</si>
  <si>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</si>
  <si>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</si>
  <si>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</si>
  <si>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</si>
  <si>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</si>
  <si>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</si>
  <si>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</si>
  <si>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</si>
  <si>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</si>
  <si>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</si>
  <si>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</si>
  <si>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</si>
  <si>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</si>
  <si>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</si>
  <si>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</si>
  <si>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</si>
  <si>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</si>
  <si>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</si>
  <si>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</si>
  <si>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</si>
  <si>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</si>
  <si>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</si>
  <si>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</si>
  <si>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</si>
  <si>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</si>
  <si>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</si>
  <si>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</si>
  <si>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</si>
  <si>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</si>
  <si>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</si>
  <si>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</si>
  <si>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</si>
  <si>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</si>
  <si>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</si>
  <si>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</si>
  <si>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</si>
  <si>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</si>
  <si>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</si>
  <si>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</si>
  <si>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</si>
  <si>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</si>
  <si>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</si>
  <si>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</si>
  <si>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</si>
  <si>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</si>
  <si>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</si>
  <si>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</si>
  <si>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</si>
  <si>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</si>
  <si>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</si>
  <si>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</si>
  <si>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</si>
  <si>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</si>
  <si>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</si>
  <si>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</si>
  <si>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</si>
  <si>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</si>
  <si>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</si>
  <si>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</si>
  <si>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</si>
  <si>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</si>
  <si>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</si>
  <si>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</si>
  <si>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</si>
  <si>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</si>
  <si>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</si>
  <si>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</si>
  <si>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</si>
  <si>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</si>
  <si>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</si>
  <si>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</si>
  <si>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</si>
  <si>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</si>
  <si>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</si>
  <si>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</si>
  <si>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</si>
  <si>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</si>
  <si>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</si>
  <si>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</si>
  <si>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</si>
  <si>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</si>
  <si>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</si>
  <si>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</si>
  <si>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</si>
  <si>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</si>
  <si>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</si>
  <si>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</si>
  <si>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</si>
  <si>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</si>
  <si>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</si>
  <si>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</si>
  <si>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</si>
  <si>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</si>
  <si>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</si>
  <si>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</si>
  <si>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</si>
  <si>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</si>
  <si>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</si>
  <si>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</si>
  <si>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</si>
  <si>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</si>
  <si>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</si>
  <si>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</si>
  <si>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</si>
  <si>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</si>
  <si>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</si>
  <si>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</si>
  <si>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</si>
  <si>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</si>
  <si>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</si>
  <si>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</si>
  <si>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</si>
  <si>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</si>
  <si>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</si>
  <si>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</si>
  <si>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</si>
  <si>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</si>
  <si>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</si>
  <si>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</si>
  <si>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</si>
  <si>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</si>
  <si>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</si>
  <si>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</si>
  <si>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</si>
  <si>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</si>
  <si>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</si>
  <si>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</si>
  <si>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</si>
  <si>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</si>
  <si>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</si>
  <si>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</si>
  <si>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</si>
  <si>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</si>
  <si>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</si>
  <si>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</si>
  <si>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</si>
  <si>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</si>
  <si>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</si>
  <si>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</si>
  <si>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</si>
  <si>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</si>
  <si>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Total</t>
  </si>
  <si>
    <t>SCHEDULE - 3A(i)  - Sub-station Supply and Erection portion</t>
  </si>
  <si>
    <t xml:space="preserve"> Erection Qty</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</si>
  <si>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</si>
  <si>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</si>
  <si>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</si>
  <si>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8. The Bidder shall clearly indicate whether the materials/equipments are “Own manufactured” or “Bought out item”.</t>
  </si>
  <si>
    <t>9. KPTCL may supply the available store stock materials and same will be descoped from the bidder's scope of supply.</t>
  </si>
  <si>
    <r>
      <t>6. The bidder shall quote same rates for common materials in all the</t>
    </r>
    <r>
      <rPr>
        <sz val="14"/>
        <color rgb="FFFF3399"/>
        <rFont val="Bookman Old Style"/>
        <family val="1"/>
      </rPr>
      <t xml:space="preserve"> %ge Financial Bid Offer.</t>
    </r>
  </si>
  <si>
    <t>kg</t>
  </si>
  <si>
    <t>c</t>
  </si>
  <si>
    <t>d</t>
  </si>
  <si>
    <t>e</t>
  </si>
  <si>
    <t>Kg</t>
  </si>
  <si>
    <t>DRS - 1(1)</t>
  </si>
  <si>
    <t>A1 : GUARANTEED TECHNICAL PARTICULARS FOR POWER TRANSFORMERS - 220/66/11kV,  150MVA</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</si>
  <si>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</si>
  <si>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</si>
  <si>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</si>
  <si>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</si>
  <si>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</si>
  <si>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</si>
  <si>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</si>
  <si>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</si>
  <si>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</si>
  <si>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</si>
  <si>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</si>
  <si>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</si>
  <si>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</si>
  <si>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</si>
  <si>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</si>
  <si>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</si>
  <si>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</si>
  <si>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</si>
  <si>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</si>
  <si>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</si>
  <si>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</si>
  <si>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</si>
  <si>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</si>
  <si>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</si>
  <si>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</si>
  <si>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</si>
  <si>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</si>
  <si>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</si>
  <si>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</si>
  <si>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</si>
  <si>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</si>
  <si>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</si>
  <si>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</si>
  <si>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</si>
  <si>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</si>
  <si>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</si>
  <si>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</si>
  <si>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</si>
  <si>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</si>
  <si>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</si>
  <si>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</si>
  <si>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</si>
  <si>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</si>
  <si>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</si>
  <si>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</si>
  <si>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</si>
  <si>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</si>
  <si>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</si>
  <si>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</si>
  <si>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</si>
  <si>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</si>
  <si>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</si>
  <si>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</si>
  <si>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</si>
  <si>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</si>
  <si>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</si>
  <si>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</si>
  <si>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</si>
  <si>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</si>
  <si>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</si>
  <si>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</si>
  <si>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</si>
  <si>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</si>
  <si>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</si>
  <si>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</si>
  <si>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</si>
  <si>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</si>
  <si>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</si>
  <si>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</si>
  <si>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</si>
  <si>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</si>
  <si>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</si>
  <si>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</si>
  <si>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</si>
  <si>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</si>
  <si>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</si>
  <si>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</si>
  <si>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</si>
  <si>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</si>
  <si>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</si>
  <si>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</si>
  <si>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</si>
  <si>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</si>
  <si>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</si>
  <si>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</si>
  <si>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</si>
  <si>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</si>
  <si>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</si>
  <si>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</si>
  <si>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</si>
  <si>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</si>
  <si>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</si>
  <si>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</si>
  <si>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</si>
  <si>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</si>
  <si>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</si>
  <si>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</si>
  <si>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</si>
  <si>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</si>
  <si>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</si>
  <si>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</si>
  <si>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</si>
  <si>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</si>
  <si>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</si>
  <si>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</si>
  <si>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</si>
  <si>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</si>
  <si>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</si>
  <si>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</si>
  <si>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</si>
  <si>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</si>
  <si>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</si>
  <si>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</si>
  <si>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</si>
  <si>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</si>
  <si>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</si>
  <si>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</si>
  <si>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</si>
  <si>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</si>
  <si>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</si>
  <si>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</si>
  <si>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</si>
  <si>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</si>
  <si>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</si>
  <si>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</si>
  <si>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</si>
  <si>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</si>
  <si>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</si>
  <si>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</si>
  <si>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</si>
  <si>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</si>
  <si>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</si>
  <si>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</si>
  <si>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</si>
  <si>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</si>
  <si>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</si>
  <si>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</si>
  <si>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</si>
  <si>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</si>
  <si>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</si>
  <si>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</si>
  <si>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</si>
  <si>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</si>
  <si>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</si>
  <si>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</si>
  <si>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</si>
  <si>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</si>
  <si>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</si>
  <si>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</si>
  <si>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</si>
  <si>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</si>
  <si>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</si>
  <si>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</si>
  <si>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</si>
  <si>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</si>
  <si>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</si>
  <si>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IV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</si>
  <si>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</si>
  <si>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</si>
  <si>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</si>
  <si>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</si>
  <si>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</si>
  <si>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</si>
  <si>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</si>
  <si>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</si>
  <si>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</si>
  <si>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</si>
  <si>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</si>
  <si>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</si>
  <si>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</si>
  <si>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</si>
  <si>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</si>
  <si>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</si>
  <si>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</si>
  <si>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</si>
  <si>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</si>
  <si>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</si>
  <si>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</si>
  <si>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</si>
  <si>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</si>
  <si>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</si>
  <si>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</si>
  <si>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</si>
  <si>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</si>
  <si>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</si>
  <si>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</si>
  <si>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</si>
  <si>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</si>
  <si>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</si>
  <si>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</si>
  <si>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</si>
  <si>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</si>
  <si>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</si>
  <si>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</si>
  <si>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</si>
  <si>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</si>
  <si>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</si>
  <si>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</si>
  <si>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</si>
  <si>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</si>
  <si>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</si>
  <si>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</si>
  <si>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</si>
  <si>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</si>
  <si>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</si>
  <si>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</si>
  <si>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</si>
  <si>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</si>
  <si>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</si>
  <si>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</si>
  <si>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</si>
  <si>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</si>
  <si>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</si>
  <si>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</si>
  <si>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</si>
  <si>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</si>
  <si>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</si>
  <si>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</si>
  <si>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</si>
  <si>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</si>
  <si>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</si>
  <si>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</si>
  <si>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</si>
  <si>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a.  Make &amp; Type</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</si>
  <si>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</si>
  <si>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</si>
  <si>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</si>
  <si>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</si>
  <si>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</si>
  <si>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</si>
  <si>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</si>
  <si>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</si>
  <si>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</si>
  <si>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</si>
  <si>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</si>
  <si>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</si>
  <si>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</si>
  <si>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</si>
  <si>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</si>
  <si>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</si>
  <si>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</si>
  <si>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</si>
  <si>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</si>
  <si>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</si>
  <si>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</si>
  <si>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</si>
  <si>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</si>
  <si>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</si>
  <si>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</si>
  <si>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</si>
  <si>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</si>
  <si>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</si>
  <si>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</si>
  <si>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</si>
  <si>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</si>
  <si>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</si>
  <si>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</si>
  <si>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</si>
  <si>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</si>
  <si>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</si>
  <si>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</si>
  <si>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</si>
  <si>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</si>
  <si>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</si>
  <si>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</si>
  <si>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</si>
  <si>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</si>
  <si>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</si>
  <si>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</si>
  <si>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</si>
  <si>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</si>
  <si>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a.  Make</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</si>
  <si>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</si>
  <si>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</si>
  <si>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</si>
  <si>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</si>
  <si>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</si>
  <si>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</si>
  <si>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</si>
  <si>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</si>
  <si>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</si>
  <si>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</si>
  <si>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</si>
  <si>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</si>
  <si>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</si>
  <si>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</si>
  <si>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</si>
  <si>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</si>
  <si>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</si>
  <si>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</si>
  <si>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</si>
  <si>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</si>
  <si>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</si>
  <si>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</si>
  <si>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</si>
  <si>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</si>
  <si>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</si>
  <si>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</si>
  <si>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</si>
  <si>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</si>
  <si>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</si>
  <si>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</si>
  <si>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</si>
  <si>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</si>
  <si>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</si>
  <si>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</si>
  <si>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</si>
  <si>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</si>
  <si>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</si>
  <si>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</si>
  <si>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</si>
  <si>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</si>
  <si>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</si>
  <si>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</si>
  <si>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</si>
  <si>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</si>
  <si>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</si>
  <si>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</si>
  <si>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</si>
  <si>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</si>
  <si>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</si>
  <si>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</si>
  <si>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</si>
  <si>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</si>
  <si>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</si>
  <si>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</si>
  <si>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</si>
  <si>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</si>
  <si>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</si>
  <si>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</si>
  <si>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</si>
  <si>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</si>
  <si>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</si>
  <si>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</si>
  <si>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</si>
  <si>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</si>
  <si>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</si>
  <si>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</si>
  <si>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</si>
  <si>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</si>
  <si>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</si>
  <si>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</si>
  <si>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</si>
  <si>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</si>
  <si>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</si>
  <si>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</si>
  <si>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</si>
  <si>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</si>
  <si>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</si>
  <si>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</si>
  <si>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</si>
  <si>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</si>
  <si>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</si>
  <si>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</si>
  <si>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</si>
  <si>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</si>
  <si>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</si>
  <si>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</si>
  <si>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</si>
  <si>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</si>
  <si>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</si>
  <si>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</si>
  <si>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</si>
  <si>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</si>
  <si>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</si>
  <si>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</si>
  <si>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</si>
  <si>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</si>
  <si>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</si>
  <si>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</si>
  <si>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</si>
  <si>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</si>
  <si>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</si>
  <si>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</si>
  <si>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</si>
  <si>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</si>
  <si>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</si>
  <si>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</si>
  <si>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</si>
  <si>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</si>
  <si>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</si>
  <si>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GUARANTEED TECHNICAL PARTICULARS FOR CIRCUIT BREAKERS        </t>
  </si>
  <si>
    <t>(Bidder is to indicate technical data for each type of rating)</t>
  </si>
  <si>
    <t>66kV</t>
  </si>
  <si>
    <t xml:space="preserve">ISOLATORS AND TERMINAL CONNECTORS                                                                                                                         </t>
  </si>
  <si>
    <t>(Bidder to indicate technical data for each type of rating separately)</t>
  </si>
  <si>
    <t>Isolators and Terminal connectors ratings</t>
  </si>
  <si>
    <t>220KV</t>
  </si>
  <si>
    <t>110KV</t>
  </si>
  <si>
    <t>11kV</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</si>
  <si>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</si>
  <si>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</si>
  <si>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</si>
  <si>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</si>
  <si>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</si>
  <si>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</si>
  <si>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</si>
  <si>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</si>
  <si>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</si>
  <si>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</si>
  <si>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</si>
  <si>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</si>
  <si>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</si>
  <si>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</si>
  <si>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</si>
  <si>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</si>
  <si>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</si>
  <si>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</si>
  <si>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</si>
  <si>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</si>
  <si>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</si>
  <si>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</si>
  <si>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</si>
  <si>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</si>
  <si>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</si>
  <si>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</si>
  <si>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</si>
  <si>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</si>
  <si>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</si>
  <si>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</si>
  <si>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</si>
  <si>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</si>
  <si>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</si>
  <si>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</si>
  <si>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</si>
  <si>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</si>
  <si>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</si>
  <si>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</si>
  <si>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</si>
  <si>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</si>
  <si>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</si>
  <si>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</si>
  <si>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</si>
  <si>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</si>
  <si>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</si>
  <si>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</si>
  <si>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</si>
  <si>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</si>
  <si>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</si>
  <si>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</si>
  <si>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</si>
  <si>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</si>
  <si>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</si>
  <si>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</si>
  <si>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</si>
  <si>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</si>
  <si>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</si>
  <si>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</si>
  <si>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</si>
  <si>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</si>
  <si>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</si>
  <si>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</si>
  <si>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</si>
  <si>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</si>
  <si>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</si>
  <si>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</si>
  <si>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</si>
  <si>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</si>
  <si>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</si>
  <si>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</si>
  <si>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</si>
  <si>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</si>
  <si>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</si>
  <si>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</si>
  <si>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</si>
  <si>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</si>
  <si>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</si>
  <si>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</si>
  <si>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</si>
  <si>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</si>
  <si>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</si>
  <si>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</si>
  <si>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</si>
  <si>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</si>
  <si>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</si>
  <si>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</si>
  <si>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</si>
  <si>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</si>
  <si>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</si>
  <si>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</si>
  <si>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</si>
  <si>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</si>
  <si>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</si>
  <si>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</si>
  <si>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</si>
  <si>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</si>
  <si>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</si>
  <si>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</si>
  <si>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</si>
  <si>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</si>
  <si>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</si>
  <si>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</si>
  <si>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</si>
  <si>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</si>
  <si>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</si>
  <si>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</si>
  <si>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</si>
  <si>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</si>
  <si>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</si>
  <si>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</si>
  <si>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</si>
  <si>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</si>
  <si>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</si>
  <si>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</si>
  <si>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</si>
  <si>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</si>
  <si>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</si>
  <si>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</si>
  <si>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</si>
  <si>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</si>
  <si>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</si>
  <si>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</si>
  <si>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</si>
  <si>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</si>
  <si>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</si>
  <si>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</si>
  <si>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</si>
  <si>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</si>
  <si>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</si>
  <si>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</si>
  <si>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</si>
  <si>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</si>
  <si>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</si>
  <si>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</si>
  <si>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</si>
  <si>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</si>
  <si>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</si>
  <si>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</si>
  <si>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</si>
  <si>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</si>
  <si>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</si>
  <si>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</si>
  <si>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</si>
  <si>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- 4</t>
  </si>
  <si>
    <t>GUARANTEED TECHNICAL PARTICULARS FOR CURRENT TRANSFORMERS</t>
  </si>
  <si>
    <t>Voltage Class and ratio of CT</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</si>
  <si>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</si>
  <si>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</si>
  <si>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</si>
  <si>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</si>
  <si>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</si>
  <si>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</si>
  <si>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</si>
  <si>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</si>
  <si>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</si>
  <si>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</si>
  <si>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</si>
  <si>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</si>
  <si>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</si>
  <si>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</si>
  <si>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</si>
  <si>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</si>
  <si>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</si>
  <si>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</si>
  <si>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</si>
  <si>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</si>
  <si>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</si>
  <si>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</si>
  <si>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</si>
  <si>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</si>
  <si>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</si>
  <si>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</si>
  <si>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</si>
  <si>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</si>
  <si>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</si>
  <si>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</si>
  <si>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</si>
  <si>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</si>
  <si>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</si>
  <si>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</si>
  <si>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</si>
  <si>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</si>
  <si>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</si>
  <si>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</si>
  <si>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</si>
  <si>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</si>
  <si>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</si>
  <si>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</si>
  <si>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</si>
  <si>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</si>
  <si>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</si>
  <si>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</si>
  <si>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</si>
  <si>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</si>
  <si>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</si>
  <si>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</si>
  <si>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</si>
  <si>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</si>
  <si>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</si>
  <si>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</si>
  <si>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</si>
  <si>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</si>
  <si>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</si>
  <si>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</si>
  <si>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</si>
  <si>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</si>
  <si>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</si>
  <si>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</si>
  <si>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</si>
  <si>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</si>
  <si>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</si>
  <si>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</si>
  <si>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</si>
  <si>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</si>
  <si>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</si>
  <si>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</si>
  <si>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</si>
  <si>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</si>
  <si>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</si>
  <si>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</si>
  <si>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</si>
  <si>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</si>
  <si>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</si>
  <si>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</si>
  <si>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</si>
  <si>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</si>
  <si>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</si>
  <si>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</si>
  <si>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</si>
  <si>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</si>
  <si>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</si>
  <si>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</si>
  <si>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</si>
  <si>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</si>
  <si>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</si>
  <si>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</si>
  <si>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</si>
  <si>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</si>
  <si>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</si>
  <si>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</si>
  <si>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</si>
  <si>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</si>
  <si>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</si>
  <si>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</si>
  <si>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</si>
  <si>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</si>
  <si>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</si>
  <si>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</si>
  <si>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</si>
  <si>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</si>
  <si>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</si>
  <si>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</si>
  <si>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</si>
  <si>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</si>
  <si>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</si>
  <si>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</si>
  <si>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</si>
  <si>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</si>
  <si>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</si>
  <si>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</si>
  <si>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</si>
  <si>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</si>
  <si>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</si>
  <si>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</si>
  <si>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</si>
  <si>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</si>
  <si>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</si>
  <si>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</si>
  <si>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</si>
  <si>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</si>
  <si>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</si>
  <si>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</si>
  <si>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</si>
  <si>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</si>
  <si>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</si>
  <si>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</si>
  <si>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</si>
  <si>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</si>
  <si>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</si>
  <si>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</si>
  <si>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</si>
  <si>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</si>
  <si>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</si>
  <si>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</si>
  <si>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</si>
  <si>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</si>
  <si>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</si>
  <si>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</si>
  <si>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</si>
  <si>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</si>
  <si>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</si>
  <si>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</si>
  <si>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</si>
  <si>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</si>
  <si>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</si>
  <si>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</si>
  <si>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</si>
  <si>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</si>
  <si>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</si>
  <si>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</si>
  <si>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</si>
  <si>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</si>
  <si>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</si>
  <si>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</si>
  <si>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</si>
  <si>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</si>
  <si>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</si>
  <si>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</si>
  <si>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</si>
  <si>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</si>
  <si>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</si>
  <si>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</si>
  <si>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</si>
  <si>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</si>
  <si>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</si>
  <si>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</si>
  <si>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</si>
  <si>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</si>
  <si>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</si>
  <si>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</si>
  <si>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</si>
  <si>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</si>
  <si>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</si>
  <si>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</si>
  <si>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</si>
  <si>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</si>
  <si>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</si>
  <si>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</si>
  <si>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</si>
  <si>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</si>
  <si>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</si>
  <si>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</si>
  <si>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</si>
  <si>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</si>
  <si>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</si>
  <si>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</si>
  <si>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</si>
  <si>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</si>
  <si>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</si>
  <si>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</si>
  <si>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</si>
  <si>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</si>
  <si>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</si>
  <si>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</si>
  <si>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</si>
  <si>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</si>
  <si>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</si>
  <si>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</si>
  <si>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</si>
  <si>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</si>
  <si>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</si>
  <si>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</si>
  <si>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</si>
  <si>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</si>
  <si>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</si>
  <si>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</si>
  <si>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</si>
  <si>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</si>
  <si>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</si>
  <si>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</si>
  <si>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</si>
  <si>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</si>
  <si>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</si>
  <si>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</si>
  <si>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</si>
  <si>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</si>
  <si>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</si>
  <si>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</si>
  <si>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</si>
  <si>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</si>
  <si>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</si>
  <si>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</si>
  <si>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</si>
  <si>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</si>
  <si>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</si>
  <si>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</si>
  <si>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</si>
  <si>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</si>
  <si>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</si>
  <si>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</si>
  <si>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</si>
  <si>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</si>
  <si>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</si>
  <si>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</si>
  <si>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</si>
  <si>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</si>
  <si>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</si>
  <si>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</si>
  <si>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</si>
  <si>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</si>
  <si>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</si>
  <si>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</si>
  <si>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</si>
  <si>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</si>
  <si>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</si>
  <si>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</si>
  <si>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</si>
  <si>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</si>
  <si>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</si>
  <si>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</si>
  <si>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</si>
  <si>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</si>
  <si>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</si>
  <si>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</si>
  <si>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</si>
  <si>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</si>
  <si>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GUARANTEED TECHNICAL PARTICULARS FOR SURGE ARRESTORS</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</si>
  <si>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</si>
  <si>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</si>
  <si>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</si>
  <si>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</si>
  <si>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</si>
  <si>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</si>
  <si>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</si>
  <si>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</si>
  <si>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</si>
  <si>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</si>
  <si>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</si>
  <si>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</si>
  <si>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</si>
  <si>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</si>
  <si>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</si>
  <si>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</si>
  <si>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</si>
  <si>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</si>
  <si>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</si>
  <si>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</si>
  <si>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</si>
  <si>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</si>
  <si>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</si>
  <si>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</si>
  <si>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</si>
  <si>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</si>
  <si>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</si>
  <si>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</si>
  <si>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</si>
  <si>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</si>
  <si>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</si>
  <si>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</si>
  <si>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</si>
  <si>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</si>
  <si>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</si>
  <si>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</si>
  <si>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</si>
  <si>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</si>
  <si>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</si>
  <si>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</si>
  <si>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</si>
  <si>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</si>
  <si>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</si>
  <si>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</si>
  <si>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</si>
  <si>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</si>
  <si>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</si>
  <si>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</si>
  <si>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</si>
  <si>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</si>
  <si>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</si>
  <si>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</si>
  <si>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</si>
  <si>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</si>
  <si>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</si>
  <si>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</si>
  <si>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</si>
  <si>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</si>
  <si>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</si>
  <si>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</si>
  <si>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</si>
  <si>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</si>
  <si>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</si>
  <si>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</si>
  <si>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</si>
  <si>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</si>
  <si>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</si>
  <si>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</si>
  <si>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</si>
  <si>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</si>
  <si>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</si>
  <si>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</si>
  <si>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</si>
  <si>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</si>
  <si>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</si>
  <si>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</si>
  <si>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</si>
  <si>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</si>
  <si>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</si>
  <si>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</si>
  <si>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</si>
  <si>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</si>
  <si>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</si>
  <si>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</si>
  <si>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</si>
  <si>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</si>
  <si>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</si>
  <si>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</si>
  <si>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</si>
  <si>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</si>
  <si>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</si>
  <si>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</si>
  <si>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</si>
  <si>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</si>
  <si>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</si>
  <si>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</si>
  <si>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</si>
  <si>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</si>
  <si>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</si>
  <si>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</si>
  <si>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</si>
  <si>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</si>
  <si>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</si>
  <si>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</si>
  <si>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</si>
  <si>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</si>
  <si>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</si>
  <si>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</si>
  <si>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</si>
  <si>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</si>
  <si>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</si>
  <si>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</si>
  <si>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</si>
  <si>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</si>
  <si>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</si>
  <si>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</si>
  <si>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</si>
  <si>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</si>
  <si>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</si>
  <si>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</si>
  <si>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</si>
  <si>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</si>
  <si>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</si>
  <si>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</si>
  <si>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</si>
  <si>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</si>
  <si>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</si>
  <si>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</si>
  <si>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</si>
  <si>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</si>
  <si>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</si>
  <si>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</si>
  <si>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</si>
  <si>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</si>
  <si>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</si>
  <si>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</si>
  <si>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</si>
  <si>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</si>
  <si>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</si>
  <si>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</si>
  <si>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</si>
  <si>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</si>
  <si>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</si>
  <si>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</si>
  <si>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</si>
  <si>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</si>
  <si>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</si>
  <si>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</si>
  <si>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</si>
  <si>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</si>
  <si>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</si>
  <si>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</si>
  <si>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</si>
  <si>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</si>
  <si>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</si>
  <si>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</si>
  <si>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</si>
  <si>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</si>
  <si>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</si>
  <si>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</si>
  <si>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</si>
  <si>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</si>
  <si>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</si>
  <si>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</si>
  <si>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</si>
  <si>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</si>
  <si>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</si>
  <si>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</si>
  <si>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</si>
  <si>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</si>
  <si>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</si>
  <si>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</si>
  <si>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</si>
  <si>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</si>
  <si>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</si>
  <si>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</si>
  <si>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</si>
  <si>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</si>
  <si>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</si>
  <si>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</si>
  <si>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</si>
  <si>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</si>
  <si>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</si>
  <si>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</si>
  <si>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</si>
  <si>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</si>
  <si>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</si>
  <si>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</si>
  <si>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</si>
  <si>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</si>
  <si>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</si>
  <si>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</si>
  <si>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</si>
  <si>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</si>
  <si>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</si>
  <si>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</si>
  <si>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</si>
  <si>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</si>
  <si>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</si>
  <si>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</si>
  <si>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</si>
  <si>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</si>
  <si>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</si>
  <si>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</si>
  <si>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</si>
  <si>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</si>
  <si>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</si>
  <si>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</si>
  <si>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</si>
  <si>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</si>
  <si>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</si>
  <si>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</si>
  <si>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</si>
  <si>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</si>
  <si>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</si>
  <si>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</si>
  <si>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</si>
  <si>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</si>
  <si>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</si>
  <si>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</si>
  <si>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</si>
  <si>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</si>
  <si>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</si>
  <si>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</si>
  <si>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</si>
  <si>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</si>
  <si>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</si>
  <si>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</si>
  <si>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</si>
  <si>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</si>
  <si>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</si>
  <si>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</si>
  <si>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</si>
  <si>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</si>
  <si>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</si>
  <si>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</si>
  <si>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</si>
  <si>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</si>
  <si>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</si>
  <si>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</si>
  <si>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</si>
  <si>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</si>
  <si>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</si>
  <si>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</si>
  <si>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</si>
  <si>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</si>
  <si>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</si>
  <si>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</si>
  <si>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</si>
  <si>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</si>
  <si>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</si>
  <si>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</si>
  <si>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</si>
  <si>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</si>
  <si>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</si>
  <si>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</si>
  <si>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</si>
  <si>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</si>
  <si>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</si>
  <si>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</si>
  <si>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</si>
  <si>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</si>
  <si>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</si>
  <si>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</si>
  <si>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</si>
  <si>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</si>
  <si>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</si>
  <si>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</si>
  <si>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</si>
  <si>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</si>
  <si>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</si>
  <si>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</si>
  <si>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</si>
  <si>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</si>
  <si>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</si>
  <si>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</si>
  <si>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</si>
  <si>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</si>
  <si>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</si>
  <si>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</si>
  <si>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</si>
  <si>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</si>
  <si>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</si>
  <si>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</si>
  <si>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</si>
  <si>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</si>
  <si>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</si>
  <si>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</si>
  <si>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</si>
  <si>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</si>
  <si>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</si>
  <si>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</si>
  <si>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</si>
  <si>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</si>
  <si>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</si>
  <si>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</si>
  <si>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</si>
  <si>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</si>
  <si>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</si>
  <si>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</si>
  <si>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</si>
  <si>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</si>
  <si>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</si>
  <si>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</si>
  <si>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</si>
  <si>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</si>
  <si>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</si>
  <si>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</si>
  <si>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</si>
  <si>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</si>
  <si>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</si>
  <si>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</si>
  <si>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</si>
  <si>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</si>
  <si>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</si>
  <si>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</si>
  <si>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</si>
  <si>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</si>
  <si>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</si>
  <si>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</si>
  <si>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</si>
  <si>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</si>
  <si>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</si>
  <si>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</si>
  <si>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</si>
  <si>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</si>
  <si>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</si>
  <si>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</si>
  <si>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</si>
  <si>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</si>
  <si>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</si>
  <si>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</si>
  <si>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</si>
  <si>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</si>
  <si>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</si>
  <si>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</si>
  <si>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</si>
  <si>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</si>
  <si>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</si>
  <si>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</si>
  <si>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</si>
  <si>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</si>
  <si>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</si>
  <si>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</si>
  <si>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</si>
  <si>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</si>
  <si>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</si>
  <si>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</si>
  <si>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</si>
  <si>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</si>
  <si>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</si>
  <si>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</si>
  <si>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</si>
  <si>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</si>
  <si>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</si>
  <si>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</si>
  <si>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</si>
  <si>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</si>
  <si>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</si>
  <si>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</si>
  <si>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</si>
  <si>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</si>
  <si>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</si>
  <si>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</si>
  <si>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</si>
  <si>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</si>
  <si>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</si>
  <si>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</si>
  <si>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</si>
  <si>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</si>
  <si>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</si>
  <si>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</si>
  <si>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</si>
  <si>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</si>
  <si>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</si>
  <si>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</si>
  <si>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</si>
  <si>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</si>
  <si>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</si>
  <si>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</si>
  <si>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</si>
  <si>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</si>
  <si>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</si>
  <si>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</si>
  <si>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</si>
  <si>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</si>
  <si>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</si>
  <si>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</si>
  <si>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</si>
  <si>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</si>
  <si>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</si>
  <si>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</si>
  <si>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</si>
  <si>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</si>
  <si>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</si>
  <si>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</si>
  <si>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</si>
  <si>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</si>
  <si>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</si>
  <si>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</si>
  <si>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</si>
  <si>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</si>
  <si>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</si>
  <si>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</si>
  <si>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</si>
  <si>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</si>
  <si>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</si>
  <si>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</si>
  <si>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</si>
  <si>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</si>
  <si>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</si>
  <si>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</si>
  <si>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</si>
  <si>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</si>
  <si>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</si>
  <si>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</si>
  <si>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</si>
  <si>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</si>
  <si>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</si>
  <si>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</si>
  <si>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</si>
  <si>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</si>
  <si>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</si>
  <si>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</si>
  <si>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</si>
  <si>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</si>
  <si>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</si>
  <si>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</si>
  <si>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</si>
  <si>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</si>
  <si>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</si>
  <si>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</si>
  <si>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</si>
  <si>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</si>
  <si>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</si>
  <si>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</si>
  <si>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</si>
  <si>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</si>
  <si>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</si>
  <si>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</si>
  <si>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</si>
  <si>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</si>
  <si>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</si>
  <si>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</si>
  <si>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</si>
  <si>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</si>
  <si>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</si>
  <si>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</si>
  <si>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</si>
  <si>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</si>
  <si>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</si>
  <si>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</si>
  <si>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</si>
  <si>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</si>
  <si>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</si>
  <si>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</si>
  <si>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</si>
  <si>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</si>
  <si>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</si>
  <si>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</si>
  <si>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</si>
  <si>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</si>
  <si>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</si>
  <si>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</si>
  <si>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</si>
  <si>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</si>
  <si>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</si>
  <si>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</si>
  <si>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</si>
  <si>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</si>
  <si>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</si>
  <si>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</si>
  <si>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</si>
  <si>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</si>
  <si>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</si>
  <si>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</si>
  <si>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</si>
  <si>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</si>
  <si>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</si>
  <si>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</si>
  <si>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</si>
  <si>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</si>
  <si>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</si>
  <si>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</si>
  <si>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</si>
  <si>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</si>
  <si>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</si>
  <si>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</si>
  <si>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</si>
  <si>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</si>
  <si>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</si>
  <si>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</si>
  <si>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</si>
  <si>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</si>
  <si>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</si>
  <si>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</si>
  <si>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</si>
  <si>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</si>
  <si>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</si>
  <si>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</si>
  <si>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</si>
  <si>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</si>
  <si>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</si>
  <si>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</si>
  <si>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</si>
  <si>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</si>
  <si>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</si>
  <si>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</si>
  <si>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</si>
  <si>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</si>
  <si>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</si>
  <si>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</si>
  <si>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</si>
  <si>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GUARANTEED TECHNICAL PARTICULARS OF SUB-STATION AUTOMATION</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</si>
  <si>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</si>
  <si>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</si>
  <si>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</si>
  <si>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</si>
  <si>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</si>
  <si>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</si>
  <si>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</si>
  <si>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</si>
  <si>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</si>
  <si>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</si>
  <si>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</si>
  <si>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</si>
  <si>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</si>
  <si>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</si>
  <si>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</si>
  <si>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</si>
  <si>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</si>
  <si>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</si>
  <si>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</si>
  <si>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</si>
  <si>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</si>
  <si>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</si>
  <si>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</si>
  <si>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</si>
  <si>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</si>
  <si>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</si>
  <si>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</si>
  <si>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</si>
  <si>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</si>
  <si>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</si>
  <si>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</si>
  <si>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</si>
  <si>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</si>
  <si>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</si>
  <si>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</si>
  <si>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</si>
  <si>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</si>
  <si>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</si>
  <si>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</si>
  <si>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</si>
  <si>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</si>
  <si>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</si>
  <si>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</si>
  <si>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</si>
  <si>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</si>
  <si>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</si>
  <si>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</si>
  <si>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</si>
  <si>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</si>
  <si>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</si>
  <si>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</si>
  <si>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</si>
  <si>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</si>
  <si>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</si>
  <si>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</si>
  <si>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</si>
  <si>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</si>
  <si>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</si>
  <si>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</si>
  <si>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</si>
  <si>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</si>
  <si>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</si>
  <si>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</si>
  <si>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</si>
  <si>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</si>
  <si>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</si>
  <si>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</si>
  <si>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</si>
  <si>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</si>
  <si>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</si>
  <si>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</si>
  <si>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</si>
  <si>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</si>
  <si>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</si>
  <si>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</si>
  <si>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</si>
  <si>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</si>
  <si>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</si>
  <si>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</si>
  <si>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</si>
  <si>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</si>
  <si>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</si>
  <si>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</si>
  <si>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</si>
  <si>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</si>
  <si>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</si>
  <si>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</si>
  <si>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</si>
  <si>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</si>
  <si>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</si>
  <si>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</si>
  <si>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</si>
  <si>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</si>
  <si>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</si>
  <si>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</si>
  <si>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</si>
  <si>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</si>
  <si>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</si>
  <si>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</si>
  <si>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</si>
  <si>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</si>
  <si>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</si>
  <si>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</si>
  <si>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</si>
  <si>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</si>
  <si>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</si>
  <si>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</si>
  <si>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</si>
  <si>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</si>
  <si>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</si>
  <si>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</si>
  <si>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</si>
  <si>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</si>
  <si>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</si>
  <si>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</si>
  <si>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</si>
  <si>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</si>
  <si>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</si>
  <si>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</si>
  <si>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</si>
  <si>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</si>
  <si>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</si>
  <si>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</si>
  <si>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</si>
  <si>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</si>
  <si>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</si>
  <si>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</si>
  <si>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</si>
  <si>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</si>
  <si>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</si>
  <si>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</si>
  <si>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</si>
  <si>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</si>
  <si>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</si>
  <si>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</si>
  <si>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</si>
  <si>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</si>
  <si>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</si>
  <si>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</si>
  <si>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</si>
  <si>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</si>
  <si>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</si>
  <si>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</si>
  <si>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</si>
  <si>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</si>
  <si>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</si>
  <si>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</si>
  <si>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</si>
  <si>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</si>
  <si>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</si>
  <si>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</si>
  <si>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</si>
  <si>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</si>
  <si>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</si>
  <si>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</si>
  <si>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</si>
  <si>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</si>
  <si>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</si>
  <si>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</si>
  <si>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</si>
  <si>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</si>
  <si>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</si>
  <si>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</si>
  <si>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</si>
  <si>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</si>
  <si>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</si>
  <si>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</si>
  <si>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</si>
  <si>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</si>
  <si>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</si>
  <si>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</si>
  <si>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</si>
  <si>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</si>
  <si>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</si>
  <si>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</si>
  <si>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</si>
  <si>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</si>
  <si>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</si>
  <si>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</si>
  <si>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</si>
  <si>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</si>
  <si>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</si>
  <si>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</si>
  <si>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</si>
  <si>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</si>
  <si>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</si>
  <si>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</si>
  <si>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</si>
  <si>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</si>
  <si>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</si>
  <si>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</si>
  <si>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</si>
  <si>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</si>
  <si>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</si>
  <si>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</si>
  <si>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</si>
  <si>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</si>
  <si>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</si>
  <si>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</si>
  <si>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</si>
  <si>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</si>
  <si>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</si>
  <si>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</si>
  <si>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</si>
  <si>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</si>
  <si>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</si>
  <si>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</si>
  <si>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</si>
  <si>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</si>
  <si>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</si>
  <si>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</si>
  <si>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</si>
  <si>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</si>
  <si>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</si>
  <si>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</si>
  <si>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</si>
  <si>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</si>
  <si>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</si>
  <si>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</si>
  <si>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</si>
  <si>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</si>
  <si>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</si>
  <si>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</si>
  <si>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</si>
  <si>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</si>
  <si>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</si>
  <si>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</si>
  <si>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</si>
  <si>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</si>
  <si>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</si>
  <si>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</si>
  <si>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</si>
  <si>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</si>
  <si>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</si>
  <si>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</si>
  <si>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</si>
  <si>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</si>
  <si>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</si>
  <si>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</si>
  <si>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</si>
  <si>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</si>
  <si>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</si>
  <si>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</si>
  <si>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</si>
  <si>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</si>
  <si>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</si>
  <si>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</si>
  <si>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</si>
  <si>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Tolerance on outside diameter</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</si>
  <si>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</si>
  <si>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</si>
  <si>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</si>
  <si>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</si>
  <si>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</si>
  <si>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</si>
  <si>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</si>
  <si>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</si>
  <si>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</si>
  <si>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</si>
  <si>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</si>
  <si>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</si>
  <si>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</si>
  <si>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</si>
  <si>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</si>
  <si>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</si>
  <si>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</si>
  <si>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</si>
  <si>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</si>
  <si>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</si>
  <si>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</si>
  <si>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</si>
  <si>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</si>
  <si>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</si>
  <si>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</si>
  <si>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</si>
  <si>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</si>
  <si>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</si>
  <si>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</si>
  <si>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</si>
  <si>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</si>
  <si>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</si>
  <si>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</si>
  <si>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</si>
  <si>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</si>
  <si>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</si>
  <si>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</si>
  <si>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</si>
  <si>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</si>
  <si>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</si>
  <si>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</si>
  <si>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</si>
  <si>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</si>
  <si>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</si>
  <si>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</si>
  <si>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</si>
  <si>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</si>
  <si>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</si>
  <si>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</si>
  <si>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</si>
  <si>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</si>
  <si>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</si>
  <si>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</si>
  <si>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</si>
  <si>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</si>
  <si>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</si>
  <si>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</si>
  <si>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</si>
  <si>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</si>
  <si>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</si>
  <si>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</si>
  <si>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</si>
  <si>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</si>
  <si>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</si>
  <si>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</si>
  <si>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</si>
  <si>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</si>
  <si>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</si>
  <si>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</si>
  <si>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</si>
  <si>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</si>
  <si>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</si>
  <si>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</si>
  <si>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</si>
  <si>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</si>
  <si>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</si>
  <si>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</si>
  <si>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</si>
  <si>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</si>
  <si>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</si>
  <si>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</si>
  <si>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</si>
  <si>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</si>
  <si>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</si>
  <si>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</si>
  <si>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</si>
  <si>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</si>
  <si>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</si>
  <si>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</si>
  <si>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</si>
  <si>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</si>
  <si>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</si>
  <si>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</si>
  <si>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</si>
  <si>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</si>
  <si>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</si>
  <si>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</si>
  <si>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</si>
  <si>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</si>
  <si>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 xml:space="preserve">GUARANTEED TECHNICAL PARTICULARS FOR ACSR DRAKE,LYNX/COYOTE AAAC MOOSE CONDUCTOR, </t>
  </si>
  <si>
    <t>Sl. no.</t>
  </si>
  <si>
    <t>AAAC MOOSE CONDUCTOR</t>
  </si>
  <si>
    <t>ACSR DRAKE CONDUCTOR</t>
  </si>
  <si>
    <t>LYNX CONDUCTOR</t>
  </si>
  <si>
    <t>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</si>
  <si>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</si>
  <si>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</si>
  <si>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</si>
  <si>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</si>
  <si>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</si>
  <si>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</si>
  <si>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</si>
  <si>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</si>
  <si>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</si>
  <si>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</si>
  <si>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</si>
  <si>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</si>
  <si>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</si>
  <si>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</si>
  <si>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</si>
  <si>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</si>
  <si>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</si>
  <si>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</si>
  <si>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</si>
  <si>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</si>
  <si>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</si>
  <si>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</si>
  <si>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</si>
  <si>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</si>
  <si>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</si>
  <si>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</si>
  <si>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</si>
  <si>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</si>
  <si>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</si>
  <si>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</si>
  <si>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</si>
  <si>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</si>
  <si>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</si>
  <si>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</si>
  <si>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</si>
  <si>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</si>
  <si>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</si>
  <si>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</si>
  <si>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</si>
  <si>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</si>
  <si>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</si>
  <si>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</si>
  <si>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</si>
  <si>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</si>
  <si>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</si>
  <si>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</si>
  <si>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</si>
  <si>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</si>
  <si>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</si>
  <si>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</si>
  <si>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</si>
  <si>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</si>
  <si>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</si>
  <si>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</si>
  <si>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</si>
  <si>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</si>
  <si>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</si>
  <si>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</si>
  <si>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</si>
  <si>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</si>
  <si>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</si>
  <si>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</si>
  <si>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</si>
  <si>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</si>
  <si>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</si>
  <si>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</si>
  <si>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</si>
  <si>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</si>
  <si>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</si>
  <si>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</si>
  <si>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</si>
  <si>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</si>
  <si>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</si>
  <si>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</si>
  <si>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</si>
  <si>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</si>
  <si>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</si>
  <si>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</si>
  <si>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</si>
  <si>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</si>
  <si>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</si>
  <si>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</si>
  <si>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</si>
  <si>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</si>
  <si>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</si>
  <si>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</si>
  <si>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</si>
  <si>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</si>
  <si>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</si>
  <si>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</si>
  <si>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</si>
  <si>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</si>
  <si>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</si>
  <si>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</si>
  <si>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</si>
  <si>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</si>
  <si>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</si>
  <si>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</si>
  <si>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</si>
  <si>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</si>
  <si>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</si>
  <si>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</si>
  <si>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</si>
  <si>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</si>
  <si>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</si>
  <si>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</si>
  <si>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</si>
  <si>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</si>
  <si>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</si>
  <si>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</si>
  <si>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</si>
  <si>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</si>
  <si>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</si>
  <si>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</si>
  <si>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</si>
  <si>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</si>
  <si>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</si>
  <si>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</si>
  <si>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</si>
  <si>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</si>
  <si>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</si>
  <si>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</si>
  <si>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</si>
  <si>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</si>
  <si>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</si>
  <si>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</si>
  <si>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</si>
  <si>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</si>
  <si>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</si>
  <si>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</si>
  <si>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</si>
  <si>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</si>
  <si>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</si>
  <si>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</si>
  <si>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</si>
  <si>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</si>
  <si>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</si>
  <si>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</si>
  <si>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</si>
  <si>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</si>
  <si>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</si>
  <si>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</si>
  <si>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</si>
  <si>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</si>
  <si>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- 15</t>
  </si>
  <si>
    <t>GUARANTEED TECHNICAL PARTICULARS FOR POST INSULATORS AND INSULATOR STRING</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</si>
  <si>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</si>
  <si>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</si>
  <si>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</si>
  <si>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</si>
  <si>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</si>
  <si>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</si>
  <si>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</si>
  <si>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</si>
  <si>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</si>
  <si>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</si>
  <si>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</si>
  <si>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</si>
  <si>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</si>
  <si>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</si>
  <si>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</si>
  <si>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</si>
  <si>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</si>
  <si>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</si>
  <si>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</si>
  <si>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</si>
  <si>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</si>
  <si>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</si>
  <si>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</si>
  <si>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</si>
  <si>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</si>
  <si>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</si>
  <si>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</si>
  <si>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</si>
  <si>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</si>
  <si>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</si>
  <si>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</si>
  <si>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</si>
  <si>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</si>
  <si>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</si>
  <si>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</si>
  <si>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</si>
  <si>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</si>
  <si>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</si>
  <si>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</si>
  <si>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</si>
  <si>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</si>
  <si>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</si>
  <si>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</si>
  <si>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</si>
  <si>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</si>
  <si>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</si>
  <si>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</si>
  <si>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</si>
  <si>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</si>
  <si>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</si>
  <si>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</si>
  <si>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</si>
  <si>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</si>
  <si>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</si>
  <si>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</si>
  <si>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</si>
  <si>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</si>
  <si>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</si>
  <si>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</si>
  <si>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</si>
  <si>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</si>
  <si>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</si>
  <si>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</si>
  <si>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</si>
  <si>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</si>
  <si>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</si>
  <si>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</si>
  <si>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</si>
  <si>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</si>
  <si>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</si>
  <si>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</si>
  <si>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</si>
  <si>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</si>
  <si>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</si>
  <si>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</si>
  <si>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</si>
  <si>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</si>
  <si>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</si>
  <si>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</si>
  <si>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</si>
  <si>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</si>
  <si>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</si>
  <si>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</si>
  <si>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</si>
  <si>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</si>
  <si>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</si>
  <si>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</si>
  <si>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</si>
  <si>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</si>
  <si>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</si>
  <si>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</si>
  <si>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</si>
  <si>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</si>
  <si>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</si>
  <si>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</si>
  <si>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</si>
  <si>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</si>
  <si>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</si>
  <si>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</si>
  <si>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</si>
  <si>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</si>
  <si>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</si>
  <si>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</si>
  <si>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</si>
  <si>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</si>
  <si>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</si>
  <si>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</si>
  <si>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</si>
  <si>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</si>
  <si>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</si>
  <si>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</si>
  <si>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</si>
  <si>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</si>
  <si>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</si>
  <si>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</si>
  <si>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</si>
  <si>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</si>
  <si>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</si>
  <si>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</si>
  <si>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</si>
  <si>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</si>
  <si>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</si>
  <si>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</si>
  <si>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</si>
  <si>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</si>
  <si>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</si>
  <si>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</si>
  <si>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</si>
  <si>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</si>
  <si>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</si>
  <si>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</si>
  <si>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</si>
  <si>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</si>
  <si>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</si>
  <si>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</si>
  <si>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</si>
  <si>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</si>
  <si>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</si>
  <si>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</si>
  <si>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</si>
  <si>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</si>
  <si>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</si>
  <si>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</si>
  <si>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</si>
  <si>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</si>
  <si>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</si>
  <si>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</si>
  <si>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</si>
  <si>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</si>
  <si>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</si>
  <si>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</si>
  <si>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</si>
  <si>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</si>
  <si>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</si>
  <si>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</si>
  <si>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</si>
  <si>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</si>
  <si>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</si>
  <si>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</si>
  <si>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</si>
  <si>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</si>
  <si>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</si>
  <si>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</si>
  <si>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</si>
  <si>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</si>
  <si>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</si>
  <si>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</si>
  <si>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</si>
  <si>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</si>
  <si>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</si>
  <si>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</si>
  <si>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</si>
  <si>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</si>
  <si>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</si>
  <si>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</si>
  <si>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</si>
  <si>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</si>
  <si>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</si>
  <si>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</si>
  <si>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</si>
  <si>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</si>
  <si>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</si>
  <si>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</si>
  <si>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</si>
  <si>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</si>
  <si>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</si>
  <si>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</si>
  <si>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</si>
  <si>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</si>
  <si>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</si>
  <si>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</si>
  <si>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</si>
  <si>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</si>
  <si>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</si>
  <si>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</si>
  <si>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</si>
  <si>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</si>
  <si>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</si>
  <si>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</si>
  <si>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</si>
  <si>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</si>
  <si>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</si>
  <si>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</si>
  <si>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</si>
  <si>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</si>
  <si>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</si>
  <si>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</si>
  <si>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</si>
  <si>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</si>
  <si>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</si>
  <si>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</si>
  <si>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</si>
  <si>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</si>
  <si>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</si>
  <si>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</si>
  <si>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</si>
  <si>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</si>
  <si>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</si>
  <si>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</si>
  <si>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</si>
  <si>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</si>
  <si>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</si>
  <si>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</si>
  <si>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</si>
  <si>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</si>
  <si>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</si>
  <si>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</si>
  <si>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</si>
  <si>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</si>
  <si>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</si>
  <si>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</si>
  <si>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</si>
  <si>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</si>
  <si>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</si>
  <si>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</si>
  <si>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</si>
  <si>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</si>
  <si>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</si>
  <si>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</si>
  <si>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</si>
  <si>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</si>
  <si>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</si>
  <si>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</si>
  <si>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</si>
  <si>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</si>
  <si>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</si>
  <si>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</si>
  <si>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</si>
  <si>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</si>
  <si>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</si>
  <si>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</si>
  <si>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</si>
  <si>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</si>
  <si>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</si>
  <si>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</si>
  <si>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</si>
  <si>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</si>
  <si>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</si>
  <si>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</si>
  <si>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</si>
  <si>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</si>
  <si>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</si>
  <si>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</si>
  <si>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</si>
  <si>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</si>
  <si>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</si>
  <si>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</si>
  <si>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</si>
  <si>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</si>
  <si>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</si>
  <si>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</si>
  <si>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</si>
  <si>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</si>
  <si>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</si>
  <si>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</si>
  <si>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</si>
  <si>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</si>
  <si>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</si>
  <si>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</si>
  <si>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</si>
  <si>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</si>
  <si>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</si>
  <si>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</si>
  <si>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</si>
  <si>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</si>
  <si>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</si>
  <si>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</si>
  <si>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</si>
  <si>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</si>
  <si>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</si>
  <si>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</si>
  <si>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</si>
  <si>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</si>
  <si>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</si>
  <si>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</si>
  <si>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</si>
  <si>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</si>
  <si>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</si>
  <si>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</si>
  <si>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</si>
  <si>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</si>
  <si>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</si>
  <si>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</si>
  <si>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</si>
  <si>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</si>
  <si>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</si>
  <si>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</si>
  <si>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</si>
  <si>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</si>
  <si>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</si>
  <si>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</si>
  <si>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</si>
  <si>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</si>
  <si>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</si>
  <si>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</si>
  <si>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</si>
  <si>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</si>
  <si>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</si>
  <si>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</si>
  <si>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</si>
  <si>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</si>
  <si>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</si>
  <si>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</si>
  <si>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</si>
  <si>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</si>
  <si>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</si>
  <si>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</si>
  <si>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</si>
  <si>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</si>
  <si>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</si>
  <si>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</si>
  <si>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</si>
  <si>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</si>
  <si>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</si>
  <si>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</si>
  <si>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</si>
  <si>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</si>
  <si>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</si>
  <si>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</si>
  <si>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</si>
  <si>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</si>
  <si>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</si>
  <si>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</si>
  <si>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</si>
  <si>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</si>
  <si>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</si>
  <si>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</si>
  <si>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</si>
  <si>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</si>
  <si>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</si>
  <si>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</si>
  <si>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</si>
  <si>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</si>
  <si>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</si>
  <si>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</si>
  <si>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</si>
  <si>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</si>
  <si>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</si>
  <si>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</si>
  <si>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</si>
  <si>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</si>
  <si>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</si>
  <si>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</si>
  <si>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</si>
  <si>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</si>
  <si>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</si>
  <si>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</si>
  <si>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</si>
  <si>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</si>
  <si>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</si>
  <si>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</si>
  <si>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</si>
  <si>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</si>
  <si>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</si>
  <si>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</si>
  <si>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</si>
  <si>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</si>
  <si>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</si>
  <si>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</si>
  <si>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</si>
  <si>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</si>
  <si>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</si>
  <si>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</si>
  <si>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</si>
  <si>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</si>
  <si>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</si>
  <si>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</si>
  <si>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</si>
  <si>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</si>
  <si>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</si>
  <si>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</si>
  <si>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</si>
  <si>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</si>
  <si>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</si>
  <si>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</si>
  <si>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</si>
  <si>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</si>
  <si>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</si>
  <si>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</si>
  <si>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</si>
  <si>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</si>
  <si>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</si>
  <si>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</si>
  <si>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</si>
  <si>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</si>
  <si>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</si>
  <si>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</si>
  <si>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</si>
  <si>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</si>
  <si>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</si>
  <si>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</si>
  <si>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</si>
  <si>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</si>
  <si>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</si>
  <si>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</si>
  <si>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</si>
  <si>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</si>
  <si>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</si>
  <si>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</si>
  <si>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</si>
  <si>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</si>
  <si>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</si>
  <si>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</si>
  <si>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</si>
  <si>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</si>
  <si>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</si>
  <si>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</si>
  <si>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</si>
  <si>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</si>
  <si>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</si>
  <si>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</si>
  <si>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</si>
  <si>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</si>
  <si>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</si>
  <si>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</si>
  <si>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</si>
  <si>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</si>
  <si>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</si>
  <si>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</si>
  <si>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</si>
  <si>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</si>
  <si>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</si>
  <si>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</si>
  <si>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</si>
  <si>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</si>
  <si>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</si>
  <si>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</si>
  <si>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</si>
  <si>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</si>
  <si>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</si>
  <si>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</si>
  <si>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</si>
  <si>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</si>
  <si>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</si>
  <si>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</si>
  <si>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</si>
  <si>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</si>
  <si>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</si>
  <si>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</si>
  <si>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</si>
  <si>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</si>
  <si>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</si>
  <si>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</si>
  <si>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</si>
  <si>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</si>
  <si>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</si>
  <si>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</si>
  <si>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</si>
  <si>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</si>
  <si>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</si>
  <si>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</si>
  <si>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</si>
  <si>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</si>
  <si>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</si>
  <si>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</si>
  <si>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</si>
  <si>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</si>
  <si>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</si>
  <si>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</si>
  <si>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</si>
  <si>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</si>
  <si>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</si>
  <si>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</si>
  <si>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</si>
  <si>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</si>
  <si>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</si>
  <si>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</si>
  <si>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</si>
  <si>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</si>
  <si>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</si>
  <si>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</si>
  <si>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</si>
  <si>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</si>
  <si>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</si>
  <si>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</si>
  <si>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</si>
  <si>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</si>
  <si>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</si>
  <si>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</si>
  <si>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</si>
  <si>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</si>
  <si>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</si>
  <si>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</si>
  <si>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</si>
  <si>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</si>
  <si>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</si>
  <si>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</si>
  <si>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</si>
  <si>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</si>
  <si>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</si>
  <si>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</si>
  <si>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</si>
  <si>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</si>
  <si>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</si>
  <si>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</si>
  <si>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</si>
  <si>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</si>
  <si>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</si>
  <si>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</si>
  <si>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</si>
  <si>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</si>
  <si>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</si>
  <si>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</si>
  <si>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</si>
  <si>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</si>
  <si>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</si>
  <si>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</si>
  <si>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</si>
  <si>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</si>
  <si>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</si>
  <si>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</si>
  <si>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</si>
  <si>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</si>
  <si>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</si>
  <si>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</si>
  <si>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</si>
  <si>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</si>
  <si>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</si>
  <si>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</si>
  <si>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</si>
  <si>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</si>
  <si>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</si>
  <si>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</si>
  <si>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</si>
  <si>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</si>
  <si>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</si>
  <si>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</si>
  <si>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</si>
  <si>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</si>
  <si>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</si>
  <si>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</si>
  <si>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</si>
  <si>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</si>
  <si>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</si>
  <si>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</si>
  <si>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</si>
  <si>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</si>
  <si>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</si>
  <si>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</si>
  <si>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</si>
  <si>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</si>
  <si>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</si>
  <si>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</si>
  <si>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</si>
  <si>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</si>
  <si>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</si>
  <si>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</si>
  <si>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</si>
  <si>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</si>
  <si>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</si>
  <si>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</si>
  <si>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</si>
  <si>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</si>
  <si>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</si>
  <si>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</si>
  <si>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</si>
  <si>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</si>
  <si>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</si>
  <si>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</si>
  <si>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</si>
  <si>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</si>
  <si>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</si>
  <si>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</si>
  <si>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</si>
  <si>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</si>
  <si>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</si>
  <si>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</si>
  <si>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</si>
  <si>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</si>
  <si>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</si>
  <si>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</si>
  <si>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</si>
  <si>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</si>
  <si>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</si>
  <si>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</si>
  <si>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</si>
  <si>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</si>
  <si>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</si>
  <si>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</si>
  <si>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</si>
  <si>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</si>
  <si>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</si>
  <si>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</si>
  <si>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</si>
  <si>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</si>
  <si>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</si>
  <si>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</si>
  <si>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</si>
  <si>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</si>
  <si>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</si>
  <si>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</si>
  <si>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</si>
  <si>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</si>
  <si>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</si>
  <si>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</si>
  <si>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</si>
  <si>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</si>
  <si>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</si>
  <si>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</si>
  <si>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</si>
  <si>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</si>
  <si>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</si>
  <si>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</si>
  <si>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</si>
  <si>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</si>
  <si>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</si>
  <si>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</si>
  <si>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</si>
  <si>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</si>
  <si>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</si>
  <si>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</si>
  <si>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</si>
  <si>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</si>
  <si>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</si>
  <si>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</si>
  <si>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</si>
  <si>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</si>
  <si>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</si>
  <si>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</si>
  <si>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</si>
  <si>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</si>
  <si>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</si>
  <si>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</si>
  <si>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</si>
  <si>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</si>
  <si>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</si>
  <si>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</si>
  <si>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</si>
  <si>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</si>
  <si>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</si>
  <si>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</si>
  <si>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</si>
  <si>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</si>
  <si>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</si>
  <si>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</si>
  <si>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</si>
  <si>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</si>
  <si>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</si>
  <si>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</si>
  <si>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</si>
  <si>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</si>
  <si>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</si>
  <si>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</si>
  <si>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</si>
  <si>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</si>
  <si>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</si>
  <si>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</si>
  <si>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</si>
  <si>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</si>
  <si>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</si>
  <si>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</si>
  <si>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</si>
  <si>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</si>
  <si>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</si>
  <si>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</si>
  <si>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</si>
  <si>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</si>
  <si>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</si>
  <si>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</si>
  <si>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</si>
  <si>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</si>
  <si>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</si>
  <si>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</si>
  <si>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</si>
  <si>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</si>
  <si>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</si>
  <si>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</si>
  <si>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</si>
  <si>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</si>
  <si>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</si>
  <si>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</si>
  <si>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</si>
  <si>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</si>
  <si>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</si>
  <si>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</si>
  <si>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</si>
  <si>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</si>
  <si>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</si>
  <si>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</si>
  <si>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</si>
  <si>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</si>
  <si>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</si>
  <si>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</si>
  <si>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</si>
  <si>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</si>
  <si>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</si>
  <si>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</si>
  <si>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</si>
  <si>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</si>
  <si>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</si>
  <si>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</si>
  <si>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</si>
  <si>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</si>
  <si>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</si>
  <si>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</si>
  <si>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</si>
  <si>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</si>
  <si>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</si>
  <si>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</si>
  <si>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</si>
  <si>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</si>
  <si>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</si>
  <si>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</si>
  <si>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</si>
  <si>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</si>
  <si>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</si>
  <si>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</si>
  <si>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</si>
  <si>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</si>
  <si>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</si>
  <si>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</si>
  <si>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</si>
  <si>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</si>
  <si>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</si>
  <si>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</si>
  <si>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</si>
  <si>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</si>
  <si>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</si>
  <si>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</si>
  <si>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</si>
  <si>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</si>
  <si>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</si>
  <si>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</si>
  <si>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</si>
  <si>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</si>
  <si>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</si>
  <si>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</si>
  <si>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</si>
  <si>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</si>
  <si>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</si>
  <si>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</si>
  <si>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</si>
  <si>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</si>
  <si>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</si>
  <si>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</si>
  <si>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</si>
  <si>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</si>
  <si>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</si>
  <si>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</si>
  <si>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</si>
  <si>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</si>
  <si>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</si>
  <si>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</si>
  <si>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</si>
  <si>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</si>
  <si>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GUARANTEED TECHNICAL PARTICULARS FOR PLCC BATTERY AND BATTERY CHARGERS</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</si>
  <si>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</si>
  <si>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</si>
  <si>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</si>
  <si>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</si>
  <si>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</si>
  <si>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</si>
  <si>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</si>
  <si>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</si>
  <si>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</si>
  <si>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</si>
  <si>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</si>
  <si>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</si>
  <si>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</si>
  <si>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</si>
  <si>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</si>
  <si>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</si>
  <si>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</si>
  <si>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</si>
  <si>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</si>
  <si>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</si>
  <si>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</si>
  <si>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</si>
  <si>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</si>
  <si>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</si>
  <si>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</si>
  <si>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</si>
  <si>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</si>
  <si>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</si>
  <si>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</si>
  <si>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</si>
  <si>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</si>
  <si>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</si>
  <si>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</si>
  <si>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</si>
  <si>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</si>
  <si>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</si>
  <si>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</si>
  <si>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</si>
  <si>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</si>
  <si>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</si>
  <si>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</si>
  <si>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</si>
  <si>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</si>
  <si>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</si>
  <si>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</si>
  <si>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</si>
  <si>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</si>
  <si>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</si>
  <si>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</si>
  <si>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</si>
  <si>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</si>
  <si>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</si>
  <si>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</si>
  <si>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</si>
  <si>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</si>
  <si>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</si>
  <si>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</si>
  <si>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</si>
  <si>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</si>
  <si>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</si>
  <si>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</si>
  <si>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</si>
  <si>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</si>
  <si>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</si>
  <si>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</si>
  <si>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</si>
  <si>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</si>
  <si>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</si>
  <si>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</si>
  <si>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</si>
  <si>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</si>
  <si>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</si>
  <si>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</si>
  <si>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</si>
  <si>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</si>
  <si>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</si>
  <si>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</si>
  <si>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</si>
  <si>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</si>
  <si>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</si>
  <si>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</si>
  <si>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</si>
  <si>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</si>
  <si>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</si>
  <si>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</si>
  <si>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</si>
  <si>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</si>
  <si>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</si>
  <si>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</si>
  <si>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</si>
  <si>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</si>
  <si>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</si>
  <si>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</si>
  <si>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</si>
  <si>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</si>
  <si>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</si>
  <si>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</si>
  <si>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Units</t>
  </si>
  <si>
    <t>Type of Cell</t>
  </si>
  <si>
    <t>Plante Type or Grid Plate Type/Tabular</t>
  </si>
  <si>
    <t>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</si>
  <si>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</si>
  <si>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</si>
  <si>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</si>
  <si>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</si>
  <si>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</si>
  <si>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</si>
  <si>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</si>
  <si>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</si>
  <si>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</si>
  <si>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</si>
  <si>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</si>
  <si>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</si>
  <si>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</si>
  <si>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</si>
  <si>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</si>
  <si>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</si>
  <si>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</si>
  <si>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</si>
  <si>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</si>
  <si>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</si>
  <si>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</si>
  <si>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</si>
  <si>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</si>
  <si>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</si>
  <si>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</si>
  <si>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</si>
  <si>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</si>
  <si>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</si>
  <si>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</si>
  <si>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</si>
  <si>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</si>
  <si>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</si>
  <si>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</si>
  <si>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</si>
  <si>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</si>
  <si>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</si>
  <si>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</si>
  <si>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</si>
  <si>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</si>
  <si>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</si>
  <si>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</si>
  <si>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</si>
  <si>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</si>
  <si>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</si>
  <si>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</si>
  <si>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</si>
  <si>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</si>
  <si>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</si>
  <si>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</si>
  <si>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</si>
  <si>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</si>
  <si>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</si>
  <si>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</si>
  <si>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</si>
  <si>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</si>
  <si>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</si>
  <si>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</si>
  <si>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</si>
  <si>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</si>
  <si>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</si>
  <si>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</si>
  <si>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</si>
  <si>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</si>
  <si>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</si>
  <si>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</si>
  <si>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</si>
  <si>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</si>
  <si>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</si>
  <si>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</si>
  <si>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</si>
  <si>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</si>
  <si>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</si>
  <si>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</si>
  <si>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</si>
  <si>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</si>
  <si>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</si>
  <si>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</si>
  <si>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</si>
  <si>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</si>
  <si>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</si>
  <si>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</si>
  <si>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</si>
  <si>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</si>
  <si>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</si>
  <si>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</si>
  <si>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</si>
  <si>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</si>
  <si>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</si>
  <si>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</si>
  <si>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</si>
  <si>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</si>
  <si>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</si>
  <si>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</si>
  <si>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</si>
  <si>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</si>
  <si>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</si>
  <si>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</si>
  <si>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</si>
  <si>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</si>
  <si>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</si>
  <si>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</si>
  <si>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</si>
  <si>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</si>
  <si>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</si>
  <si>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</si>
  <si>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</si>
  <si>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</si>
  <si>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</si>
  <si>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</si>
  <si>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</si>
  <si>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</si>
  <si>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</si>
  <si>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</si>
  <si>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</si>
  <si>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</si>
  <si>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</si>
  <si>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</si>
  <si>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</si>
  <si>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</si>
  <si>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</si>
  <si>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</si>
  <si>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</si>
  <si>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</si>
  <si>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</si>
  <si>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</si>
  <si>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</si>
  <si>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</si>
  <si>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</si>
  <si>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</si>
  <si>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</si>
  <si>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</si>
  <si>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</si>
  <si>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</si>
  <si>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</si>
  <si>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</si>
  <si>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</si>
  <si>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</si>
  <si>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</si>
  <si>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</si>
  <si>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</si>
  <si>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</si>
  <si>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</si>
  <si>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</si>
  <si>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</si>
  <si>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</si>
  <si>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</si>
  <si>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</si>
  <si>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</si>
  <si>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</si>
  <si>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</si>
  <si>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</si>
  <si>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</si>
  <si>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</si>
  <si>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</si>
  <si>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</si>
  <si>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</si>
  <si>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</si>
  <si>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</si>
  <si>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</si>
  <si>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</si>
  <si>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</si>
  <si>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m3</t>
  </si>
  <si>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</si>
  <si>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</si>
  <si>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</si>
  <si>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</si>
  <si>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</si>
  <si>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</si>
  <si>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</si>
  <si>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</si>
  <si>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</si>
  <si>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</si>
  <si>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</si>
  <si>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</si>
  <si>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</si>
  <si>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</si>
  <si>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</si>
  <si>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</si>
  <si>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</si>
  <si>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</si>
  <si>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</si>
  <si>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</si>
  <si>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</si>
  <si>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</si>
  <si>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</si>
  <si>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</si>
  <si>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</si>
  <si>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</si>
  <si>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</si>
  <si>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</si>
  <si>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</si>
  <si>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</si>
  <si>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</si>
  <si>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</si>
  <si>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</si>
  <si>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Input AC supply.</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</si>
  <si>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</si>
  <si>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</si>
  <si>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</si>
  <si>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</si>
  <si>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</si>
  <si>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</si>
  <si>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</si>
  <si>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</si>
  <si>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</si>
  <si>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</si>
  <si>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</si>
  <si>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</si>
  <si>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</si>
  <si>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</si>
  <si>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</si>
  <si>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</si>
  <si>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</si>
  <si>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</si>
  <si>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</si>
  <si>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</si>
  <si>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</si>
  <si>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</si>
  <si>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</si>
  <si>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</si>
  <si>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</si>
  <si>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</si>
  <si>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</si>
  <si>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</si>
  <si>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</si>
  <si>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</si>
  <si>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</si>
  <si>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</si>
  <si>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</si>
  <si>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</si>
  <si>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</si>
  <si>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</si>
  <si>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</si>
  <si>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</si>
  <si>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</si>
  <si>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</si>
  <si>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</si>
  <si>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</si>
  <si>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</si>
  <si>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</si>
  <si>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Efficiency at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</si>
  <si>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</si>
  <si>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</si>
  <si>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</si>
  <si>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</si>
  <si>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</si>
  <si>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</si>
  <si>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</si>
  <si>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</si>
  <si>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</si>
  <si>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</si>
  <si>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</si>
  <si>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</si>
  <si>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</si>
  <si>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</si>
  <si>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</si>
  <si>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</si>
  <si>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</si>
  <si>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</si>
  <si>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</si>
  <si>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</si>
  <si>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</si>
  <si>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</si>
  <si>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</si>
  <si>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</si>
  <si>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</si>
  <si>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DETAILS OF COMPONENTS &amp; RATING</t>
  </si>
  <si>
    <t>BUS BARS</t>
  </si>
  <si>
    <t>i. Sectional Area    :</t>
  </si>
  <si>
    <t>ii. Material     :</t>
  </si>
  <si>
    <t>iii. Current Carrying Capacity   :</t>
  </si>
  <si>
    <t>iv Maximum Temperature rise over 45oC ambient with continuous full load condition     :</t>
  </si>
  <si>
    <t xml:space="preserve"> v. Type of Supporting Insulator  :</t>
  </si>
  <si>
    <t>Small Wiring</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</si>
  <si>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</si>
  <si>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</si>
  <si>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</si>
  <si>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</si>
  <si>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</si>
  <si>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</si>
  <si>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</si>
  <si>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</si>
  <si>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</si>
  <si>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</si>
  <si>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</si>
  <si>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</si>
  <si>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</si>
  <si>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</si>
  <si>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</si>
  <si>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</si>
  <si>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</si>
  <si>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</si>
  <si>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</si>
  <si>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</si>
  <si>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</si>
  <si>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</si>
  <si>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</si>
  <si>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</si>
  <si>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</si>
  <si>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</si>
  <si>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</si>
  <si>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</si>
  <si>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</si>
  <si>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</si>
  <si>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</si>
  <si>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</si>
  <si>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</si>
  <si>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</si>
  <si>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</si>
  <si>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</si>
  <si>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</si>
  <si>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</si>
  <si>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</si>
  <si>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</si>
  <si>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</si>
  <si>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</si>
  <si>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</si>
  <si>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</si>
  <si>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</si>
  <si>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</si>
  <si>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</si>
  <si>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</si>
  <si>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</si>
  <si>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</si>
  <si>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</si>
  <si>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</si>
  <si>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</si>
  <si>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</si>
  <si>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</si>
  <si>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</si>
  <si>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</si>
  <si>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</si>
  <si>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</si>
  <si>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</si>
  <si>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</si>
  <si>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</si>
  <si>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</si>
  <si>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</si>
  <si>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</si>
  <si>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</si>
  <si>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</si>
  <si>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</si>
  <si>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</si>
  <si>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</si>
  <si>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</si>
  <si>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</si>
  <si>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</si>
  <si>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</si>
  <si>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</si>
  <si>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</si>
  <si>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</si>
  <si>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</si>
  <si>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</si>
  <si>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</si>
  <si>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</si>
  <si>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</si>
  <si>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</si>
  <si>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</si>
  <si>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</si>
  <si>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</si>
  <si>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</si>
  <si>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</si>
  <si>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</si>
  <si>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</si>
  <si>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</si>
  <si>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</si>
  <si>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</si>
  <si>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</si>
  <si>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</si>
  <si>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</si>
  <si>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</si>
  <si>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</si>
  <si>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</si>
  <si>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</si>
  <si>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</si>
  <si>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</si>
  <si>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</si>
  <si>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</si>
  <si>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</si>
  <si>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</si>
  <si>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</si>
  <si>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</si>
  <si>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</si>
  <si>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</si>
  <si>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</si>
  <si>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</si>
  <si>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</si>
  <si>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</si>
  <si>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</si>
  <si>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</si>
  <si>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</si>
  <si>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</si>
  <si>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</si>
  <si>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</si>
  <si>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</si>
  <si>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</si>
  <si>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</si>
  <si>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</si>
  <si>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</si>
  <si>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</si>
  <si>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</si>
  <si>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</si>
  <si>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</si>
  <si>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</si>
  <si>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</si>
  <si>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</si>
  <si>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</si>
  <si>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</si>
  <si>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</si>
  <si>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</si>
  <si>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</si>
  <si>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</si>
  <si>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</si>
  <si>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</si>
  <si>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</si>
  <si>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</si>
  <si>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</si>
  <si>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</si>
  <si>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</si>
  <si>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</si>
  <si>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</si>
  <si>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</si>
  <si>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</si>
  <si>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</si>
  <si>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</si>
  <si>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</si>
  <si>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</si>
  <si>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</si>
  <si>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</si>
  <si>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</si>
  <si>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</si>
  <si>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</si>
  <si>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</si>
  <si>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</si>
  <si>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</si>
  <si>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</si>
  <si>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</si>
  <si>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</si>
  <si>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</si>
  <si>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</si>
  <si>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</si>
  <si>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</si>
  <si>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</si>
  <si>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</si>
  <si>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</si>
  <si>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</si>
  <si>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</si>
  <si>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</si>
  <si>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</si>
  <si>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</si>
  <si>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</si>
  <si>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</si>
  <si>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</si>
  <si>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</si>
  <si>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</si>
  <si>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</si>
  <si>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</si>
  <si>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</si>
  <si>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</si>
  <si>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</si>
  <si>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</si>
  <si>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</si>
  <si>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</si>
  <si>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</si>
  <si>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</si>
  <si>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</si>
  <si>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</si>
  <si>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</si>
  <si>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</si>
  <si>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</si>
  <si>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</si>
  <si>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</si>
  <si>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</si>
  <si>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</si>
  <si>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</si>
  <si>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</si>
  <si>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</si>
  <si>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</si>
  <si>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</si>
  <si>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</si>
  <si>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</si>
  <si>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</si>
  <si>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</si>
  <si>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</si>
  <si>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</si>
  <si>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</si>
  <si>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</si>
  <si>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</si>
  <si>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</si>
  <si>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</si>
  <si>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</si>
  <si>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</si>
  <si>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</si>
  <si>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</si>
  <si>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</si>
  <si>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</si>
  <si>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</si>
  <si>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</si>
  <si>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</si>
  <si>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</si>
  <si>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</si>
  <si>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</si>
  <si>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</si>
  <si>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</si>
  <si>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</si>
  <si>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</si>
  <si>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</si>
  <si>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</si>
  <si>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</si>
  <si>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</si>
  <si>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</si>
  <si>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</si>
  <si>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</si>
  <si>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</si>
  <si>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</si>
  <si>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</si>
  <si>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</si>
  <si>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</si>
  <si>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</si>
  <si>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</si>
  <si>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</si>
  <si>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</si>
  <si>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</si>
  <si>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</si>
  <si>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</si>
  <si>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</si>
  <si>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</si>
  <si>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</si>
  <si>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</si>
  <si>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</si>
  <si>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</si>
  <si>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</si>
  <si>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</si>
  <si>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</si>
  <si>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</si>
  <si>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</si>
  <si>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</si>
  <si>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</si>
  <si>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</si>
  <si>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</si>
  <si>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</si>
  <si>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</si>
  <si>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</si>
  <si>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</si>
  <si>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</si>
  <si>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</si>
  <si>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</si>
  <si>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</si>
  <si>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</si>
  <si>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</si>
  <si>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</si>
  <si>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</si>
  <si>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</si>
  <si>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</si>
  <si>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</si>
  <si>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</si>
  <si>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</si>
  <si>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</si>
  <si>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</si>
  <si>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</si>
  <si>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</si>
  <si>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</si>
  <si>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</si>
  <si>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</si>
  <si>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</si>
  <si>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</si>
  <si>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</si>
  <si>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</si>
  <si>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</si>
  <si>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</si>
  <si>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</si>
  <si>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</si>
  <si>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</si>
  <si>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</si>
  <si>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</si>
  <si>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</si>
  <si>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</si>
  <si>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</si>
  <si>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</si>
  <si>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</si>
  <si>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</si>
  <si>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</si>
  <si>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</si>
  <si>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</si>
  <si>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</si>
  <si>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</si>
  <si>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</si>
  <si>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</si>
  <si>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</si>
  <si>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</si>
  <si>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</si>
  <si>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</si>
  <si>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</si>
  <si>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</si>
  <si>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</si>
  <si>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</si>
  <si>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</si>
  <si>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</si>
  <si>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</si>
  <si>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</si>
  <si>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</si>
  <si>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</si>
  <si>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</si>
  <si>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</si>
  <si>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</si>
  <si>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</si>
  <si>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</si>
  <si>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</si>
  <si>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</si>
  <si>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</si>
  <si>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</si>
  <si>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</si>
  <si>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</si>
  <si>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</si>
  <si>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</si>
  <si>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</si>
  <si>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</si>
  <si>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</si>
  <si>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</si>
  <si>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</si>
  <si>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</si>
  <si>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</si>
  <si>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</si>
  <si>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</si>
  <si>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</si>
  <si>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</si>
  <si>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</si>
  <si>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</si>
  <si>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</si>
  <si>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</si>
  <si>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</si>
  <si>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</si>
  <si>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</si>
  <si>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</si>
  <si>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</si>
  <si>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</si>
  <si>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</si>
  <si>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</si>
  <si>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</si>
  <si>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</si>
  <si>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</si>
  <si>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</si>
  <si>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</si>
  <si>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</si>
  <si>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</si>
  <si>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</si>
  <si>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</si>
  <si>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</si>
  <si>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</si>
  <si>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</si>
  <si>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</si>
  <si>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</si>
  <si>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</si>
  <si>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</si>
  <si>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</si>
  <si>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</si>
  <si>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</si>
  <si>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</si>
  <si>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</si>
  <si>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</si>
  <si>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</si>
  <si>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</si>
  <si>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</si>
  <si>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</si>
  <si>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</si>
  <si>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</si>
  <si>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</si>
  <si>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</si>
  <si>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</si>
  <si>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</si>
  <si>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</si>
  <si>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</si>
  <si>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</si>
  <si>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</si>
  <si>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</si>
  <si>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</si>
  <si>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</si>
  <si>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</si>
  <si>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</si>
  <si>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</si>
  <si>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</si>
  <si>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</si>
  <si>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</si>
  <si>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</si>
  <si>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</si>
  <si>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</si>
  <si>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</si>
  <si>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</si>
  <si>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</si>
  <si>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</si>
  <si>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</si>
  <si>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</si>
  <si>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</si>
  <si>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</si>
  <si>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</si>
  <si>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</si>
  <si>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</si>
  <si>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</si>
  <si>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</si>
  <si>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</si>
  <si>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</si>
  <si>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</si>
  <si>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</si>
  <si>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</si>
  <si>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</si>
  <si>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</si>
  <si>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</si>
  <si>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</si>
  <si>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</si>
  <si>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</si>
  <si>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</si>
  <si>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</si>
  <si>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</si>
  <si>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</si>
  <si>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</si>
  <si>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</si>
  <si>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</si>
  <si>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</si>
  <si>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</si>
  <si>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</si>
  <si>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</si>
  <si>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</si>
  <si>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</si>
  <si>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</si>
  <si>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</si>
  <si>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</si>
  <si>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</si>
  <si>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</si>
  <si>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</si>
  <si>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</si>
  <si>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</si>
  <si>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</si>
  <si>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</si>
  <si>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</si>
  <si>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</si>
  <si>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</si>
  <si>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</si>
  <si>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</si>
  <si>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</si>
  <si>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</si>
  <si>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</si>
  <si>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</si>
  <si>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</si>
  <si>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</si>
  <si>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</si>
  <si>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</si>
  <si>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</si>
  <si>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</si>
  <si>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</si>
  <si>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</si>
  <si>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</si>
  <si>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</si>
  <si>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</si>
  <si>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</si>
  <si>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</si>
  <si>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</si>
  <si>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</si>
  <si>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</si>
  <si>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</si>
  <si>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</si>
  <si>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</si>
  <si>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</si>
  <si>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</si>
  <si>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</si>
  <si>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</si>
  <si>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</si>
  <si>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</si>
  <si>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</si>
  <si>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</si>
  <si>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</si>
  <si>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</si>
  <si>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</si>
  <si>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</si>
  <si>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</si>
  <si>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</si>
  <si>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</si>
  <si>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</si>
  <si>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</si>
  <si>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</si>
  <si>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</si>
  <si>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</si>
  <si>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</si>
  <si>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</si>
  <si>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</si>
  <si>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</si>
  <si>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</si>
  <si>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</si>
  <si>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</si>
  <si>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</si>
  <si>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</si>
  <si>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</si>
  <si>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</si>
  <si>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</si>
  <si>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</si>
  <si>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</si>
  <si>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</si>
  <si>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</si>
  <si>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</si>
  <si>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</si>
  <si>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</si>
  <si>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</si>
  <si>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</si>
  <si>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</si>
  <si>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</si>
  <si>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</si>
  <si>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</si>
  <si>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</si>
  <si>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</si>
  <si>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</si>
  <si>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</si>
  <si>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</si>
  <si>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</si>
  <si>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</si>
  <si>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</si>
  <si>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</si>
  <si>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</si>
  <si>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</si>
  <si>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</si>
  <si>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</si>
  <si>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</si>
  <si>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</si>
  <si>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</si>
  <si>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</si>
  <si>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</si>
  <si>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</si>
  <si>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</si>
  <si>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</si>
  <si>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</si>
  <si>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</si>
  <si>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</si>
  <si>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</si>
  <si>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</si>
  <si>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</si>
  <si>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</si>
  <si>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</si>
  <si>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</si>
  <si>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</si>
  <si>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</si>
  <si>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</si>
  <si>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</si>
  <si>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</si>
  <si>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</si>
  <si>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</si>
  <si>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</si>
  <si>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</si>
  <si>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</si>
  <si>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</si>
  <si>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</si>
  <si>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</si>
  <si>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</si>
  <si>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</si>
  <si>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</si>
  <si>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</si>
  <si>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</si>
  <si>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</si>
  <si>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</si>
  <si>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</si>
  <si>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</si>
  <si>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</si>
  <si>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</si>
  <si>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</si>
  <si>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</si>
  <si>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</si>
  <si>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</si>
  <si>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</si>
  <si>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</si>
  <si>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</si>
  <si>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</si>
  <si>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</si>
  <si>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</si>
  <si>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</si>
  <si>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</si>
  <si>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</si>
  <si>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</si>
  <si>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</si>
  <si>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</si>
  <si>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</si>
  <si>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</si>
  <si>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</si>
  <si>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</si>
  <si>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</si>
  <si>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</si>
  <si>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</si>
  <si>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</si>
  <si>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</si>
  <si>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</si>
  <si>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</si>
  <si>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</si>
  <si>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</si>
  <si>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</si>
  <si>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</si>
  <si>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</si>
  <si>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</si>
  <si>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</si>
  <si>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</si>
  <si>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</si>
  <si>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</si>
  <si>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</si>
  <si>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</si>
  <si>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</si>
  <si>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</si>
  <si>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</si>
  <si>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</si>
  <si>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</si>
  <si>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</si>
  <si>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</si>
  <si>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</si>
  <si>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</si>
  <si>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</si>
  <si>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</si>
  <si>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</si>
  <si>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</si>
  <si>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</si>
  <si>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</si>
  <si>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</si>
  <si>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</si>
  <si>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</si>
  <si>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</si>
  <si>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</si>
  <si>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</si>
  <si>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</si>
  <si>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</si>
  <si>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</si>
  <si>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</si>
  <si>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</si>
  <si>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</si>
  <si>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</si>
  <si>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</si>
  <si>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</si>
  <si>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</si>
  <si>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</si>
  <si>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</si>
  <si>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</si>
  <si>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</si>
  <si>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</si>
  <si>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</si>
  <si>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</si>
  <si>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</si>
  <si>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</si>
  <si>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</si>
  <si>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</si>
  <si>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</si>
  <si>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</si>
  <si>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</si>
  <si>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</si>
  <si>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</si>
  <si>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</si>
  <si>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</si>
  <si>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</si>
  <si>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</si>
  <si>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</si>
  <si>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</si>
  <si>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</si>
  <si>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</si>
  <si>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</si>
  <si>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</si>
  <si>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</si>
  <si>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</si>
  <si>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</si>
  <si>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</si>
  <si>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</si>
  <si>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</si>
  <si>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</si>
  <si>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</si>
  <si>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</si>
  <si>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</si>
  <si>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</si>
  <si>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</si>
  <si>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</si>
  <si>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</si>
  <si>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</si>
  <si>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</si>
  <si>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</si>
  <si>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</si>
  <si>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</si>
  <si>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</si>
  <si>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</si>
  <si>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</si>
  <si>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</si>
  <si>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</si>
  <si>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</si>
  <si>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</si>
  <si>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</si>
  <si>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</si>
  <si>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</si>
  <si>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</si>
  <si>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</si>
  <si>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</si>
  <si>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</si>
  <si>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</si>
  <si>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</si>
  <si>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</si>
  <si>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</si>
  <si>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</si>
  <si>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</si>
  <si>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</si>
  <si>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</si>
  <si>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</si>
  <si>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</si>
  <si>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</si>
  <si>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</si>
  <si>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</si>
  <si>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</si>
  <si>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</si>
  <si>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</si>
  <si>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</si>
  <si>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</si>
  <si>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</si>
  <si>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</si>
  <si>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</si>
  <si>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</si>
  <si>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</si>
  <si>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</si>
  <si>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</si>
  <si>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</si>
  <si>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</si>
  <si>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</si>
  <si>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</si>
  <si>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</si>
  <si>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</si>
  <si>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</si>
  <si>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</si>
  <si>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</si>
  <si>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</si>
  <si>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</si>
  <si>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</si>
  <si>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</si>
  <si>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</si>
  <si>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</si>
  <si>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</si>
  <si>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</si>
  <si>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</si>
  <si>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</si>
  <si>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</si>
  <si>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</si>
  <si>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</si>
  <si>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</si>
  <si>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</si>
  <si>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</si>
  <si>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</si>
  <si>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</si>
  <si>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</si>
  <si>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</si>
  <si>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</si>
  <si>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</si>
  <si>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</si>
  <si>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</si>
  <si>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</si>
  <si>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</si>
  <si>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</si>
  <si>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</si>
  <si>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</si>
  <si>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</si>
  <si>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</si>
  <si>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</si>
  <si>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</si>
  <si>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</si>
  <si>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</si>
  <si>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</si>
  <si>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</si>
  <si>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</si>
  <si>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</si>
  <si>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</si>
  <si>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</si>
  <si>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</si>
  <si>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</si>
  <si>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</si>
  <si>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</si>
  <si>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</si>
  <si>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</si>
  <si>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</si>
  <si>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</si>
  <si>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</si>
  <si>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</si>
  <si>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</si>
  <si>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</si>
  <si>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</si>
  <si>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</si>
  <si>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</si>
  <si>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</si>
  <si>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</si>
  <si>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</si>
  <si>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</si>
  <si>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</si>
  <si>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</si>
  <si>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</si>
  <si>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</si>
  <si>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</si>
  <si>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</si>
  <si>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</si>
  <si>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</si>
  <si>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</si>
  <si>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</si>
  <si>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</si>
  <si>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</si>
  <si>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</si>
  <si>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</si>
  <si>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</si>
  <si>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</si>
  <si>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</si>
  <si>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</si>
  <si>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</si>
  <si>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</si>
  <si>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</si>
  <si>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</si>
  <si>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</si>
  <si>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</si>
  <si>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</si>
  <si>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</si>
  <si>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</si>
  <si>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</si>
  <si>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</si>
  <si>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</si>
  <si>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</si>
  <si>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</si>
  <si>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</si>
  <si>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</si>
  <si>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</si>
  <si>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</si>
  <si>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</si>
  <si>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</si>
  <si>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</si>
  <si>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</si>
  <si>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</si>
  <si>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</si>
  <si>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</si>
  <si>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</si>
  <si>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</si>
  <si>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</si>
  <si>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</si>
  <si>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</si>
  <si>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</si>
  <si>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</si>
  <si>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</si>
  <si>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</si>
  <si>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</si>
  <si>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</si>
  <si>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</si>
  <si>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</si>
  <si>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</si>
  <si>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</si>
  <si>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</si>
  <si>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</si>
  <si>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</si>
  <si>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</si>
  <si>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</si>
  <si>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</si>
  <si>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</si>
  <si>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</si>
  <si>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</si>
  <si>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</si>
  <si>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</si>
  <si>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</si>
  <si>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</si>
  <si>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</si>
  <si>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</si>
  <si>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</si>
  <si>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</si>
  <si>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</si>
  <si>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</si>
  <si>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</si>
  <si>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</si>
  <si>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</si>
  <si>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</si>
  <si>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</si>
  <si>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</si>
  <si>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</si>
  <si>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</si>
  <si>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</si>
  <si>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</si>
  <si>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</si>
  <si>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</si>
  <si>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</si>
  <si>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</si>
  <si>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</si>
  <si>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</si>
  <si>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</si>
  <si>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</si>
  <si>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</si>
  <si>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</si>
  <si>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</si>
  <si>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</si>
  <si>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</si>
  <si>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</si>
  <si>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</si>
  <si>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</si>
  <si>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</si>
  <si>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</si>
  <si>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</si>
  <si>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</si>
  <si>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</si>
  <si>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</si>
  <si>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</si>
  <si>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</si>
  <si>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</si>
  <si>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</si>
  <si>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</si>
  <si>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</si>
  <si>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</si>
  <si>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</si>
  <si>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</si>
  <si>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</si>
  <si>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</si>
  <si>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</si>
  <si>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</si>
  <si>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</si>
  <si>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</si>
  <si>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</si>
  <si>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</si>
  <si>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</si>
  <si>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</si>
  <si>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</si>
  <si>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</si>
  <si>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</si>
  <si>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</si>
  <si>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</si>
  <si>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</si>
  <si>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</si>
  <si>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-30</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</si>
  <si>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</si>
  <si>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</si>
  <si>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</si>
  <si>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</si>
  <si>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</si>
  <si>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</si>
  <si>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</si>
  <si>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</si>
  <si>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</si>
  <si>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</si>
  <si>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</si>
  <si>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</si>
  <si>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</si>
  <si>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</si>
  <si>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</si>
  <si>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</si>
  <si>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</si>
  <si>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</si>
  <si>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</si>
  <si>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</si>
  <si>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</si>
  <si>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</si>
  <si>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</si>
  <si>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</si>
  <si>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</si>
  <si>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</si>
  <si>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</si>
  <si>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</si>
  <si>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</si>
  <si>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</si>
  <si>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</si>
  <si>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</si>
  <si>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</si>
  <si>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</si>
  <si>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</si>
  <si>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</si>
  <si>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</si>
  <si>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</si>
  <si>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</si>
  <si>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</si>
  <si>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</si>
  <si>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</si>
  <si>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</si>
  <si>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</si>
  <si>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</si>
  <si>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</si>
  <si>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</si>
  <si>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</si>
  <si>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</si>
  <si>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</si>
  <si>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</si>
  <si>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</si>
  <si>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</si>
  <si>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</si>
  <si>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</si>
  <si>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</si>
  <si>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</si>
  <si>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</si>
  <si>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</si>
  <si>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</si>
  <si>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</si>
  <si>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</si>
  <si>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</si>
  <si>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</si>
  <si>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</si>
  <si>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</si>
  <si>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</si>
  <si>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</si>
  <si>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</si>
  <si>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</si>
  <si>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</si>
  <si>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</si>
  <si>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</si>
  <si>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</si>
  <si>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</si>
  <si>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</si>
  <si>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</si>
  <si>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</si>
  <si>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</si>
  <si>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</si>
  <si>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</si>
  <si>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</si>
  <si>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</si>
  <si>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</si>
  <si>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</si>
  <si>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</si>
  <si>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</si>
  <si>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</si>
  <si>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</si>
  <si>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</si>
  <si>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</si>
  <si>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</si>
  <si>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</si>
  <si>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</si>
  <si>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</si>
  <si>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</si>
  <si>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</si>
  <si>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</si>
  <si>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</si>
  <si>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</si>
  <si>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</si>
  <si>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- 31</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</si>
  <si>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</si>
  <si>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</si>
  <si>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</si>
  <si>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</si>
  <si>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</si>
  <si>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</si>
  <si>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</si>
  <si>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</si>
  <si>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</si>
  <si>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</si>
  <si>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</si>
  <si>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</si>
  <si>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</si>
  <si>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</si>
  <si>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</si>
  <si>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</si>
  <si>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</si>
  <si>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</si>
  <si>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</si>
  <si>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</si>
  <si>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</si>
  <si>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</si>
  <si>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</si>
  <si>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</si>
  <si>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</si>
  <si>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</si>
  <si>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SECTION - XI</t>
  </si>
  <si>
    <t>SCHEDULE OF GUARANTEED TECHNICAL PARTICULARS OF TOWERS</t>
  </si>
  <si>
    <t>DRS-32</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</si>
  <si>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</si>
  <si>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</si>
  <si>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</si>
  <si>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</si>
  <si>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</si>
  <si>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</si>
  <si>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</si>
  <si>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</si>
  <si>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</si>
  <si>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</si>
  <si>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</si>
  <si>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</si>
  <si>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</si>
  <si>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</si>
  <si>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</si>
  <si>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</si>
  <si>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</si>
  <si>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</si>
  <si>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</si>
  <si>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</si>
  <si>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</si>
  <si>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</si>
  <si>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</si>
  <si>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</si>
  <si>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</si>
  <si>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</si>
  <si>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</si>
  <si>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</si>
  <si>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</si>
  <si>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</si>
  <si>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</si>
  <si>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</si>
  <si>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</si>
  <si>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</si>
  <si>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</si>
  <si>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</si>
  <si>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</si>
  <si>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DRS-33</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</si>
  <si>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</si>
  <si>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</si>
  <si>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</si>
  <si>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</si>
  <si>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</si>
  <si>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</si>
  <si>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</si>
  <si>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</si>
  <si>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</si>
  <si>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</si>
  <si>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</si>
  <si>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</si>
  <si>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</si>
  <si>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</si>
  <si>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</si>
  <si>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GUARANTEED TECHNICAL PARTICULARS FOR INSULATORS</t>
  </si>
  <si>
    <t xml:space="preserve">  DRS-34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</si>
  <si>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</si>
  <si>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</si>
  <si>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</si>
  <si>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</si>
  <si>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</si>
  <si>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</si>
  <si>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</si>
  <si>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</si>
  <si>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</si>
  <si>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</si>
  <si>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</si>
  <si>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</si>
  <si>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</si>
  <si>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</si>
  <si>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</si>
  <si>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</si>
  <si>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</si>
  <si>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</si>
  <si>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</si>
  <si>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</si>
  <si>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</si>
  <si>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</si>
  <si>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</si>
  <si>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</si>
  <si>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</si>
  <si>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</si>
  <si>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</si>
  <si>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</si>
  <si>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</si>
  <si>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</si>
  <si>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</si>
  <si>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DRS-35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</si>
  <si>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</si>
  <si>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</si>
  <si>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</si>
  <si>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</si>
  <si>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</si>
  <si>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</si>
  <si>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</si>
  <si>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</si>
  <si>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</si>
  <si>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</si>
  <si>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</si>
  <si>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</si>
  <si>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</si>
  <si>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</si>
  <si>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</si>
  <si>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</si>
  <si>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</si>
  <si>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</si>
  <si>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</si>
  <si>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</si>
  <si>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</si>
  <si>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</si>
  <si>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</si>
  <si>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</si>
  <si>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</si>
  <si>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</si>
  <si>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</si>
  <si>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</si>
  <si>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</si>
  <si>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</si>
  <si>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</si>
  <si>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</si>
  <si>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</si>
  <si>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</si>
  <si>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</si>
  <si>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</si>
  <si>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</si>
  <si>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</si>
  <si>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</si>
  <si>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</si>
  <si>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</si>
  <si>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</si>
  <si>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</si>
  <si>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</si>
  <si>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</si>
  <si>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</si>
  <si>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</si>
  <si>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</si>
  <si>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</si>
  <si>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</si>
  <si>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</si>
  <si>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</si>
  <si>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</si>
  <si>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</si>
  <si>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</si>
  <si>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</si>
  <si>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</si>
  <si>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</si>
  <si>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</si>
  <si>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</si>
  <si>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</si>
  <si>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</si>
  <si>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</si>
  <si>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</si>
  <si>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</si>
  <si>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Vibration Dampers for Conductor and Ground Wire</t>
  </si>
  <si>
    <t>DRS-36</t>
  </si>
  <si>
    <t>ACSR DRAKE Conductor</t>
  </si>
  <si>
    <t>LYNX Conductor</t>
  </si>
  <si>
    <t>ACSR Coyote Conductor</t>
  </si>
  <si>
    <t>AAAC Moose Conductor</t>
  </si>
  <si>
    <t>Maker’s Name and Country</t>
  </si>
  <si>
    <t>Suitable for Conductor size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</si>
  <si>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</si>
  <si>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</si>
  <si>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</si>
  <si>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</si>
  <si>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</si>
  <si>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</si>
  <si>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</si>
  <si>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</si>
  <si>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</si>
  <si>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</si>
  <si>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</si>
  <si>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</si>
  <si>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</si>
  <si>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</si>
  <si>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</si>
  <si>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</si>
  <si>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</si>
  <si>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</si>
  <si>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ii. Wet</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</si>
  <si>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</si>
  <si>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</si>
  <si>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</si>
  <si>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</si>
  <si>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</si>
  <si>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</si>
  <si>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</si>
  <si>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</si>
  <si>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</si>
  <si>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</si>
  <si>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</si>
  <si>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GUARANTEED TECHNICAL PARTICULARS FOR SILICON RUBBER HOUSED COMPOSITE INSULATORS                                          </t>
  </si>
  <si>
    <t xml:space="preserve">   DRS-37</t>
  </si>
  <si>
    <t>GTP PARTICULARS</t>
  </si>
  <si>
    <t>SUSPENSION TYPE COMPOSITE INSULATOR</t>
  </si>
  <si>
    <t>TENSION TYPE COMPOSITE INSULATOR</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</si>
  <si>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</si>
  <si>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</si>
  <si>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</si>
  <si>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</si>
  <si>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</si>
  <si>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</si>
  <si>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</si>
  <si>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</si>
  <si>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</si>
  <si>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</si>
  <si>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</si>
  <si>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</si>
  <si>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</si>
  <si>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</si>
  <si>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</si>
  <si>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</si>
  <si>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</si>
  <si>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</si>
  <si>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</si>
  <si>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</si>
  <si>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</si>
  <si>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</si>
  <si>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</si>
  <si>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</si>
  <si>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</si>
  <si>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</si>
  <si>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</si>
  <si>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</si>
  <si>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</si>
  <si>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</si>
  <si>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</si>
  <si>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</si>
  <si>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</si>
  <si>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</si>
  <si>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</si>
  <si>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</si>
  <si>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</si>
  <si>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</si>
  <si>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</si>
  <si>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</si>
  <si>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 xml:space="preserve">(All the names of type tests and IS/IEC Nos. to be clearly mentioned) </t>
  </si>
  <si>
    <t>DRS-39</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</si>
  <si>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</si>
  <si>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</si>
  <si>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</si>
  <si>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</si>
  <si>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</si>
  <si>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</si>
  <si>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</si>
  <si>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</si>
  <si>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</si>
  <si>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</si>
  <si>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</si>
  <si>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</si>
  <si>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</si>
  <si>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</si>
  <si>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</si>
  <si>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</si>
  <si>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</si>
  <si>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</si>
  <si>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</si>
  <si>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</si>
  <si>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</si>
  <si>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</si>
  <si>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</si>
  <si>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</si>
  <si>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</si>
  <si>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DRAKE/ COYOTE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</si>
  <si>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</si>
  <si>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</si>
  <si>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</si>
  <si>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</si>
  <si>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</si>
  <si>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</si>
  <si>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</si>
  <si>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</si>
  <si>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</si>
  <si>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</si>
  <si>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</si>
  <si>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</si>
  <si>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 COYOTE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</si>
  <si>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</si>
  <si>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</si>
  <si>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</si>
  <si>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</si>
  <si>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</si>
  <si>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</si>
  <si>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</si>
  <si>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</si>
  <si>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</si>
  <si>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</si>
  <si>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</si>
  <si>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</si>
  <si>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</si>
  <si>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</si>
  <si>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</si>
  <si>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</si>
  <si>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</si>
  <si>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</si>
  <si>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</si>
  <si>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</si>
  <si>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</si>
  <si>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</si>
  <si>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</si>
  <si>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</si>
  <si>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</si>
  <si>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</si>
  <si>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</si>
  <si>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</si>
  <si>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</si>
  <si>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</si>
  <si>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</si>
  <si>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</si>
  <si>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</si>
  <si>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</si>
  <si>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</si>
  <si>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</si>
  <si>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</si>
  <si>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</si>
  <si>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</si>
  <si>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</si>
  <si>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</si>
  <si>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</si>
  <si>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</si>
  <si>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</si>
  <si>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</si>
  <si>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</si>
  <si>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</si>
  <si>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</si>
  <si>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</si>
  <si>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</si>
  <si>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</si>
  <si>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</si>
  <si>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</si>
  <si>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</si>
  <si>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</si>
  <si>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</si>
  <si>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</si>
  <si>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</si>
  <si>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</si>
  <si>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</si>
  <si>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</si>
  <si>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</si>
  <si>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</si>
  <si>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</si>
  <si>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</si>
  <si>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</si>
  <si>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</si>
  <si>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</si>
  <si>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</si>
  <si>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</si>
  <si>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</si>
  <si>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</si>
  <si>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</si>
  <si>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</si>
  <si>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</si>
  <si>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</si>
  <si>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</si>
  <si>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</si>
  <si>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</si>
  <si>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</si>
  <si>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</si>
  <si>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</si>
  <si>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</si>
  <si>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</si>
  <si>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</si>
  <si>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</si>
  <si>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</si>
  <si>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</si>
  <si>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</si>
  <si>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</si>
  <si>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</si>
  <si>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</si>
  <si>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</si>
  <si>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</si>
  <si>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</si>
  <si>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</si>
  <si>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</si>
  <si>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</si>
  <si>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</si>
  <si>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</si>
  <si>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</si>
  <si>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</si>
  <si>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</si>
  <si>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</si>
  <si>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</si>
  <si>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</si>
  <si>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</si>
  <si>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</si>
  <si>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</si>
  <si>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</si>
  <si>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</si>
  <si>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</si>
  <si>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</si>
  <si>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</si>
  <si>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</si>
  <si>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</si>
  <si>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</si>
  <si>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</si>
  <si>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</si>
  <si>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</si>
  <si>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</si>
  <si>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</si>
  <si>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</si>
  <si>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</si>
  <si>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</si>
  <si>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</si>
  <si>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</si>
  <si>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</si>
  <si>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</si>
  <si>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</si>
  <si>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</si>
  <si>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</si>
  <si>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</si>
  <si>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</si>
  <si>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</si>
  <si>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</si>
  <si>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</si>
  <si>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</si>
  <si>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</si>
  <si>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</si>
  <si>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</si>
  <si>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</si>
  <si>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</si>
  <si>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</si>
  <si>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</si>
  <si>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</si>
  <si>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</si>
  <si>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</si>
  <si>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</si>
  <si>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</si>
  <si>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</si>
  <si>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</si>
  <si>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</si>
  <si>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</si>
  <si>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</si>
  <si>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</si>
  <si>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</si>
  <si>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</si>
  <si>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</si>
  <si>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</si>
  <si>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</si>
  <si>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</si>
  <si>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</si>
  <si>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</si>
  <si>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</si>
  <si>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</si>
  <si>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</si>
  <si>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</si>
  <si>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</si>
  <si>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</si>
  <si>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</si>
  <si>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</si>
  <si>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</si>
  <si>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</si>
  <si>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</si>
  <si>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</si>
  <si>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</si>
  <si>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</si>
  <si>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</si>
  <si>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</si>
  <si>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</si>
  <si>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</si>
  <si>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</si>
  <si>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</si>
  <si>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</si>
  <si>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</si>
  <si>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</si>
  <si>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</si>
  <si>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</si>
  <si>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</si>
  <si>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</si>
  <si>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</si>
  <si>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</si>
  <si>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</si>
  <si>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</si>
  <si>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</si>
  <si>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</si>
  <si>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</si>
  <si>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</si>
  <si>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</si>
  <si>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</si>
  <si>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</si>
  <si>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</si>
  <si>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</si>
  <si>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</si>
  <si>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</si>
  <si>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</si>
  <si>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</si>
  <si>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</si>
  <si>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</si>
  <si>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</si>
  <si>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</si>
  <si>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</si>
  <si>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</si>
  <si>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</si>
  <si>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</si>
  <si>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</si>
  <si>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</si>
  <si>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</si>
  <si>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</si>
  <si>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</si>
  <si>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</si>
  <si>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</si>
  <si>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</si>
  <si>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</si>
  <si>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</si>
  <si>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</si>
  <si>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</si>
  <si>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</si>
  <si>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</si>
  <si>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</si>
  <si>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</si>
  <si>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</si>
  <si>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</si>
  <si>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</si>
  <si>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</si>
  <si>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</si>
  <si>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</si>
  <si>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</si>
  <si>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</si>
  <si>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</si>
  <si>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</si>
  <si>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</si>
  <si>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</si>
  <si>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</si>
  <si>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</si>
  <si>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</si>
  <si>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</si>
  <si>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</si>
  <si>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</si>
  <si>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</si>
  <si>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</si>
  <si>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</si>
  <si>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</si>
  <si>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</si>
  <si>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</si>
  <si>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</si>
  <si>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</si>
  <si>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</si>
  <si>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</si>
  <si>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</si>
  <si>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</si>
  <si>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</si>
  <si>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</si>
  <si>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</si>
  <si>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</si>
  <si>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</si>
  <si>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</si>
  <si>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</si>
  <si>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</si>
  <si>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</si>
  <si>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</si>
  <si>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</si>
  <si>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</si>
  <si>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</si>
  <si>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</si>
  <si>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</si>
  <si>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</si>
  <si>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</si>
  <si>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</si>
  <si>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</si>
  <si>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</si>
  <si>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</si>
  <si>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</si>
  <si>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</si>
  <si>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</si>
  <si>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</si>
  <si>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</si>
  <si>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</si>
  <si>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</si>
  <si>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</si>
  <si>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</si>
  <si>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</si>
  <si>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</si>
  <si>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</si>
  <si>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</si>
  <si>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</si>
  <si>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</si>
  <si>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</si>
  <si>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</si>
  <si>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</si>
  <si>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</si>
  <si>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</si>
  <si>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</si>
  <si>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</si>
  <si>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</si>
  <si>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</si>
  <si>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</si>
  <si>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</si>
  <si>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</si>
  <si>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</si>
  <si>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</si>
  <si>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</si>
  <si>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</si>
  <si>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</si>
  <si>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</si>
  <si>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</si>
  <si>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</si>
  <si>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</si>
  <si>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</si>
  <si>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</si>
  <si>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</si>
  <si>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</si>
  <si>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</si>
  <si>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</si>
  <si>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</si>
  <si>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</si>
  <si>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</si>
  <si>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</si>
  <si>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</si>
  <si>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</si>
  <si>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</si>
  <si>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</si>
  <si>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</si>
  <si>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</si>
  <si>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</si>
  <si>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</si>
  <si>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</si>
  <si>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</si>
  <si>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</si>
  <si>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</si>
  <si>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</si>
  <si>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</si>
  <si>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</si>
  <si>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</si>
  <si>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</si>
  <si>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</si>
  <si>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</si>
  <si>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</si>
  <si>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</si>
  <si>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</si>
  <si>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</si>
  <si>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</si>
  <si>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</si>
  <si>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</si>
  <si>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</si>
  <si>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</si>
  <si>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</si>
  <si>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</si>
  <si>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</si>
  <si>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</si>
  <si>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</si>
  <si>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</si>
  <si>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</si>
  <si>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</si>
  <si>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</si>
  <si>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</si>
  <si>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</si>
  <si>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</si>
  <si>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</si>
  <si>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</si>
  <si>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</si>
  <si>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</si>
  <si>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</si>
  <si>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</si>
  <si>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</si>
  <si>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</si>
  <si>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</si>
  <si>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</si>
  <si>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</si>
  <si>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</si>
  <si>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</si>
  <si>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Set</t>
  </si>
  <si>
    <t>Mtrs</t>
  </si>
  <si>
    <t>A1</t>
  </si>
  <si>
    <t>Mtr</t>
  </si>
  <si>
    <t>Nos.</t>
  </si>
  <si>
    <t>ii) Beams out of Galvanised iron channels of size 100x50mm with arrangements for stringing power conductor &amp; mounting DB GOS at 11KV side along with cleats, Bolts&amp; Nuts etc., KPTCL SR-23/PG NO 246/ITEM NO IIB</t>
  </si>
  <si>
    <t>per Bay</t>
  </si>
  <si>
    <t>Insulators</t>
  </si>
  <si>
    <t>String</t>
  </si>
  <si>
    <t>Hardware's</t>
  </si>
  <si>
    <t>Rubber mat 2000mmx1000mmx12mm size tested for 15kV class</t>
  </si>
  <si>
    <t>Supplying &amp; Fixing of 250W/400W High Pressure Sodium Vapour tubular Lamp As per PWD Ele Common SR -2023, Pg, No. 52 of 105. Item 12.41</t>
  </si>
  <si>
    <t xml:space="preserve">11KV Single break GOS. 400Amps Material Code 304224                                                                    </t>
  </si>
  <si>
    <t>Coyote conductor.</t>
  </si>
  <si>
    <t xml:space="preserve">Bus Bar Formation (Drake ACSR) </t>
  </si>
  <si>
    <t>Bus Bar Formation (COYOTE ACSR).</t>
  </si>
  <si>
    <t>1B2 4.0Meters Long 0.036MT + 0.0018MT B&amp;N =0.038MT</t>
  </si>
  <si>
    <t>i) Single Tension string using 2 unit of each 11KV, 90KN Disc insulator along with bolted type tension clamp and hardware's suitable for COYOTE ACSR. (11 kV Cross Bus &amp; 11KV overhead bus).</t>
  </si>
  <si>
    <t xml:space="preserve">ii) Single Tension string using 1 Units  of each 11kV 90kN Disc Insulators along with bolted type tension clamp &amp; hardware suitable for Coyote ACSR (11kv side). </t>
  </si>
  <si>
    <t>C -Type wedge connector suitable for Drake - Coyote ACSR conductor.</t>
  </si>
  <si>
    <t>C -Type wedge connector suitable for Coyote - Coyote ACSR conductor.</t>
  </si>
  <si>
    <t>Earthmat Formation</t>
  </si>
  <si>
    <t>Indicate whether "Own manufactured Iem" or "Bought Out Item"</t>
  </si>
  <si>
    <t>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t>
  </si>
  <si>
    <r>
      <rPr>
        <b/>
        <sz val="16"/>
        <rFont val="Bookman Old Style"/>
        <family val="1"/>
      </rPr>
      <t>Tender Enquiry No:</t>
    </r>
    <r>
      <rPr>
        <b/>
        <sz val="16"/>
        <color indexed="10"/>
        <rFont val="Bookman Old Style"/>
        <family val="1"/>
      </rPr>
      <t>KPTCL/2026-27/SS/WORK_INDENT3842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</si>
  <si>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</si>
  <si>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 xml:space="preserve">Qty </t>
  </si>
  <si>
    <t>110KV Bommanal</t>
  </si>
  <si>
    <t>110KV Raibag</t>
  </si>
  <si>
    <t>110KV Aigali</t>
  </si>
  <si>
    <t>110KV Mantur</t>
  </si>
  <si>
    <t>110KV Itnal</t>
  </si>
  <si>
    <t>110KV Nanadi</t>
  </si>
  <si>
    <t>110KV Sultanpur</t>
  </si>
  <si>
    <t>110KV Athani</t>
  </si>
  <si>
    <t>Total Supply &amp; Erection Qty</t>
  </si>
  <si>
    <t>11KV Switchgears</t>
  </si>
  <si>
    <t>A2</t>
  </si>
  <si>
    <t>A3</t>
  </si>
  <si>
    <t>UG Cable</t>
  </si>
  <si>
    <t>i)3x240sq.mm Indoortype (S.no:45.05)</t>
  </si>
  <si>
    <t>i)3x240sq.mm Outdoor type (Sl.no: 45.08)</t>
  </si>
  <si>
    <t>A4</t>
  </si>
  <si>
    <t xml:space="preserve">Copper Control Cables: 1.1 KV PVC insulated Copper Control Cable with Lugs/Ferrules                                         </t>
  </si>
  <si>
    <t>A5</t>
  </si>
  <si>
    <t>DP structures.</t>
  </si>
  <si>
    <t>A6</t>
  </si>
  <si>
    <t>A7</t>
  </si>
  <si>
    <t>A8</t>
  </si>
  <si>
    <t>A9</t>
  </si>
  <si>
    <t>A10</t>
  </si>
  <si>
    <t>A11</t>
  </si>
  <si>
    <t>A12</t>
  </si>
  <si>
    <t>A13</t>
  </si>
  <si>
    <t>A14</t>
  </si>
  <si>
    <t>A15</t>
  </si>
  <si>
    <t>A16</t>
  </si>
  <si>
    <t>A17</t>
  </si>
  <si>
    <t>A18</t>
  </si>
  <si>
    <t>A19</t>
  </si>
  <si>
    <t>A20</t>
  </si>
  <si>
    <r>
      <t>PVC pipe 4"  size 10Kg 10Feet</t>
    </r>
    <r>
      <rPr>
        <i/>
        <sz val="11"/>
        <rFont val="Bookman Old Style"/>
        <family val="1"/>
      </rPr>
      <t>( Market Rate)</t>
    </r>
  </si>
  <si>
    <t>A21</t>
  </si>
  <si>
    <t>No's</t>
  </si>
  <si>
    <t>No</t>
  </si>
  <si>
    <r>
      <t xml:space="preserve">11KV MEI make </t>
    </r>
    <r>
      <rPr>
        <b/>
        <sz val="12"/>
        <rFont val="Bookman Old Style"/>
        <family val="1"/>
      </rPr>
      <t>MCVCB</t>
    </r>
    <r>
      <rPr>
        <sz val="12"/>
        <rFont val="Bookman Old Style"/>
        <family val="1"/>
      </rPr>
      <t xml:space="preserve"> 350MVA,25KA,800A,out door type switch gear. (1F+1AP)</t>
    </r>
  </si>
  <si>
    <r>
      <t xml:space="preserve">11KV MEI make </t>
    </r>
    <r>
      <rPr>
        <b/>
        <sz val="12"/>
        <rFont val="Bookman Old Style"/>
        <family val="1"/>
      </rPr>
      <t>MCVCB</t>
    </r>
    <r>
      <rPr>
        <sz val="12"/>
        <rFont val="Bookman Old Style"/>
        <family val="1"/>
      </rPr>
      <t xml:space="preserve"> 350MVA,25KA,800A, switch gear. (1IC+5F)
</t>
    </r>
  </si>
  <si>
    <r>
      <t xml:space="preserve">11KV </t>
    </r>
    <r>
      <rPr>
        <b/>
        <sz val="12"/>
        <rFont val="Bookman Old Style"/>
        <family val="1"/>
      </rPr>
      <t>PCVCB</t>
    </r>
    <r>
      <rPr>
        <sz val="12"/>
        <rFont val="Bookman Old Style"/>
        <family val="1"/>
      </rPr>
      <t>, 350MVA, 20KA, 1250A Incomer, 800A feeder panel.</t>
    </r>
  </si>
  <si>
    <t>Annunciator Panel</t>
  </si>
  <si>
    <r>
      <rPr>
        <b/>
        <sz val="12"/>
        <rFont val="Bookman Old Style"/>
        <family val="1"/>
      </rPr>
      <t>2.94MVAr 11KV Capacitor Bank:</t>
    </r>
    <r>
      <rPr>
        <sz val="12"/>
        <rFont val="Bookman Old Style"/>
        <family val="1"/>
      </rPr>
      <t xml:space="preserve">
Design, Engineering, supply, erection (including civil works) and testing, commissioning of 2.9 MVAR, 12.1 kV capacitor bank, star connected double bank with internal fuses, terminal connectors, with suitable neutral CT &amp; station class LA's, 0.2% series reactor on neutral side with mounting structure for NCT, Capacitor bank, station class LA's, series reactor etc., complete as per specification (including testing &amp; commissioning). </t>
    </r>
  </si>
  <si>
    <t>i) 1X1000Sqmm UG Cable,</t>
  </si>
  <si>
    <t>1 X 1000 Sqmm UG Cable, Heat shrinkable cable termination kit for XLPE ( Indoor )</t>
  </si>
  <si>
    <t xml:space="preserve">3 X 240 Sqmm UG Cable, Heat shrinkable cable termination kit for XLPE ( Indoor ) </t>
  </si>
  <si>
    <t>3 X 240 Sqmm UG Cable,</t>
  </si>
  <si>
    <t>b)11KV Heat shrinkable cable termination kit for XLPE</t>
  </si>
  <si>
    <t>i) 19 C x 2.5 Sq.mm</t>
  </si>
  <si>
    <t xml:space="preserve">ii) 4C x 6.0 Sqmm      </t>
  </si>
  <si>
    <t xml:space="preserve">iii)2C x 6Sqmm         </t>
  </si>
  <si>
    <t>11KV Single break GOS with Roaster. 400Amps Material Code 304224.</t>
  </si>
  <si>
    <t>Supplying and erection of D.P.Structures with all accessories using 9 Mtrs. Long , 145 Kgs. WL,RCC poles including H frame suitable for mounting roaster GOS with provision for fixing  9KV lighting arrestor etc.</t>
  </si>
  <si>
    <t xml:space="preserve">11KV Double break GOS. 400Amps  </t>
  </si>
  <si>
    <t>11 kV Lightning Arrester, Metal oxide, 10 kV, 5 kA Polymeric Type with ground disconnector and clamp for coyote.</t>
  </si>
  <si>
    <t xml:space="preserve">i) Columns out of 9.5mtrs long RCC pole of 350kgs working load(using TOR steel) for 11kv ODS                                                                                                   </t>
  </si>
  <si>
    <t>1B1 7.45Meters Long 0.068MT + 0.0034MT B&amp;N =0.071MT 
Material Portion</t>
  </si>
  <si>
    <t xml:space="preserve">Drake conductor         </t>
  </si>
  <si>
    <t>i) Grounding of Equipment with 50x6 mm G.I Flat and connecting equipment to the earthmat/ground pit with all formation works like bending twisting, drilling of holes and welding inclusive of all materials</t>
  </si>
  <si>
    <t>ii) Cast iron pipe electrode of 100mm internal dia 13mm thick 2.75mtr long:   Grounding of equipment by providing cast iron pipe of 100mm I.D. 13mm thickness 2.75 mtr long with 2 part clamp out of G.I.flat 50x6mm continuously  welded all-round the pipe using cast iron welding electrodes as per drawing including the cost of excavation. And poring of sodium bentonite clay</t>
  </si>
  <si>
    <t xml:space="preserve">iii) Supplying and providing RCC collars of 450 mm height and 450 mm dia.  1.5 to 2.0 inch thick. </t>
  </si>
  <si>
    <t>Departmental Supply</t>
  </si>
  <si>
    <t>Qty.</t>
  </si>
  <si>
    <t>Total Civil Qty</t>
  </si>
  <si>
    <t>cmt</t>
  </si>
  <si>
    <t>9/9.5M  RCC pole - 1.260</t>
  </si>
  <si>
    <t>3X240Sqmm UG cable excavation -  18</t>
  </si>
  <si>
    <t>11KV MCVCB Switchgear shelter - 4</t>
  </si>
  <si>
    <t>9/9.5M  RCC pole - 0.08</t>
  </si>
  <si>
    <t>11KV MCVCB Switchgear shelter - 6.67</t>
  </si>
  <si>
    <t>11KV MCVCB Switchgear shelter - 1.5</t>
  </si>
  <si>
    <t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form work and all other17 Item No. Description of Item Unit Rate Rs. appurtenances required to complete the work as per technical specifications. (The cost of steel reinforcement  to be paid  separately) Mix 1:2:4 (M15) Using 20 mm nominal size graded crushed coarse aggregates.  ( for  sill, coping, screed concrete etc + 3% extra for form work)   (Vol-1,I.No 2.4.1 P.No 17)                                                                                           </t>
  </si>
  <si>
    <t>9/9.5M  RCC pole - 1.14</t>
  </si>
  <si>
    <t>Providing Flush/ Ruled pointing: Pointing on stone work with cement mortar 1:3 (1 cement : 3 fine sand) after raking joints to depth nicely lining, including cost of materials, labour, curing as per specifications and as
per directions of Engineer-in-charge. (V2/Pg44/8.19.1)</t>
  </si>
  <si>
    <t>SMT</t>
  </si>
  <si>
    <t>CMT</t>
  </si>
  <si>
    <t>3X240Sqmm UG cable excavation -  3.69</t>
  </si>
  <si>
    <t>11KV MCVCB Switchgear shelter - 6.5</t>
  </si>
  <si>
    <t>9/9.5M  RCC pole - 40.96</t>
  </si>
  <si>
    <t>11KV MCVCB Switchgear shelter - 1040</t>
  </si>
  <si>
    <t>smt</t>
  </si>
  <si>
    <t>Sqmtr</t>
  </si>
  <si>
    <t>Each Point</t>
  </si>
  <si>
    <t>Per Mtr</t>
  </si>
  <si>
    <t>Mtr.</t>
  </si>
  <si>
    <t>Each</t>
  </si>
  <si>
    <t>Supplying &amp; fixing miniature circuit breakers on existing MCB distribution boards using necessary fixing materials and 'C' Type curve, indicator ON/OFF, energy cross-3 with Short circuit breaking capacity of 10K and complete wiring as required confirming to IEC 60898 6-32A SP ((V6/P3/Pg17/5.18.1)</t>
  </si>
  <si>
    <t>Supplying of feet -PVC Batten with integrated LED tube LED light fitting 1 x 4' - 36/40 W  W with high quality diffuser with Life of 25000 burning hours &amp; 70% lumen maintenance with CRI &gt; 80. Power Input: 220-240V@ 50/60Hz &amp; Power factor &gt;0.9 along with CE approved. 2 years Warranty against any manufacturing defect working under standard electrical condition  (V6/P3/Pg43/11.3.3)</t>
  </si>
  <si>
    <t>Supplying and fixing of modular switch &amp; connected accessories on existing modular switch plate as per IS 3854 and IS 1293. 6Amps 3 Way Socket   (V6/P3/Pg9/3.6.3)</t>
  </si>
  <si>
    <t xml:space="preserve">ii)9.5 MTRS long  DP RCC Poles 300 kgs WL for  </t>
  </si>
  <si>
    <t xml:space="preserve">iii)9.0 MTRS long  DP RCC Poles 145 kgs WL for  </t>
  </si>
  <si>
    <t>iv) 11KV PCVCB Feeder panel</t>
  </si>
  <si>
    <t>v) 11KV Capacitor Bank</t>
  </si>
  <si>
    <t>UG Cable Trench</t>
  </si>
  <si>
    <t>i)1X1000 sqmm UG Cable</t>
  </si>
  <si>
    <t>ii)3X240 sqmm UG Cable</t>
  </si>
  <si>
    <r>
      <t xml:space="preserve">Earth work in </t>
    </r>
    <r>
      <rPr>
        <b/>
        <sz val="12"/>
        <color indexed="10"/>
        <rFont val="Bookman Old Style"/>
        <family val="1"/>
      </rPr>
      <t>surface excavation by mechanical means for lowering &amp; leveling the ground</t>
    </r>
    <r>
      <rPr>
        <sz val="12"/>
        <rFont val="Bookman Old Style"/>
        <family val="1"/>
      </rPr>
      <t xml:space="preserve">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(V1/Pg8/1.12)
</t>
    </r>
    <r>
      <rPr>
        <b/>
        <sz val="12"/>
        <color indexed="10"/>
        <rFont val="Bookman Old Style"/>
        <family val="1"/>
      </rPr>
      <t xml:space="preserve">In all kinds of soils upto 300 mm depth  </t>
    </r>
  </si>
  <si>
    <r>
      <rPr>
        <b/>
        <sz val="12"/>
        <color indexed="10"/>
        <rFont val="Bookman Old Style"/>
        <family val="1"/>
      </rPr>
      <t>Earth work excavation for Foundation by mechanical means</t>
    </r>
    <r>
      <rPr>
        <sz val="12"/>
        <color indexed="10"/>
        <rFont val="Bookman Old Style"/>
        <family val="1"/>
      </rPr>
      <t xml:space="preserve"> </t>
    </r>
    <r>
      <rPr>
        <sz val="12"/>
        <rFont val="Bookman Old Style"/>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(V1/Pg8/1.15.1)
</t>
    </r>
    <r>
      <rPr>
        <sz val="12"/>
        <color indexed="10"/>
        <rFont val="Bookman Old Style"/>
        <family val="1"/>
      </rPr>
      <t>In ordinary/soft rock without blasting upto 1.5 m depth</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</si>
  <si>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indexed="10"/>
        <rFont val="Bookman Old Style"/>
        <family val="1"/>
      </rPr>
      <t>Mix 1:4:8 Using 40 mm nominal size graded crushed coarse aggregates</t>
    </r>
    <r>
      <rPr>
        <sz val="12"/>
        <rFont val="Bookman Old Style"/>
        <family val="1"/>
      </rPr>
      <t xml:space="preserve"> (V1/Pg15/2.1.2)</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</si>
  <si>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(V1/Pg15/2.2.1) 
</t>
    </r>
    <r>
      <rPr>
        <b/>
        <sz val="12"/>
        <rFont val="Bookman Old Style"/>
        <family val="1"/>
      </rPr>
      <t xml:space="preserve">M20 Design Mix Using 20 mm nominal size graded crushed coarse aggregates For foundation add at 3% </t>
    </r>
  </si>
  <si>
    <r>
      <t xml:space="preserve">Providing </t>
    </r>
    <r>
      <rPr>
        <b/>
        <sz val="12"/>
        <color indexed="10"/>
        <rFont val="Bookman Old Style"/>
        <family val="1"/>
      </rPr>
      <t xml:space="preserve">Size Stone masonry </t>
    </r>
    <r>
      <rPr>
        <sz val="12"/>
        <rFont val="Bookman Old Style"/>
        <family val="1"/>
      </rPr>
      <t>with hard stone in foundation &amp; plinth with Cement mortar 1:6 (1 cement : 6 coarse sand) (V2/Pg9/5.4)</t>
    </r>
  </si>
  <si>
    <r>
      <rPr>
        <b/>
        <sz val="12"/>
        <color indexed="10"/>
        <rFont val="Bookman Old Style"/>
        <family val="1"/>
      </rPr>
      <t xml:space="preserve">Filling available excavated earth </t>
    </r>
    <r>
      <rPr>
        <sz val="12"/>
        <rFont val="Bookman Old Style"/>
        <family val="1"/>
      </rPr>
      <t>(excluding rock) in trenches, plinth, sides of foundations and other similar works etc. in layers not exceeding 20cm in depth, consolidating each deposited layer by ramming and watering, lead up to 50 m and lift upto 1.5 m. (V1/Pg7/1.9)</t>
    </r>
  </si>
  <si>
    <r>
      <t xml:space="preserve">Providing and fixing </t>
    </r>
    <r>
      <rPr>
        <b/>
        <sz val="12"/>
        <color indexed="10"/>
        <rFont val="Bookman Old Style"/>
        <family val="1"/>
      </rPr>
      <t xml:space="preserve">Structural Steel </t>
    </r>
    <r>
      <rPr>
        <sz val="12"/>
        <rFont val="Bookman Old Style"/>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(V2/Pg77/11.2) </t>
    </r>
  </si>
  <si>
    <r>
      <t xml:space="preserve">Painting with </t>
    </r>
    <r>
      <rPr>
        <sz val="12"/>
        <color indexed="10"/>
        <rFont val="Bookman Old Style"/>
        <family val="1"/>
      </rPr>
      <t xml:space="preserve">synthetic enamel paint </t>
    </r>
    <r>
      <rPr>
        <sz val="12"/>
        <rFont val="Bookman Old Style"/>
        <family val="1"/>
      </rPr>
      <t xml:space="preserve">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 (V2/Pg48/8.41) </t>
    </r>
  </si>
  <si>
    <r>
      <t>Providing and laying to required line and slope roofing with</t>
    </r>
    <r>
      <rPr>
        <b/>
        <sz val="12"/>
        <color indexed="10"/>
        <rFont val="Bookman Old Style"/>
        <family val="1"/>
      </rPr>
      <t xml:space="preserve"> corrugated asbestos cement sheet 6mm.</t>
    </r>
    <r>
      <rPr>
        <sz val="12"/>
        <rFont val="Bookman Old Style"/>
        <family val="1"/>
      </rPr>
      <t xml:space="preserve"> thick fixed with galvanised iron J or L hooks, bolts and nuts 8mm. dia C.I plain and bitumen washers over the existing purlins, rafters and trusses including cost of materials, labour, complete as per specification V2/Pg23/7.17)</t>
    </r>
  </si>
  <si>
    <r>
      <rPr>
        <sz val="12"/>
        <color indexed="10"/>
        <rFont val="Bookman Old Style"/>
        <family val="1"/>
      </rPr>
      <t>Providing and fixing ridges, hips with asbestos cement sheet roofing with G.I. J or L hooks, bolts and nuts 8mm</t>
    </r>
    <r>
      <rPr>
        <sz val="12"/>
        <rFont val="Bookman Old Style"/>
        <family val="1"/>
      </rPr>
      <t>. dia G.I.plain and bitumen washers, serrated or plain wings, adjustable ridges, including cost of materials,
labour, complete as per specification( V2/Pg23/7.21)</t>
    </r>
  </si>
  <si>
    <r>
      <rPr>
        <b/>
        <sz val="12"/>
        <color indexed="10"/>
        <rFont val="Bookman Old Style"/>
        <family val="1"/>
      </rPr>
      <t>Point wiring using Copper wire without switch. _x000D_</t>
    </r>
    <r>
      <rPr>
        <sz val="12"/>
        <rFont val="Bookman Old Style"/>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indexed="10"/>
        <rFont val="Bookman Old Style"/>
        <family val="1"/>
      </rPr>
      <t>Short point</t>
    </r>
    <r>
      <rPr>
        <sz val="12"/>
        <rFont val="Bookman Old Style"/>
        <family val="1"/>
      </rPr>
      <t xml:space="preserve"> up to 3Mtr from tapping point to out let via switch box (V6/P3/Pg5/2.1.1)</t>
    </r>
  </si>
  <si>
    <r>
      <rPr>
        <b/>
        <sz val="12"/>
        <color indexed="10"/>
        <rFont val="Bookman Old Style"/>
        <family val="1"/>
      </rPr>
      <t xml:space="preserve">Point wiring using Copper wire without switch. </t>
    </r>
    <r>
      <rPr>
        <sz val="12"/>
        <rFont val="Bookman Old Style"/>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indexed="10"/>
        <rFont val="Bookman Old Style"/>
        <family val="1"/>
      </rPr>
      <t xml:space="preserve">Medium point </t>
    </r>
    <r>
      <rPr>
        <sz val="12"/>
        <rFont val="Bookman Old Style"/>
        <family val="1"/>
      </rPr>
      <t>above 3Mtr up to 6Mtr from tapping point to out let via switch box(V6/P3/Pg5/2.1.2)</t>
    </r>
  </si>
  <si>
    <r>
      <rPr>
        <b/>
        <sz val="12"/>
        <color indexed="10"/>
        <rFont val="Bookman Old Style"/>
        <family val="1"/>
      </rPr>
      <t xml:space="preserve">Point wiring using Copper wire without switch. </t>
    </r>
    <r>
      <rPr>
        <sz val="12"/>
        <rFont val="Bookman Old Style"/>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indexed="10"/>
        <rFont val="Bookman Old Style"/>
        <family val="1"/>
      </rPr>
      <t>Long point</t>
    </r>
    <r>
      <rPr>
        <sz val="12"/>
        <rFont val="Bookman Old Style"/>
        <family val="1"/>
      </rPr>
      <t xml:space="preserve"> above 6Mtr up to 10Mtr from tapping point to out let via switch box (V6/P3/Pg5/2.1.3)</t>
    </r>
  </si>
  <si>
    <r>
      <rPr>
        <b/>
        <sz val="12"/>
        <color indexed="10"/>
        <rFont val="Bookman Old Style"/>
        <family val="1"/>
      </rPr>
      <t>Concealed Conduit System</t>
    </r>
    <r>
      <rPr>
        <sz val="12"/>
        <rFont val="Bookman Old Style"/>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indexed="10"/>
        <rFont val="Bookman Old Style"/>
        <family val="1"/>
      </rPr>
      <t>19/20mm dia 2mm thick</t>
    </r>
    <r>
      <rPr>
        <sz val="12"/>
        <rFont val="Bookman Old Style"/>
        <family val="1"/>
      </rPr>
      <t xml:space="preserve">  (V6/P3/Pg2/1.2.1)</t>
    </r>
  </si>
  <si>
    <r>
      <rPr>
        <b/>
        <sz val="12"/>
        <color indexed="10"/>
        <rFont val="Bookman Old Style"/>
        <family val="1"/>
      </rPr>
      <t xml:space="preserve">Wiring for lighting/power circuit </t>
    </r>
    <r>
      <rPr>
        <sz val="12"/>
        <rFont val="Bookman Old Style"/>
        <family val="1"/>
      </rPr>
      <t xml:space="preserve">using one of FRLS PVC insulated 1100V grade, multistrand copper wire with low conductor resistance single core in open or concealed system of wiring with specified IS 694:201 </t>
    </r>
    <r>
      <rPr>
        <b/>
        <sz val="12"/>
        <color indexed="10"/>
        <rFont val="Bookman Old Style"/>
        <family val="1"/>
      </rPr>
      <t>1.5 sqmm</t>
    </r>
    <r>
      <rPr>
        <sz val="12"/>
        <rFont val="Bookman Old Style"/>
        <family val="1"/>
      </rPr>
      <t xml:space="preserve">  (V6/P3/Pg5/2.3.2)</t>
    </r>
  </si>
  <si>
    <r>
      <t>Wiring for lighting/power</t>
    </r>
    <r>
      <rPr>
        <sz val="12"/>
        <rFont val="Bookman Old Style"/>
        <family val="1"/>
      </rPr>
      <t xml:space="preserve"> circuit using one of FRLS PVC insulated 1100V grade, multistrand copper wire with low conductor resistance single core in open or concealed system of wiring with specified IS 694:201 </t>
    </r>
    <r>
      <rPr>
        <b/>
        <sz val="12"/>
        <color indexed="10"/>
        <rFont val="Bookman Old Style"/>
        <family val="1"/>
      </rPr>
      <t>2.5 sqmm  (V6/P3/Pg5/2.3.3)</t>
    </r>
  </si>
  <si>
    <r>
      <t xml:space="preserve">Supplying and flush mounting powder coated / galvanized </t>
    </r>
    <r>
      <rPr>
        <b/>
        <sz val="12"/>
        <color indexed="10"/>
        <rFont val="Bookman Old Style"/>
        <family val="1"/>
      </rPr>
      <t xml:space="preserve">metal box </t>
    </r>
    <r>
      <rPr>
        <sz val="12"/>
        <rFont val="Bookman Old Style"/>
        <family val="1"/>
      </rPr>
      <t xml:space="preserve">suitable for mounting modular switch plates. The box should be firmly flush mounted after due groove cutting in Brick/Stone/C.C wall </t>
    </r>
    <r>
      <rPr>
        <b/>
        <sz val="12"/>
        <color indexed="10"/>
        <rFont val="Bookman Old Style"/>
        <family val="1"/>
      </rPr>
      <t xml:space="preserve">4-5Way </t>
    </r>
    <r>
      <rPr>
        <sz val="12"/>
        <rFont val="Bookman Old Style"/>
        <family val="1"/>
      </rPr>
      <t xml:space="preserve"> (V6/P3/Pg8/3.4.3)</t>
    </r>
  </si>
  <si>
    <r>
      <t xml:space="preserve">Supplying and fixing superior quality </t>
    </r>
    <r>
      <rPr>
        <b/>
        <sz val="12"/>
        <color indexed="10"/>
        <rFont val="Bookman Old Style"/>
        <family val="1"/>
      </rPr>
      <t>modular switch mounting polycarbonate plate</t>
    </r>
    <r>
      <rPr>
        <sz val="12"/>
        <rFont val="Bookman Old Style"/>
        <family val="1"/>
      </rPr>
      <t xml:space="preserve"> with necessary supporting back plate with required nos. of machine screws, bolts nuts etc., complete on the existing metal/PVC box 
4 Module  (V6/P3/Pg8/3.5.3)</t>
    </r>
  </si>
  <si>
    <r>
      <t xml:space="preserve">Supplying and fixing of modular switch &amp; connected accessories on existing modular switch plate as per IS 3854 and IS 1293. </t>
    </r>
    <r>
      <rPr>
        <b/>
        <sz val="12"/>
        <color indexed="10"/>
        <rFont val="Bookman Old Style"/>
        <family val="1"/>
      </rPr>
      <t xml:space="preserve">16Amps one way switch </t>
    </r>
    <r>
      <rPr>
        <sz val="12"/>
        <rFont val="Bookman Old Style"/>
        <family val="1"/>
      </rPr>
      <t xml:space="preserve">  (V6/P3/Pg9/3.6.7)</t>
    </r>
  </si>
  <si>
    <r>
      <t xml:space="preserve">Supplying and fixing of modular switch &amp; connected accessories on existing modular switch plate as per IS 3854 and IS 1293. </t>
    </r>
    <r>
      <rPr>
        <sz val="12"/>
        <color indexed="10"/>
        <rFont val="Bookman Old Style"/>
        <family val="1"/>
      </rPr>
      <t xml:space="preserve">6/16Amps Universal Socket </t>
    </r>
    <r>
      <rPr>
        <sz val="12"/>
        <rFont val="Bookman Old Style"/>
        <family val="1"/>
      </rPr>
      <t xml:space="preserve">  (V6/P3/Pg9/3.6.10)</t>
    </r>
  </si>
  <si>
    <r>
      <t xml:space="preserve">Supplying and fixing of modular switch &amp; connected accessories on existing modular switch plate as per IS 3854 and IS 1293. </t>
    </r>
    <r>
      <rPr>
        <b/>
        <sz val="12"/>
        <color indexed="10"/>
        <rFont val="Bookman Old Style"/>
        <family val="1"/>
      </rPr>
      <t xml:space="preserve">6Amps one way switch </t>
    </r>
    <r>
      <rPr>
        <sz val="12"/>
        <rFont val="Bookman Old Style"/>
        <family val="1"/>
      </rPr>
      <t xml:space="preserve">  (V6/P3/Pg9/3.6.1)</t>
    </r>
  </si>
  <si>
    <r>
      <rPr>
        <b/>
        <sz val="12"/>
        <rFont val="Bookman Old Style"/>
        <family val="1"/>
      </rPr>
      <t>Foundations</t>
    </r>
    <r>
      <rPr>
        <sz val="12"/>
        <rFont val="Bookman Old Style"/>
        <family val="1"/>
      </rPr>
      <t>: Design ,Engineering ,supply of all labour ,material instruction of RCC /PCC (M20 Grade) footings and pedestal oy any section /size including the cost of excavation in all types of soil /rock ,backfilling with available approved earth or borrowed /new earth ,disposal of surplus earth /rock to the places directed concrete (M20 Grade and Lean concrete 1:4:8) reinforcement B.C soil curing sundries and other items not mentioned herein but required for support structure  as per Technical specification approved drawings and directions of Engineer incharge Of work</t>
    </r>
  </si>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</sst>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0.00;[Red]0.00"/>
  </numFmts>
  <fonts count="244">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b/>
      <sz val="12"/>
      <color indexed="12"/>
      <name val="Bookman Old Style"/>
      <family val="1"/>
    </font>
    <font>
      <b/>
      <sz val="11"/>
      <name val="Bookman Old Style"/>
      <family val="1"/>
    </font>
    <font>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4"/>
      <name val="Book Antiqua"/>
      <family val="1"/>
    </font>
    <font>
      <b/>
      <sz val="12"/>
      <color rgb="FFFF0000"/>
      <name val="Book Antiqua"/>
      <family val="1"/>
    </font>
    <font>
      <sz val="12"/>
      <name val="Book Antiqua"/>
      <family val="1"/>
    </font>
    <font>
      <b/>
      <sz val="12"/>
      <color indexed="10"/>
      <name val="Book Antiqua"/>
      <family val="1"/>
    </font>
    <font>
      <b/>
      <sz val="14"/>
      <name val="Book Antiqua"/>
      <family val="1"/>
    </font>
    <font>
      <sz val="14"/>
      <color indexed="10"/>
      <name val="Book Antiqua"/>
      <family val="1"/>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4"/>
      <color indexed="8"/>
      <name val="Book Antiqua"/>
      <family val="1"/>
    </font>
    <font>
      <sz val="14"/>
      <color indexed="8"/>
      <name val="Book Antiqua"/>
      <family val="1"/>
    </font>
    <font>
      <b/>
      <sz val="14"/>
      <color indexed="10"/>
      <name val="Book Antiqua"/>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8"/>
      <name val="Book Antiqua"/>
      <family val="1"/>
    </font>
    <font>
      <b/>
      <sz val="13"/>
      <color rgb="FF0000FF"/>
      <name val="Book Antiqua"/>
      <family val="1"/>
    </font>
    <font>
      <b/>
      <sz val="13"/>
      <name val="Book Antiqua"/>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4"/>
      <color indexed="17"/>
      <name val="Times New Roman"/>
      <family val="1"/>
    </font>
    <font>
      <b/>
      <sz val="16"/>
      <color indexed="58"/>
      <name val="Bookman Old Style"/>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sz val="12"/>
      <name val="Arial"/>
      <family val="2"/>
    </font>
    <font>
      <b/>
      <sz val="11"/>
      <color rgb="FF3333FF"/>
      <name val="Times New Roman"/>
      <family val="1"/>
    </font>
    <font>
      <vertAlign val="superscript"/>
      <sz val="12"/>
      <name val="Times New Roman"/>
      <family val="1"/>
    </font>
    <font>
      <b/>
      <sz val="12"/>
      <name val="Calibri"/>
      <family val="2"/>
    </font>
    <font>
      <b/>
      <u/>
      <sz val="12"/>
      <name val="Times New Roman"/>
      <family val="1"/>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sz val="12"/>
      <color indexed="10"/>
      <name val="Bookman Old Style"/>
      <family val="1"/>
    </font>
    <font>
      <b/>
      <sz val="11"/>
      <color indexed="8"/>
      <name val="Bookman Old Style"/>
      <family val="1"/>
    </font>
    <font>
      <sz val="11"/>
      <color indexed="8"/>
      <name val="Bookman Old Style"/>
      <family val="1"/>
    </font>
    <font>
      <sz val="11"/>
      <name val="Times New Roman"/>
      <family val="1"/>
    </font>
    <font>
      <sz val="11"/>
      <name val="Bookman Old Style"/>
      <family val="1"/>
    </font>
    <font>
      <b/>
      <sz val="14"/>
      <color indexed="8"/>
      <name val="Bookman Old Style"/>
      <family val="1"/>
    </font>
    <font>
      <b/>
      <sz val="12"/>
      <color indexed="8"/>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8"/>
      <name val="Times New Roman"/>
      <family val="1"/>
    </font>
    <font>
      <sz val="10"/>
      <color rgb="FF0000FF"/>
      <name val="Times New Roman"/>
      <family val="1"/>
    </font>
    <font>
      <sz val="11"/>
      <color rgb="FF3333FF"/>
      <name val="Times New Roman"/>
      <family val="1"/>
    </font>
    <font>
      <b/>
      <sz val="11"/>
      <color indexed="48"/>
      <name val="Times New Roman"/>
      <family val="1"/>
    </font>
    <font>
      <b/>
      <sz val="10"/>
      <color rgb="FF0000FF"/>
      <name val="Times New Roman"/>
      <family val="1"/>
    </font>
    <font>
      <b/>
      <sz val="11"/>
      <color indexed="14"/>
      <name val="Times New Roman"/>
      <family val="1"/>
    </font>
    <font>
      <b/>
      <sz val="11"/>
      <color indexed="14"/>
      <name val="Bookman Old Style"/>
      <family val="1"/>
    </font>
    <font>
      <b/>
      <sz val="14"/>
      <color indexed="14"/>
      <name val="Bookman Old Style"/>
      <family val="1"/>
    </font>
    <font>
      <sz val="11"/>
      <color indexed="10"/>
      <name val="Bookman Old Style"/>
      <family val="1"/>
    </font>
    <font>
      <b/>
      <sz val="12"/>
      <color rgb="FF3333FF"/>
      <name val="Times New Roman"/>
      <family val="1"/>
    </font>
    <font>
      <b/>
      <sz val="11"/>
      <color indexed="12"/>
      <name val="Bookman Old Style"/>
      <family val="1"/>
    </font>
    <font>
      <sz val="10"/>
      <color indexed="8"/>
      <name val="Bookman Old Style"/>
      <family val="1"/>
    </font>
    <font>
      <sz val="7"/>
      <color indexed="8"/>
      <name val="Times New Roman"/>
      <family val="1"/>
    </font>
    <font>
      <b/>
      <sz val="11"/>
      <color theme="1"/>
      <name val="Bookman Old Style"/>
      <family val="1"/>
    </font>
    <font>
      <vertAlign val="superscript"/>
      <sz val="11"/>
      <color indexed="8"/>
      <name val="Bookman Old Style"/>
      <family val="1"/>
    </font>
    <font>
      <b/>
      <sz val="11"/>
      <color indexed="10"/>
      <name val="Bookman Old Style"/>
      <family val="1"/>
    </font>
    <font>
      <sz val="11"/>
      <color indexed="12"/>
      <name val="Bookman Old Style"/>
      <family val="1"/>
    </font>
    <font>
      <vertAlign val="superscript"/>
      <sz val="12"/>
      <color indexed="8"/>
      <name val="Bookman Old Style"/>
      <family val="1"/>
    </font>
    <font>
      <b/>
      <vertAlign val="superscript"/>
      <sz val="12"/>
      <color indexed="8"/>
      <name val="Bookman Old Style"/>
      <family val="1"/>
    </font>
    <font>
      <b/>
      <sz val="8"/>
      <name val="Bookman Old Style"/>
      <family val="1"/>
    </font>
    <font>
      <i/>
      <sz val="11"/>
      <name val="Bookman Old Style"/>
      <family val="1"/>
    </font>
    <font>
      <sz val="11"/>
      <color theme="1"/>
      <name val="Bookman Old Style"/>
      <family val="1"/>
    </font>
  </fonts>
  <fills count="57">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BE7D"/>
        <bgColor indexed="8"/>
      </patternFill>
    </fill>
    <fill>
      <patternFill patternType="solid">
        <fgColor rgb="FFFFBE7D"/>
        <bgColor indexed="64"/>
      </patternFill>
    </fill>
    <fill>
      <patternFill patternType="solid">
        <fgColor rgb="FFFFFFFF"/>
        <bgColor indexed="64"/>
      </patternFill>
    </fill>
    <fill>
      <patternFill patternType="solid">
        <fgColor indexed="27"/>
        <bgColor indexed="64"/>
      </patternFill>
    </fill>
    <fill>
      <patternFill patternType="solid">
        <fgColor indexed="51"/>
        <bgColor indexed="64"/>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74">
    <xf numFmtId="0" fontId="0" fillId="0" borderId="0"/>
    <xf numFmtId="0" fontId="1" fillId="0" borderId="0"/>
    <xf numFmtId="0" fontId="71" fillId="0" borderId="0"/>
    <xf numFmtId="0" fontId="1" fillId="0" borderId="0"/>
    <xf numFmtId="0" fontId="71" fillId="0" borderId="0"/>
    <xf numFmtId="0" fontId="71"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164"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7" fillId="0" borderId="0"/>
    <xf numFmtId="0" fontId="71" fillId="0" borderId="0"/>
    <xf numFmtId="0" fontId="71" fillId="0" borderId="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113" fillId="0" borderId="0"/>
    <xf numFmtId="0" fontId="113"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7" fontId="14" fillId="0" borderId="17">
      <protection locked="0"/>
    </xf>
    <xf numFmtId="165" fontId="71" fillId="0" borderId="0" applyFon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165" fontId="71" fillId="0" borderId="0" applyFont="0" applyFill="0" applyBorder="0" applyAlignment="0" applyProtection="0"/>
    <xf numFmtId="167" fontId="114"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15" fillId="11" borderId="0" applyNumberFormat="0" applyBorder="0" applyAlignment="0" applyProtection="0"/>
    <xf numFmtId="0" fontId="54" fillId="0" borderId="3" applyNumberFormat="0" applyAlignment="0" applyProtection="0">
      <alignment horizontal="left" vertical="center"/>
    </xf>
    <xf numFmtId="0" fontId="54" fillId="0" borderId="9">
      <alignment horizontal="left" vertic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0" fontId="115" fillId="12" borderId="6" applyNumberFormat="0" applyBorder="0" applyAlignment="0" applyProtection="0"/>
    <xf numFmtId="169" fontId="116"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40" fontId="39" fillId="0" borderId="0"/>
    <xf numFmtId="170" fontId="71" fillId="0" borderId="0" applyFont="0" applyFill="0" applyBorder="0" applyAlignment="0" applyProtection="0"/>
    <xf numFmtId="171" fontId="71" fillId="0" borderId="0" applyFont="0" applyFill="0" applyBorder="0" applyAlignment="0" applyProtection="0"/>
    <xf numFmtId="172" fontId="71" fillId="0" borderId="0" applyFont="0" applyFill="0" applyBorder="0" applyAlignment="0" applyProtection="0"/>
    <xf numFmtId="173"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71" fillId="0" borderId="0"/>
    <xf numFmtId="165" fontId="71" fillId="0" borderId="0" applyFont="0" applyFill="0" applyBorder="0" applyAlignment="0" applyProtection="0"/>
    <xf numFmtId="0" fontId="71" fillId="0" borderId="0"/>
    <xf numFmtId="0" fontId="14" fillId="0" borderId="0"/>
    <xf numFmtId="0" fontId="1" fillId="0" borderId="0"/>
    <xf numFmtId="0" fontId="1" fillId="0" borderId="0"/>
    <xf numFmtId="0" fontId="1" fillId="0" borderId="0"/>
    <xf numFmtId="0" fontId="71" fillId="0" borderId="0"/>
    <xf numFmtId="0" fontId="71" fillId="0" borderId="0"/>
    <xf numFmtId="0" fontId="77" fillId="0" borderId="0"/>
    <xf numFmtId="0" fontId="1" fillId="0" borderId="0"/>
    <xf numFmtId="0" fontId="118" fillId="0" borderId="0"/>
    <xf numFmtId="0" fontId="118" fillId="0" borderId="0"/>
    <xf numFmtId="0" fontId="71" fillId="0" borderId="0"/>
    <xf numFmtId="0" fontId="118" fillId="0" borderId="0"/>
    <xf numFmtId="174" fontId="119" fillId="0" borderId="0" applyFill="0" applyBorder="0" applyAlignment="0" applyProtection="0"/>
    <xf numFmtId="0" fontId="120" fillId="0" borderId="0"/>
    <xf numFmtId="165" fontId="117" fillId="0" borderId="0" applyFont="0" applyFill="0" applyBorder="0" applyAlignment="0" applyProtection="0"/>
    <xf numFmtId="165" fontId="117" fillId="0" borderId="0" applyFont="0" applyFill="0" applyBorder="0" applyAlignment="0" applyProtection="0"/>
    <xf numFmtId="174" fontId="119" fillId="0" borderId="0" applyFill="0" applyBorder="0" applyAlignment="0" applyProtection="0"/>
    <xf numFmtId="0" fontId="118" fillId="0" borderId="0"/>
    <xf numFmtId="0" fontId="71" fillId="0" borderId="0"/>
    <xf numFmtId="0" fontId="71" fillId="0" borderId="0"/>
    <xf numFmtId="0" fontId="118" fillId="0" borderId="0"/>
    <xf numFmtId="0" fontId="1"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14" fillId="0" borderId="22" applyNumberFormat="0" applyFill="0" applyBorder="0" applyAlignment="0" applyProtection="0">
      <protection locked="0"/>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0" fontId="71" fillId="0" borderId="0" applyFill="0" applyBorder="0">
      <alignment vertical="center"/>
    </xf>
    <xf numFmtId="168" fontId="71" fillId="0" borderId="0" applyProtection="0">
      <alignment horizontal="center"/>
    </xf>
    <xf numFmtId="0" fontId="71" fillId="0" borderId="0"/>
    <xf numFmtId="10" fontId="71" fillId="0" borderId="0" applyFont="0" applyFill="0" applyBorder="0" applyAlignment="0" applyProtection="0"/>
    <xf numFmtId="0" fontId="117" fillId="13" borderId="0" applyNumberFormat="0" applyBorder="0" applyAlignment="0" applyProtection="0"/>
    <xf numFmtId="0" fontId="117" fillId="13" borderId="0" applyNumberFormat="0" applyBorder="0" applyAlignment="0" applyProtection="0"/>
    <xf numFmtId="0" fontId="117" fillId="14" borderId="0" applyNumberFormat="0" applyBorder="0" applyAlignment="0" applyProtection="0"/>
    <xf numFmtId="0" fontId="117" fillId="14" borderId="0" applyNumberFormat="0" applyBorder="0" applyAlignment="0" applyProtection="0"/>
    <xf numFmtId="0" fontId="117" fillId="15" borderId="0" applyNumberFormat="0" applyBorder="0" applyAlignment="0" applyProtection="0"/>
    <xf numFmtId="0" fontId="117" fillId="15"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0" fontId="117" fillId="17" borderId="0" applyNumberFormat="0" applyBorder="0" applyAlignment="0" applyProtection="0"/>
    <xf numFmtId="0" fontId="117" fillId="18" borderId="0" applyNumberFormat="0" applyBorder="0" applyAlignment="0" applyProtection="0"/>
    <xf numFmtId="0" fontId="117" fillId="18"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0" borderId="0" applyNumberFormat="0" applyBorder="0" applyAlignment="0" applyProtection="0"/>
    <xf numFmtId="0" fontId="117" fillId="20" borderId="0" applyNumberFormat="0" applyBorder="0" applyAlignment="0" applyProtection="0"/>
    <xf numFmtId="0" fontId="117" fillId="21" borderId="0" applyNumberFormat="0" applyBorder="0" applyAlignment="0" applyProtection="0"/>
    <xf numFmtId="0" fontId="117" fillId="21"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2" borderId="0" applyNumberFormat="0" applyBorder="0" applyAlignment="0" applyProtection="0"/>
    <xf numFmtId="0" fontId="117" fillId="22" borderId="0" applyNumberFormat="0" applyBorder="0" applyAlignment="0" applyProtection="0"/>
    <xf numFmtId="0" fontId="121" fillId="23" borderId="0" applyNumberFormat="0" applyBorder="0" applyAlignment="0" applyProtection="0"/>
    <xf numFmtId="0" fontId="121" fillId="20" borderId="0" applyNumberFormat="0" applyBorder="0" applyAlignment="0" applyProtection="0"/>
    <xf numFmtId="0" fontId="121" fillId="21" borderId="0" applyNumberFormat="0" applyBorder="0" applyAlignment="0" applyProtection="0"/>
    <xf numFmtId="0" fontId="121" fillId="24" borderId="0" applyNumberFormat="0" applyBorder="0" applyAlignment="0" applyProtection="0"/>
    <xf numFmtId="0" fontId="121" fillId="25" borderId="0" applyNumberFormat="0" applyBorder="0" applyAlignment="0" applyProtection="0"/>
    <xf numFmtId="0" fontId="121" fillId="2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2" borderId="0" applyNumberFormat="0" applyBorder="0" applyAlignment="0" applyProtection="0"/>
    <xf numFmtId="0" fontId="121" fillId="33"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21" fillId="31" borderId="0" applyNumberFormat="0" applyBorder="0" applyAlignment="0" applyProtection="0"/>
    <xf numFmtId="0" fontId="121" fillId="35"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1" borderId="0" applyNumberFormat="0" applyBorder="0" applyAlignment="0" applyProtection="0"/>
    <xf numFmtId="0" fontId="121" fillId="24"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5"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7" fillId="37" borderId="0" applyNumberFormat="0" applyBorder="0" applyAlignment="0" applyProtection="0"/>
    <xf numFmtId="0" fontId="121" fillId="37" borderId="0" applyNumberFormat="0" applyBorder="0" applyAlignment="0" applyProtection="0"/>
    <xf numFmtId="0" fontId="121" fillId="38" borderId="0" applyNumberFormat="0" applyBorder="0" applyAlignment="0" applyProtection="0"/>
    <xf numFmtId="0" fontId="71" fillId="0" borderId="0" applyFill="0" applyBorder="0">
      <alignment vertical="center"/>
    </xf>
    <xf numFmtId="0" fontId="122" fillId="14" borderId="0" applyNumberFormat="0" applyBorder="0" applyAlignment="0" applyProtection="0"/>
    <xf numFmtId="0" fontId="123" fillId="39" borderId="28" applyNumberFormat="0" applyAlignment="0" applyProtection="0"/>
    <xf numFmtId="0" fontId="124" fillId="40" borderId="29" applyNumberFormat="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71"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6" fontId="1" fillId="0" borderId="0" applyFont="0" applyFill="0" applyBorder="0" applyAlignment="0" applyProtection="0"/>
    <xf numFmtId="165" fontId="117" fillId="0" borderId="0" applyFont="0" applyFill="0" applyBorder="0" applyAlignment="0" applyProtection="0"/>
    <xf numFmtId="165" fontId="71"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0" fontId="125" fillId="41" borderId="0" applyNumberFormat="0" applyBorder="0" applyAlignment="0" applyProtection="0"/>
    <xf numFmtId="0" fontId="125" fillId="42" borderId="0" applyNumberFormat="0" applyBorder="0" applyAlignment="0" applyProtection="0"/>
    <xf numFmtId="0" fontId="125" fillId="43" borderId="0" applyNumberFormat="0" applyBorder="0" applyAlignment="0" applyProtection="0"/>
    <xf numFmtId="0" fontId="117" fillId="0" borderId="0"/>
    <xf numFmtId="0" fontId="71" fillId="0" borderId="0"/>
    <xf numFmtId="0" fontId="126" fillId="44" borderId="0" applyNumberFormat="0" applyBorder="0" applyAlignment="0" applyProtection="0"/>
    <xf numFmtId="0" fontId="127" fillId="0" borderId="0" applyNumberFormat="0" applyFill="0" applyBorder="0" applyAlignment="0" applyProtection="0"/>
    <xf numFmtId="0" fontId="128" fillId="15" borderId="0" applyNumberFormat="0" applyBorder="0" applyAlignment="0" applyProtection="0"/>
    <xf numFmtId="38" fontId="115" fillId="11" borderId="0" applyNumberFormat="0" applyBorder="0" applyAlignment="0" applyProtection="0"/>
    <xf numFmtId="0" fontId="129" fillId="0" borderId="30" applyNumberFormat="0" applyFill="0" applyAlignment="0" applyProtection="0"/>
    <xf numFmtId="0" fontId="130" fillId="0" borderId="31" applyNumberFormat="0" applyFill="0" applyAlignment="0" applyProtection="0"/>
    <xf numFmtId="0" fontId="131" fillId="0" borderId="32" applyNumberFormat="0" applyFill="0" applyAlignment="0" applyProtection="0"/>
    <xf numFmtId="0" fontId="131" fillId="0" borderId="0" applyNumberFormat="0" applyFill="0" applyBorder="0" applyAlignment="0" applyProtection="0"/>
    <xf numFmtId="0" fontId="106" fillId="0" borderId="0" applyNumberFormat="0" applyFill="0" applyBorder="0" applyAlignment="0" applyProtection="0">
      <alignment vertical="top"/>
      <protection locked="0"/>
    </xf>
    <xf numFmtId="168" fontId="71" fillId="0" borderId="0" applyProtection="0">
      <alignment horizontal="center"/>
    </xf>
    <xf numFmtId="10" fontId="115" fillId="12" borderId="6" applyNumberFormat="0" applyBorder="0" applyAlignment="0" applyProtection="0"/>
    <xf numFmtId="0" fontId="132" fillId="18" borderId="28" applyNumberFormat="0" applyAlignment="0" applyProtection="0"/>
    <xf numFmtId="0" fontId="71" fillId="0" borderId="9"/>
    <xf numFmtId="0" fontId="1" fillId="0" borderId="9"/>
    <xf numFmtId="0" fontId="133" fillId="0" borderId="33" applyNumberFormat="0" applyFill="0" applyAlignment="0" applyProtection="0"/>
    <xf numFmtId="0" fontId="134" fillId="45" borderId="0" applyNumberFormat="0" applyBorder="0" applyAlignment="0" applyProtection="0"/>
    <xf numFmtId="0" fontId="71" fillId="0" borderId="0"/>
    <xf numFmtId="0" fontId="71" fillId="0" borderId="0"/>
    <xf numFmtId="0" fontId="71" fillId="0" borderId="0"/>
    <xf numFmtId="0" fontId="71" fillId="0" borderId="0"/>
    <xf numFmtId="0" fontId="55" fillId="0" borderId="0"/>
    <xf numFmtId="0" fontId="55" fillId="0" borderId="0"/>
    <xf numFmtId="0" fontId="117" fillId="0" borderId="0"/>
    <xf numFmtId="0" fontId="71" fillId="0" borderId="0"/>
    <xf numFmtId="0" fontId="71" fillId="0" borderId="0"/>
    <xf numFmtId="0" fontId="71" fillId="0" borderId="0"/>
    <xf numFmtId="0" fontId="118" fillId="0" borderId="0"/>
    <xf numFmtId="0" fontId="117" fillId="0" borderId="0"/>
    <xf numFmtId="0" fontId="117" fillId="0" borderId="0"/>
    <xf numFmtId="0" fontId="1" fillId="0" borderId="0"/>
    <xf numFmtId="0" fontId="135" fillId="0" borderId="0"/>
    <xf numFmtId="0" fontId="1" fillId="0" borderId="0"/>
    <xf numFmtId="0" fontId="117" fillId="0" borderId="0"/>
    <xf numFmtId="0" fontId="71" fillId="0" borderId="0"/>
    <xf numFmtId="0" fontId="71" fillId="0" borderId="0"/>
    <xf numFmtId="0" fontId="71" fillId="0" borderId="0"/>
    <xf numFmtId="0" fontId="77" fillId="0" borderId="0"/>
    <xf numFmtId="0" fontId="71" fillId="0" borderId="0"/>
    <xf numFmtId="0" fontId="117" fillId="0" borderId="0"/>
    <xf numFmtId="0" fontId="71" fillId="0" borderId="0"/>
    <xf numFmtId="0" fontId="71" fillId="0" borderId="0"/>
    <xf numFmtId="0" fontId="71" fillId="0" borderId="0"/>
    <xf numFmtId="0" fontId="71" fillId="46" borderId="34" applyNumberFormat="0" applyAlignment="0" applyProtection="0"/>
    <xf numFmtId="0" fontId="136" fillId="39" borderId="35" applyNumberFormat="0" applyAlignment="0" applyProtection="0"/>
    <xf numFmtId="10"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1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137" fillId="0" borderId="0" applyNumberFormat="0" applyFill="0" applyBorder="0" applyAlignment="0" applyProtection="0"/>
    <xf numFmtId="0" fontId="4" fillId="0" borderId="0"/>
    <xf numFmtId="0" fontId="138" fillId="0" borderId="0" applyNumberFormat="0" applyFill="0" applyBorder="0" applyAlignment="0" applyProtection="0"/>
    <xf numFmtId="0" fontId="125" fillId="0" borderId="36" applyNumberFormat="0" applyFill="0" applyAlignment="0" applyProtection="0"/>
    <xf numFmtId="0" fontId="139" fillId="0" borderId="0" applyNumberFormat="0" applyFill="0" applyBorder="0" applyAlignment="0" applyProtection="0"/>
    <xf numFmtId="0" fontId="1" fillId="0" borderId="0"/>
    <xf numFmtId="0" fontId="71" fillId="0" borderId="0"/>
    <xf numFmtId="0" fontId="71" fillId="0" borderId="0"/>
    <xf numFmtId="0" fontId="1" fillId="0" borderId="0"/>
    <xf numFmtId="0" fontId="77" fillId="0" borderId="0"/>
    <xf numFmtId="0" fontId="71" fillId="0" borderId="0"/>
    <xf numFmtId="0" fontId="71" fillId="0" borderId="0"/>
    <xf numFmtId="0" fontId="77" fillId="0" borderId="0"/>
    <xf numFmtId="0" fontId="77" fillId="0" borderId="0"/>
    <xf numFmtId="0" fontId="71" fillId="0" borderId="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6" fontId="1"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0" fontId="71" fillId="0" borderId="0"/>
    <xf numFmtId="0" fontId="71" fillId="0" borderId="0"/>
    <xf numFmtId="0" fontId="71" fillId="0" borderId="0"/>
    <xf numFmtId="0" fontId="71" fillId="0" borderId="0"/>
  </cellStyleXfs>
  <cellXfs count="1706">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applyAlignment="1">
      <alignment horizontal="left" vertical="top" wrapText="1"/>
    </xf>
    <xf numFmtId="0" fontId="18" fillId="0" borderId="0" xfId="0" applyFont="1"/>
    <xf numFmtId="0" fontId="19" fillId="0" borderId="0" xfId="0" applyFont="1" applyAlignment="1">
      <alignment vertical="center"/>
    </xf>
    <xf numFmtId="0" fontId="18" fillId="2" borderId="6" xfId="0" applyFont="1" applyFill="1" applyBorder="1" applyAlignment="1" applyProtection="1">
      <alignment horizontal="center" vertical="center" wrapText="1"/>
      <protection locked="0"/>
    </xf>
    <xf numFmtId="0" fontId="30"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29" fillId="0" borderId="0" xfId="0" applyFont="1" applyAlignment="1">
      <alignment horizontal="center" vertical="center" wrapText="1"/>
    </xf>
    <xf numFmtId="0" fontId="18" fillId="0" borderId="0" xfId="0" applyFont="1" applyAlignment="1">
      <alignment horizontal="justify" vertical="justify"/>
    </xf>
    <xf numFmtId="0" fontId="17" fillId="3" borderId="6" xfId="0" applyFont="1" applyFill="1" applyBorder="1" applyAlignment="1">
      <alignment horizontal="center" vertical="center" wrapText="1"/>
    </xf>
    <xf numFmtId="0" fontId="18" fillId="3" borderId="6" xfId="0" applyFont="1" applyFill="1" applyBorder="1" applyAlignment="1">
      <alignment horizontal="left" vertical="top" wrapText="1"/>
    </xf>
    <xf numFmtId="0" fontId="18" fillId="0" borderId="0" xfId="0" applyFont="1" applyAlignment="1">
      <alignment wrapText="1"/>
    </xf>
    <xf numFmtId="0" fontId="18"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6" xfId="0" applyFont="1" applyFill="1" applyBorder="1" applyAlignment="1" applyProtection="1">
      <alignment horizontal="left" vertical="top" wrapText="1"/>
      <protection locked="0"/>
    </xf>
    <xf numFmtId="0" fontId="18" fillId="0" borderId="0" xfId="0" applyFont="1" applyAlignment="1">
      <alignment horizontal="left" vertical="top"/>
    </xf>
    <xf numFmtId="0" fontId="29" fillId="0" borderId="0" xfId="0" applyFont="1" applyAlignment="1">
      <alignment horizontal="center"/>
    </xf>
    <xf numFmtId="0" fontId="38" fillId="0" borderId="0" xfId="0" applyFont="1" applyAlignment="1">
      <alignment horizontal="left" vertical="top" wrapText="1"/>
    </xf>
    <xf numFmtId="0" fontId="40" fillId="0" borderId="0" xfId="0" applyFont="1" applyAlignment="1">
      <alignment horizontal="right" vertical="center" wrapText="1"/>
    </xf>
    <xf numFmtId="0" fontId="41" fillId="0" borderId="0" xfId="0" applyFont="1" applyAlignment="1">
      <alignment horizontal="center" vertical="center"/>
    </xf>
    <xf numFmtId="0" fontId="17" fillId="0" borderId="0" xfId="0" applyFont="1" applyAlignment="1">
      <alignment horizontal="center" wrapText="1"/>
    </xf>
    <xf numFmtId="0" fontId="44"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Continuous"/>
    </xf>
    <xf numFmtId="0" fontId="31" fillId="0" borderId="0" xfId="0" applyFont="1" applyAlignment="1">
      <alignment horizontal="center" vertical="center"/>
    </xf>
    <xf numFmtId="0" fontId="18" fillId="3" borderId="6" xfId="0" applyFont="1" applyFill="1" applyBorder="1" applyAlignment="1">
      <alignment horizontal="center" vertical="center" wrapText="1"/>
    </xf>
    <xf numFmtId="0" fontId="31" fillId="2" borderId="6" xfId="0" applyFont="1" applyFill="1" applyBorder="1" applyAlignment="1" applyProtection="1">
      <alignment horizontal="left" wrapText="1"/>
      <protection locked="0"/>
    </xf>
    <xf numFmtId="0" fontId="45" fillId="0" borderId="0" xfId="0" applyFont="1"/>
    <xf numFmtId="0" fontId="31" fillId="2" borderId="6" xfId="0" applyFont="1" applyFill="1" applyBorder="1" applyAlignment="1" applyProtection="1">
      <alignment horizontal="left" vertical="top" wrapText="1"/>
      <protection locked="0"/>
    </xf>
    <xf numFmtId="0" fontId="31" fillId="0" borderId="0" xfId="0" applyFont="1" applyAlignment="1">
      <alignment horizontal="center" vertical="center" wrapText="1"/>
    </xf>
    <xf numFmtId="0" fontId="18" fillId="0" borderId="6" xfId="0" applyFont="1" applyBorder="1" applyAlignment="1">
      <alignment horizontal="left" vertical="top" wrapText="1"/>
    </xf>
    <xf numFmtId="0" fontId="18" fillId="0" borderId="0" xfId="0" applyFont="1" applyAlignment="1">
      <alignment vertical="top"/>
    </xf>
    <xf numFmtId="0" fontId="18" fillId="2" borderId="21" xfId="0" applyFont="1" applyFill="1" applyBorder="1" applyAlignment="1" applyProtection="1">
      <alignment horizontal="left" vertical="top" wrapText="1"/>
      <protection locked="0"/>
    </xf>
    <xf numFmtId="0" fontId="31" fillId="2" borderId="21" xfId="0" applyFont="1" applyFill="1" applyBorder="1" applyAlignment="1" applyProtection="1">
      <alignment horizontal="left" wrapText="1"/>
      <protection locked="0"/>
    </xf>
    <xf numFmtId="0" fontId="18" fillId="0" borderId="0" xfId="0" applyFont="1" applyAlignment="1">
      <alignment horizontal="right" vertical="top" wrapText="1"/>
    </xf>
    <xf numFmtId="0" fontId="18" fillId="0" borderId="0" xfId="0" applyFont="1" applyAlignment="1">
      <alignment horizontal="left"/>
    </xf>
    <xf numFmtId="0" fontId="18" fillId="0" borderId="0" xfId="0" applyFont="1" applyAlignment="1">
      <alignment horizontal="right" vertical="center"/>
    </xf>
    <xf numFmtId="0" fontId="17"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48" fillId="0" borderId="0" xfId="0" applyFont="1" applyAlignment="1">
      <alignment horizontal="center" vertical="top" wrapText="1"/>
    </xf>
    <xf numFmtId="0" fontId="29" fillId="0" borderId="0" xfId="0" applyFont="1" applyAlignment="1">
      <alignment horizontal="center" vertical="top" wrapText="1"/>
    </xf>
    <xf numFmtId="0" fontId="40" fillId="0" borderId="0" xfId="0" applyFont="1" applyAlignment="1">
      <alignment horizontal="left" vertical="top" wrapText="1"/>
    </xf>
    <xf numFmtId="0" fontId="18" fillId="3" borderId="6" xfId="0" applyFont="1" applyFill="1" applyBorder="1" applyAlignment="1">
      <alignment horizontal="center" vertical="top"/>
    </xf>
    <xf numFmtId="0" fontId="17" fillId="3" borderId="6" xfId="0" applyFont="1" applyFill="1" applyBorder="1" applyAlignment="1">
      <alignment horizontal="center" vertical="top"/>
    </xf>
    <xf numFmtId="0" fontId="34"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1" fillId="0" borderId="0" xfId="0" applyFont="1" applyAlignment="1">
      <alignment horizontal="centerContinuous"/>
    </xf>
    <xf numFmtId="0" fontId="7" fillId="0" borderId="0" xfId="0" applyFont="1"/>
    <xf numFmtId="0" fontId="52" fillId="0" borderId="0" xfId="0" applyFont="1" applyAlignment="1">
      <alignment horizontal="center" vertical="center"/>
    </xf>
    <xf numFmtId="0" fontId="4" fillId="0" borderId="0" xfId="0" applyFont="1" applyAlignment="1">
      <alignment horizontal="left" wrapText="1"/>
    </xf>
    <xf numFmtId="0" fontId="55"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5" fillId="0" borderId="0" xfId="0" applyFont="1" applyAlignment="1">
      <alignment horizontal="right" vertical="center"/>
    </xf>
    <xf numFmtId="0" fontId="17" fillId="0" borderId="0" xfId="0" applyFont="1" applyAlignment="1">
      <alignment horizontal="left" wrapText="1"/>
    </xf>
    <xf numFmtId="0" fontId="18" fillId="0" borderId="0" xfId="0" applyFont="1" applyAlignment="1">
      <alignment horizontal="center" vertical="top"/>
    </xf>
    <xf numFmtId="0" fontId="18" fillId="0" borderId="0" xfId="0" applyFont="1" applyAlignment="1">
      <alignment vertical="justify"/>
    </xf>
    <xf numFmtId="0" fontId="18" fillId="2" borderId="6" xfId="0" applyFont="1" applyFill="1" applyBorder="1" applyAlignment="1" applyProtection="1">
      <alignment horizontal="left" wrapText="1"/>
      <protection locked="0"/>
    </xf>
    <xf numFmtId="0" fontId="18" fillId="2" borderId="21" xfId="0" applyFont="1" applyFill="1" applyBorder="1" applyAlignment="1" applyProtection="1">
      <alignment horizontal="left" wrapText="1"/>
      <protection locked="0"/>
    </xf>
    <xf numFmtId="0" fontId="18" fillId="3" borderId="6" xfId="0" applyFont="1" applyFill="1" applyBorder="1" applyAlignment="1">
      <alignment horizontal="justify" vertical="top"/>
    </xf>
    <xf numFmtId="0" fontId="18" fillId="3" borderId="6" xfId="0" applyFont="1" applyFill="1" applyBorder="1" applyAlignment="1">
      <alignment horizontal="justify" vertical="top" wrapText="1"/>
    </xf>
    <xf numFmtId="0" fontId="18"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8" fillId="2" borderId="6" xfId="0" applyFont="1" applyFill="1" applyBorder="1" applyAlignment="1" applyProtection="1">
      <alignment horizontal="center" vertical="top" wrapText="1"/>
      <protection locked="0"/>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7" fillId="3" borderId="6" xfId="0" applyFont="1" applyFill="1" applyBorder="1" applyAlignment="1">
      <alignment horizontal="justify"/>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3" borderId="6" xfId="0" applyFont="1" applyFill="1" applyBorder="1" applyAlignment="1">
      <alignment horizontal="center"/>
    </xf>
    <xf numFmtId="0" fontId="18" fillId="2" borderId="6" xfId="0" applyFont="1" applyFill="1" applyBorder="1" applyAlignment="1" applyProtection="1">
      <alignment horizontal="center" wrapText="1"/>
      <protection locked="0"/>
    </xf>
    <xf numFmtId="0" fontId="18" fillId="0" borderId="0" xfId="0" applyFont="1" applyAlignment="1">
      <alignment horizontal="justify" vertical="center"/>
    </xf>
    <xf numFmtId="0" fontId="18" fillId="3" borderId="6" xfId="0" applyFont="1" applyFill="1" applyBorder="1" applyAlignment="1">
      <alignment vertical="top" wrapText="1"/>
    </xf>
    <xf numFmtId="0" fontId="30" fillId="0" borderId="0" xfId="0" applyFont="1" applyAlignment="1">
      <alignment wrapText="1"/>
    </xf>
    <xf numFmtId="0" fontId="52" fillId="0" borderId="0" xfId="0" applyFont="1"/>
    <xf numFmtId="0" fontId="11" fillId="0" borderId="0" xfId="0" applyFont="1"/>
    <xf numFmtId="0" fontId="11" fillId="0" borderId="0" xfId="0" applyFont="1" applyAlignment="1">
      <alignment horizontal="right" vertical="center"/>
    </xf>
    <xf numFmtId="0" fontId="35" fillId="0" borderId="0" xfId="0" applyFont="1"/>
    <xf numFmtId="0" fontId="40" fillId="0" borderId="0" xfId="0" applyFont="1"/>
    <xf numFmtId="0" fontId="40" fillId="0" borderId="0" xfId="0" applyFont="1" applyAlignment="1">
      <alignment horizontal="center"/>
    </xf>
    <xf numFmtId="0" fontId="33" fillId="0" borderId="0" xfId="0" applyFont="1" applyAlignment="1">
      <alignment horizontal="center" wrapText="1"/>
    </xf>
    <xf numFmtId="0" fontId="40" fillId="0" borderId="0" xfId="0" applyFont="1" applyAlignment="1">
      <alignment wrapText="1"/>
    </xf>
    <xf numFmtId="0" fontId="31" fillId="0" borderId="0" xfId="0" applyFont="1"/>
    <xf numFmtId="0" fontId="18" fillId="3" borderId="6" xfId="0" applyFont="1" applyFill="1" applyBorder="1" applyAlignment="1">
      <alignment horizontal="justify" wrapText="1"/>
    </xf>
    <xf numFmtId="0" fontId="18" fillId="0" borderId="0" xfId="0" applyFont="1" applyAlignment="1">
      <alignment vertical="center" wrapText="1"/>
    </xf>
    <xf numFmtId="0" fontId="18" fillId="0" borderId="0" xfId="0" applyFont="1" applyAlignment="1">
      <alignment vertical="top" wrapText="1"/>
    </xf>
    <xf numFmtId="0" fontId="40" fillId="0" borderId="0" xfId="0" applyFont="1" applyAlignment="1">
      <alignment horizontal="right" vertical="center"/>
    </xf>
    <xf numFmtId="0" fontId="40" fillId="3" borderId="6" xfId="0" applyFont="1" applyFill="1" applyBorder="1" applyAlignment="1">
      <alignment horizontal="center" vertical="top" wrapText="1"/>
    </xf>
    <xf numFmtId="0" fontId="17" fillId="0" borderId="0" xfId="0" applyFont="1" applyAlignment="1">
      <alignment horizontal="center" vertical="center"/>
    </xf>
    <xf numFmtId="0" fontId="18" fillId="0" borderId="0" xfId="7" applyFont="1"/>
    <xf numFmtId="0" fontId="18" fillId="0" borderId="0" xfId="7" applyFont="1" applyAlignment="1">
      <alignment horizontal="justify" vertical="justify"/>
    </xf>
    <xf numFmtId="0" fontId="18" fillId="8" borderId="0" xfId="0" applyFont="1" applyFill="1" applyAlignment="1">
      <alignment vertical="top" wrapText="1"/>
    </xf>
    <xf numFmtId="0" fontId="17" fillId="0" borderId="6" xfId="0" applyFont="1" applyBorder="1" applyAlignment="1">
      <alignment horizontal="left" vertical="top"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9" fillId="0" borderId="0" xfId="0" applyFont="1" applyAlignment="1">
      <alignment horizontal="center" wrapText="1"/>
    </xf>
    <xf numFmtId="0" fontId="29" fillId="0" borderId="0" xfId="0" applyFont="1"/>
    <xf numFmtId="0" fontId="47" fillId="0" borderId="0" xfId="0" applyFont="1" applyAlignment="1">
      <alignment horizontal="center" vertical="center" wrapText="1"/>
    </xf>
    <xf numFmtId="0" fontId="18"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1" fillId="0" borderId="0" xfId="0" applyFont="1" applyAlignment="1">
      <alignment horizontal="center"/>
    </xf>
    <xf numFmtId="0" fontId="17" fillId="2" borderId="6" xfId="0" applyFont="1" applyFill="1" applyBorder="1" applyAlignment="1">
      <alignment horizontal="center" vertical="top" wrapText="1"/>
    </xf>
    <xf numFmtId="0" fontId="30" fillId="0" borderId="0" xfId="0" applyFont="1" applyAlignment="1">
      <alignment vertical="center" wrapText="1"/>
    </xf>
    <xf numFmtId="0" fontId="42" fillId="0" borderId="0" xfId="0" applyFont="1" applyAlignment="1">
      <alignment wrapText="1"/>
    </xf>
    <xf numFmtId="0" fontId="52" fillId="9" borderId="6" xfId="0" applyFont="1" applyFill="1" applyBorder="1" applyAlignment="1">
      <alignment horizontal="center" vertical="center" wrapText="1"/>
    </xf>
    <xf numFmtId="0" fontId="18" fillId="0" borderId="0" xfId="0" applyFont="1" applyAlignment="1">
      <alignment horizontal="right" vertical="center" wrapText="1"/>
    </xf>
    <xf numFmtId="0" fontId="52" fillId="0" borderId="0" xfId="7" applyFont="1"/>
    <xf numFmtId="0" fontId="11" fillId="9" borderId="6" xfId="0" applyFont="1" applyFill="1" applyBorder="1" applyAlignment="1">
      <alignment horizontal="center" vertical="center"/>
    </xf>
    <xf numFmtId="0" fontId="18" fillId="8" borderId="0" xfId="0" applyFont="1" applyFill="1"/>
    <xf numFmtId="0" fontId="18" fillId="8" borderId="0" xfId="0" applyFont="1" applyFill="1" applyAlignment="1">
      <alignment vertical="center" wrapText="1"/>
    </xf>
    <xf numFmtId="0" fontId="19" fillId="8" borderId="0" xfId="0" applyFont="1" applyFill="1" applyAlignment="1">
      <alignment vertical="center"/>
    </xf>
    <xf numFmtId="0" fontId="4" fillId="8" borderId="0" xfId="0" applyFont="1" applyFill="1"/>
    <xf numFmtId="0" fontId="40" fillId="0" borderId="0" xfId="0" applyFont="1" applyAlignment="1">
      <alignment horizontal="left" vertical="center" wrapText="1"/>
    </xf>
    <xf numFmtId="0" fontId="42" fillId="0" borderId="0" xfId="0" applyFont="1" applyAlignment="1">
      <alignment horizontal="center" vertical="top" wrapText="1"/>
    </xf>
    <xf numFmtId="0" fontId="33" fillId="0" borderId="0" xfId="0" applyFont="1" applyAlignment="1">
      <alignment horizontal="center" vertical="center" wrapText="1"/>
    </xf>
    <xf numFmtId="0" fontId="11" fillId="9" borderId="6" xfId="0" applyFont="1" applyFill="1" applyBorder="1" applyAlignment="1">
      <alignment horizontal="center" vertical="center" wrapText="1"/>
    </xf>
    <xf numFmtId="0" fontId="35" fillId="4" borderId="6" xfId="0" applyFont="1" applyFill="1" applyBorder="1" applyAlignment="1">
      <alignment horizontal="center" vertical="center"/>
    </xf>
    <xf numFmtId="0" fontId="28" fillId="0" borderId="0" xfId="0" applyFont="1" applyAlignment="1">
      <alignment horizontal="center" vertical="center" wrapText="1"/>
    </xf>
    <xf numFmtId="0" fontId="40" fillId="0" borderId="0" xfId="0" applyFont="1" applyAlignment="1">
      <alignment horizontal="center" wrapText="1"/>
    </xf>
    <xf numFmtId="0" fontId="73" fillId="0" borderId="0" xfId="0" applyFont="1" applyAlignment="1">
      <alignment horizontal="justify" wrapText="1"/>
    </xf>
    <xf numFmtId="0" fontId="60" fillId="0" borderId="0" xfId="0" applyFont="1"/>
    <xf numFmtId="0" fontId="82" fillId="0" borderId="0" xfId="0" applyFont="1" applyAlignment="1">
      <alignment horizontal="left" vertical="top" wrapText="1"/>
    </xf>
    <xf numFmtId="0" fontId="82" fillId="0" borderId="0" xfId="0" applyFont="1" applyAlignment="1">
      <alignment horizontal="justify" vertical="justify"/>
    </xf>
    <xf numFmtId="0" fontId="82" fillId="0" borderId="0" xfId="0" applyFont="1"/>
    <xf numFmtId="0" fontId="82" fillId="0" borderId="0" xfId="0" applyFont="1" applyAlignment="1">
      <alignment horizontal="left" vertical="justify"/>
    </xf>
    <xf numFmtId="0" fontId="82" fillId="0" borderId="0" xfId="0" applyFont="1" applyAlignment="1">
      <alignment vertical="center"/>
    </xf>
    <xf numFmtId="0" fontId="60" fillId="0" borderId="0" xfId="0" applyFont="1" applyAlignment="1">
      <alignment horizontal="center" vertical="top"/>
    </xf>
    <xf numFmtId="0" fontId="60" fillId="0" borderId="0" xfId="0" applyFont="1" applyAlignment="1">
      <alignment horizontal="right" vertical="center"/>
    </xf>
    <xf numFmtId="0" fontId="84" fillId="0" borderId="0" xfId="0" applyFont="1"/>
    <xf numFmtId="0" fontId="85" fillId="0" borderId="0" xfId="0" applyFont="1" applyAlignment="1">
      <alignment vertical="top" wrapText="1"/>
    </xf>
    <xf numFmtId="0" fontId="83" fillId="0" borderId="0" xfId="0" applyFont="1" applyAlignment="1">
      <alignment horizontal="justify" vertical="center" wrapText="1"/>
    </xf>
    <xf numFmtId="0" fontId="73" fillId="0" borderId="0" xfId="0" applyFont="1" applyAlignment="1">
      <alignment horizontal="left" vertical="center" wrapText="1"/>
    </xf>
    <xf numFmtId="0" fontId="60" fillId="0" borderId="0" xfId="0" applyFont="1" applyAlignment="1">
      <alignment horizontal="justify" vertical="center" wrapText="1"/>
    </xf>
    <xf numFmtId="0" fontId="87" fillId="0" borderId="0" xfId="0" applyFont="1"/>
    <xf numFmtId="0" fontId="42" fillId="0" borderId="0" xfId="0" applyFont="1" applyAlignment="1">
      <alignment horizontal="center"/>
    </xf>
    <xf numFmtId="0" fontId="35" fillId="0" borderId="0" xfId="0" applyFont="1" applyAlignment="1">
      <alignment horizontal="center" vertical="center" wrapText="1"/>
    </xf>
    <xf numFmtId="0" fontId="35" fillId="0" borderId="0" xfId="0" applyFont="1" applyAlignment="1">
      <alignment horizontal="left"/>
    </xf>
    <xf numFmtId="0" fontId="88" fillId="2" borderId="6" xfId="0" applyFont="1" applyFill="1" applyBorder="1" applyAlignment="1" applyProtection="1">
      <alignment horizontal="center"/>
      <protection locked="0"/>
    </xf>
    <xf numFmtId="0" fontId="89" fillId="0" borderId="0" xfId="0" applyFont="1" applyAlignment="1">
      <alignment horizontal="center" vertical="top" wrapText="1"/>
    </xf>
    <xf numFmtId="0" fontId="89" fillId="0" borderId="0" xfId="0" applyFont="1" applyAlignment="1">
      <alignment horizontal="left" vertical="top" wrapText="1"/>
    </xf>
    <xf numFmtId="0" fontId="40" fillId="0" borderId="0" xfId="0" applyFont="1" applyAlignment="1">
      <alignment horizontal="justify" vertical="justify"/>
    </xf>
    <xf numFmtId="0" fontId="35" fillId="0" borderId="0" xfId="0" applyFont="1" applyAlignment="1">
      <alignment horizontal="left" vertical="top"/>
    </xf>
    <xf numFmtId="0" fontId="35" fillId="0" borderId="0" xfId="0" applyFont="1" applyAlignment="1">
      <alignment horizontal="left" vertical="top" wrapText="1"/>
    </xf>
    <xf numFmtId="0" fontId="40" fillId="2" borderId="14" xfId="0" applyFont="1" applyFill="1" applyBorder="1" applyAlignment="1" applyProtection="1">
      <alignment horizontal="center" vertical="top" wrapText="1"/>
      <protection locked="0"/>
    </xf>
    <xf numFmtId="0" fontId="40" fillId="2" borderId="6" xfId="0" applyFont="1" applyFill="1" applyBorder="1" applyAlignment="1" applyProtection="1">
      <alignment horizontal="left" vertical="top" wrapText="1"/>
      <protection locked="0"/>
    </xf>
    <xf numFmtId="0" fontId="40" fillId="0" borderId="0" xfId="0" applyFont="1" applyAlignment="1">
      <alignment horizontal="left" vertical="top"/>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35" fillId="0" borderId="11" xfId="0" applyFont="1" applyBorder="1"/>
    <xf numFmtId="0" fontId="35" fillId="5" borderId="6" xfId="0" applyFont="1" applyFill="1" applyBorder="1" applyAlignment="1">
      <alignment horizontal="center" vertical="center" wrapText="1"/>
    </xf>
    <xf numFmtId="0" fontId="40" fillId="5" borderId="6" xfId="0" applyFont="1" applyFill="1" applyBorder="1" applyAlignment="1">
      <alignment horizontal="left" vertical="top" wrapText="1"/>
    </xf>
    <xf numFmtId="0" fontId="40" fillId="5" borderId="6" xfId="0" applyFont="1" applyFill="1" applyBorder="1" applyAlignment="1">
      <alignment horizontal="center" vertical="center" wrapText="1"/>
    </xf>
    <xf numFmtId="0" fontId="40" fillId="2" borderId="6" xfId="0" applyFont="1" applyFill="1" applyBorder="1" applyAlignment="1" applyProtection="1">
      <alignment horizontal="center" vertical="top" wrapText="1"/>
      <protection locked="0"/>
    </xf>
    <xf numFmtId="0" fontId="88" fillId="0" borderId="0" xfId="0" applyFont="1" applyAlignment="1">
      <alignment horizontal="center" vertical="center"/>
    </xf>
    <xf numFmtId="0" fontId="40" fillId="0" borderId="0" xfId="0" applyFont="1" applyAlignment="1">
      <alignment horizontal="centerContinuous"/>
    </xf>
    <xf numFmtId="0" fontId="40" fillId="0" borderId="0" xfId="0" applyFont="1" applyAlignment="1">
      <alignment horizontal="left" vertical="center"/>
    </xf>
    <xf numFmtId="0" fontId="40" fillId="0" borderId="0" xfId="0" applyFont="1" applyAlignment="1">
      <alignment horizontal="center" vertical="center"/>
    </xf>
    <xf numFmtId="0" fontId="40" fillId="3" borderId="6" xfId="0" applyFont="1" applyFill="1" applyBorder="1" applyAlignment="1">
      <alignment horizontal="center"/>
    </xf>
    <xf numFmtId="0" fontId="40" fillId="3" borderId="6" xfId="0" applyFont="1" applyFill="1" applyBorder="1" applyAlignment="1">
      <alignment horizontal="center" vertical="center"/>
    </xf>
    <xf numFmtId="0" fontId="40" fillId="3" borderId="6" xfId="0" applyFont="1" applyFill="1" applyBorder="1" applyAlignment="1">
      <alignment horizontal="center" vertical="center" wrapText="1"/>
    </xf>
    <xf numFmtId="0" fontId="40" fillId="3" borderId="6" xfId="0" applyFont="1" applyFill="1" applyBorder="1" applyAlignment="1">
      <alignment horizontal="left" vertical="center" wrapText="1"/>
    </xf>
    <xf numFmtId="0" fontId="88" fillId="2" borderId="6" xfId="0" applyFont="1" applyFill="1" applyBorder="1" applyAlignment="1" applyProtection="1">
      <alignment horizontal="left" wrapText="1"/>
      <protection locked="0"/>
    </xf>
    <xf numFmtId="18" fontId="40" fillId="3" borderId="6" xfId="0" applyNumberFormat="1" applyFont="1" applyFill="1" applyBorder="1" applyAlignment="1">
      <alignment horizontal="center" vertical="top" wrapText="1"/>
    </xf>
    <xf numFmtId="0" fontId="40" fillId="3" borderId="6" xfId="0" applyFont="1" applyFill="1" applyBorder="1" applyAlignment="1">
      <alignment horizontal="left" vertical="top" wrapText="1"/>
    </xf>
    <xf numFmtId="18" fontId="40" fillId="3" borderId="6" xfId="0" applyNumberFormat="1" applyFont="1" applyFill="1" applyBorder="1" applyAlignment="1">
      <alignment horizontal="center" vertical="center" wrapText="1"/>
    </xf>
    <xf numFmtId="0" fontId="40" fillId="0" borderId="0" xfId="0" applyFont="1" applyAlignment="1">
      <alignment horizontal="right"/>
    </xf>
    <xf numFmtId="0" fontId="40" fillId="0" borderId="0" xfId="0" applyFont="1" applyAlignment="1">
      <alignment horizontal="right" wrapText="1"/>
    </xf>
    <xf numFmtId="0" fontId="93" fillId="8" borderId="0" xfId="0" applyFont="1" applyFill="1" applyAlignment="1">
      <alignment horizontal="left" vertical="center" wrapText="1"/>
    </xf>
    <xf numFmtId="0" fontId="93" fillId="8" borderId="0" xfId="0" applyFont="1" applyFill="1" applyAlignment="1">
      <alignment horizontal="center" vertical="center" wrapText="1"/>
    </xf>
    <xf numFmtId="0" fontId="89" fillId="8" borderId="0" xfId="0" applyFont="1" applyFill="1" applyAlignment="1">
      <alignment vertical="top" wrapText="1"/>
    </xf>
    <xf numFmtId="0" fontId="40" fillId="0" borderId="0" xfId="0" applyFont="1" applyAlignment="1">
      <alignment vertical="top"/>
    </xf>
    <xf numFmtId="0" fontId="88" fillId="8" borderId="0" xfId="0" applyFont="1" applyFill="1" applyAlignment="1">
      <alignment horizontal="center" vertical="center" wrapText="1"/>
    </xf>
    <xf numFmtId="0" fontId="46" fillId="0" borderId="0" xfId="0" applyFont="1" applyAlignment="1">
      <alignment vertical="top" wrapText="1"/>
    </xf>
    <xf numFmtId="0" fontId="16" fillId="0" borderId="0" xfId="0" applyFont="1"/>
    <xf numFmtId="0" fontId="97" fillId="0" borderId="0" xfId="0" applyFont="1"/>
    <xf numFmtId="0" fontId="82" fillId="0" borderId="0" xfId="0" applyFont="1" applyAlignment="1">
      <alignment horizontal="centerContinuous"/>
    </xf>
    <xf numFmtId="0" fontId="99" fillId="0" borderId="0" xfId="0" applyFont="1" applyAlignment="1">
      <alignment horizontal="left" vertical="top"/>
    </xf>
    <xf numFmtId="0" fontId="33" fillId="0" borderId="0" xfId="0" applyFont="1" applyAlignment="1">
      <alignment horizontal="left" vertical="top"/>
    </xf>
    <xf numFmtId="0" fontId="40" fillId="0" borderId="0" xfId="0" applyFont="1" applyAlignment="1">
      <alignment horizontal="justify" vertical="top" wrapText="1"/>
    </xf>
    <xf numFmtId="0" fontId="88" fillId="2" borderId="6" xfId="0" applyFont="1" applyFill="1" applyBorder="1" applyAlignment="1" applyProtection="1">
      <alignment horizontal="left" vertical="top" wrapText="1"/>
      <protection locked="0"/>
    </xf>
    <xf numFmtId="0" fontId="40" fillId="2" borderId="6" xfId="0" applyFont="1" applyFill="1" applyBorder="1" applyProtection="1">
      <protection locked="0"/>
    </xf>
    <xf numFmtId="0" fontId="40" fillId="0" borderId="0" xfId="0" applyFont="1" applyAlignment="1">
      <alignment horizontal="center" vertical="center" wrapText="1"/>
    </xf>
    <xf numFmtId="0" fontId="82" fillId="0" borderId="0" xfId="0" applyFont="1" applyAlignment="1">
      <alignment horizontal="center" vertical="center" wrapText="1"/>
    </xf>
    <xf numFmtId="0" fontId="16" fillId="0" borderId="0" xfId="0" applyFont="1" applyAlignment="1">
      <alignment horizontal="center" vertical="center" wrapText="1"/>
    </xf>
    <xf numFmtId="0" fontId="97" fillId="0" borderId="0" xfId="0" applyFont="1" applyAlignment="1">
      <alignment horizontal="center" vertical="center" wrapText="1"/>
    </xf>
    <xf numFmtId="0" fontId="65" fillId="0" borderId="0" xfId="0" applyFont="1" applyAlignment="1">
      <alignment horizontal="center" vertical="center" wrapText="1"/>
    </xf>
    <xf numFmtId="0" fontId="88" fillId="0" borderId="0" xfId="0" applyFont="1" applyAlignment="1">
      <alignment horizontal="center" vertical="center" wrapText="1"/>
    </xf>
    <xf numFmtId="0" fontId="99" fillId="0" borderId="0" xfId="0" applyFont="1" applyAlignment="1">
      <alignment horizontal="center" vertical="center" wrapText="1"/>
    </xf>
    <xf numFmtId="0" fontId="88" fillId="2" borderId="21" xfId="0" applyFont="1" applyFill="1" applyBorder="1" applyAlignment="1" applyProtection="1">
      <alignment horizontal="left" vertical="top" wrapText="1"/>
      <protection locked="0"/>
    </xf>
    <xf numFmtId="0" fontId="40" fillId="2" borderId="21" xfId="0" applyFont="1" applyFill="1" applyBorder="1" applyAlignment="1" applyProtection="1">
      <alignment horizontal="left" vertical="top" wrapText="1"/>
      <protection locked="0"/>
    </xf>
    <xf numFmtId="0" fontId="40" fillId="0" borderId="0" xfId="0" applyFont="1" applyAlignment="1">
      <alignment horizontal="left"/>
    </xf>
    <xf numFmtId="0" fontId="40" fillId="0" borderId="0" xfId="0" applyFont="1" applyAlignment="1">
      <alignment horizontal="left" wrapText="1"/>
    </xf>
    <xf numFmtId="0" fontId="40" fillId="3" borderId="12" xfId="0" applyFont="1" applyFill="1" applyBorder="1" applyAlignment="1">
      <alignment horizontal="center" vertical="center" wrapText="1"/>
    </xf>
    <xf numFmtId="0" fontId="88" fillId="2" borderId="6" xfId="0" applyFont="1" applyFill="1" applyBorder="1" applyAlignment="1" applyProtection="1">
      <alignment horizontal="center" vertical="top" wrapText="1"/>
      <protection locked="0"/>
    </xf>
    <xf numFmtId="0" fontId="40" fillId="2" borderId="21" xfId="0" applyFont="1" applyFill="1" applyBorder="1" applyAlignment="1" applyProtection="1">
      <alignment horizontal="left" vertical="center" wrapText="1"/>
      <protection locked="0"/>
    </xf>
    <xf numFmtId="0" fontId="33" fillId="0" borderId="0" xfId="0" applyFont="1" applyAlignment="1">
      <alignment horizontal="center" vertical="center"/>
    </xf>
    <xf numFmtId="0" fontId="88" fillId="2" borderId="6" xfId="0" applyFont="1" applyFill="1" applyBorder="1" applyAlignment="1" applyProtection="1">
      <alignment horizontal="left" vertical="center"/>
      <protection locked="0"/>
    </xf>
    <xf numFmtId="0" fontId="40" fillId="0" borderId="0" xfId="0" applyFont="1" applyAlignment="1">
      <alignment vertical="center"/>
    </xf>
    <xf numFmtId="0" fontId="40" fillId="3" borderId="6" xfId="0" applyFont="1" applyFill="1" applyBorder="1" applyAlignment="1">
      <alignment horizontal="left" vertical="top"/>
    </xf>
    <xf numFmtId="0" fontId="40" fillId="0" borderId="0" xfId="0" applyFont="1" applyAlignment="1">
      <alignment horizontal="center" vertical="top" wrapText="1"/>
    </xf>
    <xf numFmtId="0" fontId="88" fillId="0" borderId="0" xfId="0" applyFont="1" applyAlignment="1">
      <alignment horizontal="left" vertical="top" wrapText="1"/>
    </xf>
    <xf numFmtId="0" fontId="40" fillId="0" borderId="0" xfId="0" applyFont="1" applyAlignment="1">
      <alignment horizontal="left" vertical="justify"/>
    </xf>
    <xf numFmtId="0" fontId="40" fillId="0" borderId="0" xfId="0" applyFont="1" applyAlignment="1">
      <alignment horizontal="center" vertical="justify" wrapText="1"/>
    </xf>
    <xf numFmtId="0" fontId="88" fillId="2" borderId="21" xfId="0" applyFont="1" applyFill="1" applyBorder="1" applyAlignment="1" applyProtection="1">
      <alignment horizontal="left" vertical="center" wrapText="1"/>
      <protection locked="0"/>
    </xf>
    <xf numFmtId="0" fontId="35" fillId="3" borderId="6" xfId="0" applyFont="1" applyFill="1" applyBorder="1" applyAlignment="1">
      <alignment horizontal="center" vertical="center"/>
    </xf>
    <xf numFmtId="0" fontId="88" fillId="2" borderId="21" xfId="0" applyFont="1" applyFill="1" applyBorder="1" applyAlignment="1" applyProtection="1">
      <alignment horizontal="left" vertical="center"/>
      <protection locked="0"/>
    </xf>
    <xf numFmtId="0" fontId="35" fillId="8" borderId="0" xfId="0" applyFont="1" applyFill="1" applyAlignment="1">
      <alignment vertical="top" wrapText="1"/>
    </xf>
    <xf numFmtId="0" fontId="40" fillId="3" borderId="16" xfId="0" applyFont="1" applyFill="1" applyBorder="1" applyAlignment="1">
      <alignment horizontal="center" vertical="center"/>
    </xf>
    <xf numFmtId="0" fontId="40" fillId="3" borderId="20" xfId="0" applyFont="1" applyFill="1" applyBorder="1" applyAlignment="1">
      <alignment horizontal="left" vertical="center"/>
    </xf>
    <xf numFmtId="0" fontId="40" fillId="3" borderId="7" xfId="0" applyFont="1" applyFill="1" applyBorder="1" applyAlignment="1">
      <alignment horizontal="left" vertical="center" wrapText="1"/>
    </xf>
    <xf numFmtId="0" fontId="40" fillId="3" borderId="7" xfId="0" applyFont="1" applyFill="1" applyBorder="1" applyAlignment="1">
      <alignment horizontal="left" vertical="center"/>
    </xf>
    <xf numFmtId="0" fontId="88" fillId="2" borderId="6" xfId="0" applyFont="1" applyFill="1" applyBorder="1" applyAlignment="1" applyProtection="1">
      <alignment horizontal="left" vertical="center" wrapText="1"/>
      <protection locked="0"/>
    </xf>
    <xf numFmtId="0" fontId="33" fillId="0" borderId="0" xfId="0" applyFont="1" applyAlignment="1">
      <alignment horizontal="center" vertical="top" wrapText="1"/>
    </xf>
    <xf numFmtId="0" fontId="35" fillId="4" borderId="12" xfId="0" applyFont="1" applyFill="1" applyBorder="1" applyAlignment="1">
      <alignment horizontal="center" vertical="center"/>
    </xf>
    <xf numFmtId="0" fontId="35" fillId="4" borderId="16" xfId="0" applyFont="1" applyFill="1" applyBorder="1" applyAlignment="1">
      <alignment horizontal="center" vertical="center"/>
    </xf>
    <xf numFmtId="0" fontId="40" fillId="3" borderId="6" xfId="0" applyFont="1" applyFill="1" applyBorder="1" applyAlignment="1">
      <alignment horizontal="center" vertical="top"/>
    </xf>
    <xf numFmtId="0" fontId="35" fillId="3" borderId="6" xfId="0" applyFont="1" applyFill="1" applyBorder="1" applyAlignment="1">
      <alignment horizontal="center" vertical="top"/>
    </xf>
    <xf numFmtId="0" fontId="42" fillId="0" borderId="0" xfId="0" applyFont="1" applyAlignment="1">
      <alignment horizontal="center" vertical="center" wrapText="1"/>
    </xf>
    <xf numFmtId="0" fontId="35" fillId="2" borderId="6" xfId="0" applyFont="1" applyFill="1" applyBorder="1" applyAlignment="1" applyProtection="1">
      <alignment horizontal="center" vertical="center" wrapText="1"/>
      <protection locked="0"/>
    </xf>
    <xf numFmtId="0" fontId="35" fillId="4" borderId="6" xfId="0" applyFont="1" applyFill="1" applyBorder="1" applyAlignment="1">
      <alignment horizontal="center" vertical="center" wrapText="1"/>
    </xf>
    <xf numFmtId="166" fontId="35" fillId="3" borderId="6" xfId="0" applyNumberFormat="1" applyFont="1" applyFill="1" applyBorder="1" applyAlignment="1">
      <alignment horizontal="left" vertical="center" wrapText="1"/>
    </xf>
    <xf numFmtId="1" fontId="35" fillId="3" borderId="6" xfId="0" applyNumberFormat="1" applyFont="1" applyFill="1" applyBorder="1" applyAlignment="1">
      <alignment horizontal="center" vertical="center" wrapText="1"/>
    </xf>
    <xf numFmtId="1" fontId="35"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82" fillId="0" borderId="0" xfId="0" applyFont="1" applyAlignment="1">
      <alignment horizontal="center"/>
    </xf>
    <xf numFmtId="0" fontId="82" fillId="0" borderId="0" xfId="0" applyFont="1" applyAlignment="1">
      <alignment horizontal="left" wrapText="1"/>
    </xf>
    <xf numFmtId="0" fontId="60" fillId="0" borderId="0" xfId="0" applyFont="1" applyAlignment="1">
      <alignmen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0" fontId="42" fillId="0" borderId="0" xfId="0" applyFont="1" applyAlignment="1">
      <alignment horizontal="center" vertical="center"/>
    </xf>
    <xf numFmtId="166" fontId="40" fillId="3" borderId="6" xfId="0" applyNumberFormat="1" applyFont="1" applyFill="1" applyBorder="1" applyAlignment="1">
      <alignment horizontal="left" vertical="center" wrapText="1"/>
    </xf>
    <xf numFmtId="1" fontId="40" fillId="3" borderId="6" xfId="0" applyNumberFormat="1" applyFont="1" applyFill="1" applyBorder="1" applyAlignment="1">
      <alignment horizontal="center" vertical="center" wrapText="1"/>
    </xf>
    <xf numFmtId="0" fontId="76" fillId="0" borderId="0" xfId="0" applyFont="1"/>
    <xf numFmtId="0" fontId="35" fillId="2" borderId="21" xfId="0" applyFont="1" applyFill="1" applyBorder="1" applyAlignment="1" applyProtection="1">
      <alignment horizontal="left" vertical="center" wrapText="1"/>
      <protection locked="0"/>
    </xf>
    <xf numFmtId="0" fontId="80" fillId="0" borderId="0" xfId="0" applyFont="1" applyAlignment="1">
      <alignment horizontal="center" vertical="top" wrapText="1"/>
    </xf>
    <xf numFmtId="0" fontId="80" fillId="0" borderId="0" xfId="0" applyFont="1" applyAlignment="1">
      <alignment horizontal="left"/>
    </xf>
    <xf numFmtId="0" fontId="72" fillId="0" borderId="0" xfId="0" applyFont="1" applyAlignment="1">
      <alignment horizontal="center" vertical="top" wrapText="1"/>
    </xf>
    <xf numFmtId="0" fontId="80" fillId="0" borderId="0" xfId="0" applyFont="1" applyAlignment="1">
      <alignment horizontal="centerContinuous"/>
    </xf>
    <xf numFmtId="0" fontId="80" fillId="0" borderId="0" xfId="0" applyFont="1"/>
    <xf numFmtId="0" fontId="7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0" fillId="0" borderId="0" xfId="0" applyFont="1" applyAlignment="1">
      <alignment horizontal="left" vertical="top" wrapText="1"/>
    </xf>
    <xf numFmtId="0" fontId="72" fillId="0" borderId="0" xfId="0" applyFont="1" applyAlignment="1">
      <alignment horizontal="left" vertical="top" wrapText="1"/>
    </xf>
    <xf numFmtId="0" fontId="80" fillId="2" borderId="21" xfId="0" applyFont="1" applyFill="1" applyBorder="1" applyAlignment="1" applyProtection="1">
      <alignment horizontal="left" vertical="top" wrapText="1"/>
      <protection locked="0"/>
    </xf>
    <xf numFmtId="0" fontId="80" fillId="2" borderId="25" xfId="0" applyFont="1" applyFill="1" applyBorder="1" applyAlignment="1" applyProtection="1">
      <alignment horizontal="left" vertical="top" wrapText="1"/>
      <protection locked="0"/>
    </xf>
    <xf numFmtId="0" fontId="80" fillId="6" borderId="0" xfId="0" applyFont="1" applyFill="1" applyAlignment="1">
      <alignment horizontal="left" vertical="top" wrapText="1"/>
    </xf>
    <xf numFmtId="0" fontId="79" fillId="0" borderId="0" xfId="0" applyFont="1" applyAlignment="1">
      <alignment horizontal="justify" vertical="top" wrapText="1"/>
    </xf>
    <xf numFmtId="0" fontId="82" fillId="2" borderId="7" xfId="0" applyFont="1" applyFill="1" applyBorder="1" applyAlignment="1" applyProtection="1">
      <alignment horizontal="center" vertical="center" wrapText="1"/>
      <protection locked="0"/>
    </xf>
    <xf numFmtId="0" fontId="82" fillId="2" borderId="8" xfId="0" applyFont="1" applyFill="1" applyBorder="1" applyAlignment="1" applyProtection="1">
      <alignment horizontal="center" vertical="center" wrapText="1"/>
      <protection locked="0"/>
    </xf>
    <xf numFmtId="0" fontId="82" fillId="0" borderId="0" xfId="0" applyFont="1" applyAlignment="1">
      <alignment horizontal="center" wrapText="1"/>
    </xf>
    <xf numFmtId="0" fontId="40" fillId="4" borderId="2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7" fillId="2" borderId="6" xfId="0" applyFont="1" applyFill="1" applyBorder="1" applyAlignment="1" applyProtection="1">
      <alignment horizontal="left" vertical="top" wrapText="1"/>
      <protection locked="0"/>
    </xf>
    <xf numFmtId="0" fontId="74" fillId="0" borderId="0" xfId="0" applyFont="1"/>
    <xf numFmtId="0" fontId="78" fillId="0" borderId="0" xfId="0" applyFont="1" applyAlignment="1">
      <alignment horizontal="left" vertical="center"/>
    </xf>
    <xf numFmtId="0" fontId="78" fillId="0" borderId="0" xfId="0" applyFont="1"/>
    <xf numFmtId="0" fontId="148" fillId="2" borderId="6" xfId="0" applyFont="1" applyFill="1" applyBorder="1" applyAlignment="1" applyProtection="1">
      <alignment vertical="top" wrapText="1"/>
      <protection locked="0"/>
    </xf>
    <xf numFmtId="0" fontId="78" fillId="0" borderId="0" xfId="0" applyFont="1" applyAlignment="1">
      <alignment vertical="center"/>
    </xf>
    <xf numFmtId="0" fontId="74" fillId="9" borderId="6" xfId="0" applyFont="1" applyFill="1" applyBorder="1" applyAlignment="1">
      <alignment horizontal="center"/>
    </xf>
    <xf numFmtId="0" fontId="40" fillId="8" borderId="0" xfId="0" applyFont="1" applyFill="1"/>
    <xf numFmtId="0" fontId="40" fillId="8" borderId="0" xfId="0" applyFont="1" applyFill="1" applyAlignment="1">
      <alignment horizontal="center" vertical="center"/>
    </xf>
    <xf numFmtId="0" fontId="40" fillId="8" borderId="0" xfId="0" applyFont="1" applyFill="1" applyAlignment="1">
      <alignment horizontal="center"/>
    </xf>
    <xf numFmtId="0" fontId="74" fillId="8" borderId="0" xfId="0" applyFont="1" applyFill="1"/>
    <xf numFmtId="0" fontId="35" fillId="0" borderId="0" xfId="0" applyFont="1" applyAlignment="1">
      <alignment vertical="center" wrapText="1"/>
    </xf>
    <xf numFmtId="0" fontId="35" fillId="8" borderId="11" xfId="0" applyFont="1" applyFill="1" applyBorder="1" applyAlignment="1">
      <alignment horizontal="left" vertical="top" wrapText="1"/>
    </xf>
    <xf numFmtId="0" fontId="150" fillId="8" borderId="0" xfId="0" applyFont="1" applyFill="1" applyAlignment="1">
      <alignment vertical="center"/>
    </xf>
    <xf numFmtId="0" fontId="88" fillId="8" borderId="0" xfId="0" applyFont="1" applyFill="1" applyAlignment="1" applyProtection="1">
      <alignment horizontal="left" vertical="top" wrapText="1"/>
      <protection locked="0"/>
    </xf>
    <xf numFmtId="0" fontId="78" fillId="0" borderId="0" xfId="0" applyFont="1" applyAlignment="1">
      <alignment vertical="top"/>
    </xf>
    <xf numFmtId="0" fontId="35" fillId="0" borderId="0" xfId="0" applyFont="1" applyAlignment="1">
      <alignment horizontal="left" vertical="center"/>
    </xf>
    <xf numFmtId="166" fontId="18" fillId="0" borderId="0" xfId="0" applyNumberFormat="1" applyFont="1" applyAlignment="1">
      <alignment horizontal="center" vertical="top" wrapText="1"/>
    </xf>
    <xf numFmtId="0" fontId="18"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35" fillId="3" borderId="7" xfId="0" applyFont="1" applyFill="1" applyBorder="1" applyAlignment="1">
      <alignment horizontal="left" vertical="center" wrapText="1"/>
    </xf>
    <xf numFmtId="0" fontId="18" fillId="0" borderId="0" xfId="0" applyFont="1" applyAlignment="1">
      <alignment horizontal="left" vertical="center" wrapText="1"/>
    </xf>
    <xf numFmtId="0" fontId="88" fillId="2" borderId="6" xfId="0" applyFont="1" applyFill="1" applyBorder="1" applyAlignment="1" applyProtection="1">
      <alignment horizontal="center" wrapText="1"/>
      <protection locked="0"/>
    </xf>
    <xf numFmtId="0" fontId="99" fillId="0" borderId="0" xfId="0" applyFont="1"/>
    <xf numFmtId="0" fontId="18" fillId="2" borderId="6" xfId="0" applyFont="1" applyFill="1" applyBorder="1" applyAlignment="1" applyProtection="1">
      <alignment horizontal="left" vertical="center" wrapText="1"/>
      <protection locked="0"/>
    </xf>
    <xf numFmtId="0" fontId="42" fillId="0" borderId="0" xfId="0" applyFont="1" applyAlignment="1">
      <alignment vertical="top" wrapText="1"/>
    </xf>
    <xf numFmtId="0" fontId="78" fillId="9" borderId="6" xfId="0" applyFont="1" applyFill="1" applyBorder="1" applyAlignment="1">
      <alignment horizontal="center" vertical="center" wrapText="1"/>
    </xf>
    <xf numFmtId="0" fontId="78" fillId="9" borderId="6" xfId="0" applyFont="1" applyFill="1" applyBorder="1" applyAlignment="1">
      <alignment horizontal="center" vertical="top" wrapText="1"/>
    </xf>
    <xf numFmtId="0" fontId="78" fillId="9" borderId="6" xfId="0" applyFont="1" applyFill="1" applyBorder="1" applyAlignment="1">
      <alignment horizontal="center" vertical="center"/>
    </xf>
    <xf numFmtId="0" fontId="56" fillId="0" borderId="0" xfId="0" applyFont="1" applyAlignment="1">
      <alignment horizontal="left" vertical="top"/>
    </xf>
    <xf numFmtId="0" fontId="50" fillId="0" borderId="0" xfId="0" applyFont="1" applyAlignment="1">
      <alignment horizontal="center" vertical="center"/>
    </xf>
    <xf numFmtId="0" fontId="12" fillId="0" borderId="0" xfId="0" applyFont="1" applyAlignment="1">
      <alignment horizontal="center" vertical="center"/>
    </xf>
    <xf numFmtId="0" fontId="18" fillId="5" borderId="6" xfId="0" applyFont="1" applyFill="1" applyBorder="1" applyAlignment="1">
      <alignment horizontal="center" vertical="center" wrapText="1"/>
    </xf>
    <xf numFmtId="0" fontId="18" fillId="5" borderId="0" xfId="0" applyFont="1" applyFill="1" applyAlignment="1">
      <alignment horizontal="center" vertical="center"/>
    </xf>
    <xf numFmtId="0" fontId="40" fillId="5" borderId="0" xfId="0" applyFont="1" applyFill="1" applyAlignment="1">
      <alignment horizontal="center" vertical="center" wrapText="1"/>
    </xf>
    <xf numFmtId="0" fontId="86" fillId="0" borderId="0" xfId="0" applyFont="1" applyAlignment="1">
      <alignment vertical="center"/>
    </xf>
    <xf numFmtId="0" fontId="42" fillId="0" borderId="0" xfId="0" applyFont="1"/>
    <xf numFmtId="0" fontId="95" fillId="0" borderId="0" xfId="0" applyFont="1" applyAlignment="1">
      <alignment vertical="top" wrapText="1"/>
    </xf>
    <xf numFmtId="0" fontId="35" fillId="0" borderId="0" xfId="0" applyFont="1" applyAlignment="1">
      <alignment horizontal="left" vertical="center" wrapText="1"/>
    </xf>
    <xf numFmtId="0" fontId="35" fillId="3" borderId="6" xfId="0" applyFont="1" applyFill="1" applyBorder="1" applyAlignment="1">
      <alignment horizontal="left" vertical="top" wrapText="1"/>
    </xf>
    <xf numFmtId="0" fontId="78" fillId="0" borderId="0" xfId="0" applyFont="1" applyAlignment="1">
      <alignment vertical="center" wrapText="1"/>
    </xf>
    <xf numFmtId="0" fontId="75" fillId="8" borderId="0" xfId="0" applyFont="1" applyFill="1" applyAlignment="1">
      <alignment vertical="center" wrapText="1"/>
    </xf>
    <xf numFmtId="0" fontId="40" fillId="8"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8" fillId="8" borderId="0" xfId="0" applyFont="1" applyFill="1" applyAlignment="1" applyProtection="1">
      <alignment horizontal="center" vertical="top" wrapText="1"/>
      <protection locked="0"/>
    </xf>
    <xf numFmtId="0" fontId="25" fillId="0" borderId="0" xfId="0" applyFont="1" applyAlignment="1">
      <alignment horizontal="justify" vertical="center" wrapText="1"/>
    </xf>
    <xf numFmtId="0" fontId="17" fillId="0" borderId="0" xfId="0" applyFont="1" applyAlignment="1">
      <alignment horizontal="left" vertical="center" wrapText="1"/>
    </xf>
    <xf numFmtId="0" fontId="26" fillId="0" borderId="0" xfId="0" applyFont="1" applyAlignment="1">
      <alignment horizontal="center" vertical="top"/>
    </xf>
    <xf numFmtId="0" fontId="26" fillId="0" borderId="0" xfId="0" applyFont="1" applyAlignment="1">
      <alignment horizontal="left" vertical="top"/>
    </xf>
    <xf numFmtId="0" fontId="25" fillId="0" borderId="0" xfId="0" applyFont="1" applyAlignment="1">
      <alignment vertical="top"/>
    </xf>
    <xf numFmtId="0" fontId="25" fillId="0" borderId="0" xfId="0" applyFont="1" applyAlignment="1">
      <alignment vertical="top" wrapText="1"/>
    </xf>
    <xf numFmtId="0" fontId="11" fillId="9" borderId="7" xfId="0" applyFont="1" applyFill="1" applyBorder="1" applyAlignment="1">
      <alignment vertical="top" wrapText="1"/>
    </xf>
    <xf numFmtId="0" fontId="161" fillId="2" borderId="6" xfId="2" applyFont="1" applyFill="1" applyBorder="1" applyAlignment="1" applyProtection="1">
      <alignment horizontal="left" vertical="top" wrapText="1"/>
      <protection locked="0"/>
    </xf>
    <xf numFmtId="0" fontId="141" fillId="0" borderId="0" xfId="0" applyFont="1" applyAlignment="1">
      <alignment vertical="center"/>
    </xf>
    <xf numFmtId="0" fontId="35" fillId="0" borderId="0" xfId="0" applyFont="1" applyAlignment="1">
      <alignment horizontal="center" vertical="top" wrapText="1"/>
    </xf>
    <xf numFmtId="0" fontId="94" fillId="8" borderId="0" xfId="0" applyFont="1" applyFill="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horizontal="left" vertical="top"/>
    </xf>
    <xf numFmtId="0" fontId="25" fillId="0" borderId="0" xfId="0" applyFont="1" applyAlignment="1">
      <alignment horizontal="left" vertical="top"/>
    </xf>
    <xf numFmtId="0" fontId="52" fillId="0" borderId="0" xfId="7" applyFont="1" applyAlignment="1">
      <alignment horizontal="center" vertical="top" wrapText="1"/>
    </xf>
    <xf numFmtId="0" fontId="52" fillId="2" borderId="6" xfId="7" applyFont="1" applyFill="1" applyBorder="1" applyAlignment="1" applyProtection="1">
      <alignment horizontal="center" vertical="center" wrapText="1"/>
      <protection locked="0"/>
    </xf>
    <xf numFmtId="0" fontId="154" fillId="9" borderId="6" xfId="0" applyFont="1" applyFill="1" applyBorder="1" applyAlignment="1">
      <alignment horizontal="center" vertical="center" wrapText="1"/>
    </xf>
    <xf numFmtId="0" fontId="17" fillId="0" borderId="0" xfId="7" applyFont="1" applyAlignment="1">
      <alignment horizontal="center"/>
    </xf>
    <xf numFmtId="0" fontId="18"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1"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87" fillId="0" borderId="0" xfId="0" applyFont="1" applyAlignment="1">
      <alignment vertical="center"/>
    </xf>
    <xf numFmtId="0" fontId="17" fillId="8" borderId="0" xfId="0" applyFont="1" applyFill="1" applyAlignment="1">
      <alignment horizontal="center"/>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143" fillId="0" borderId="0" xfId="4" applyFont="1"/>
    <xf numFmtId="0" fontId="140" fillId="0" borderId="0" xfId="86" applyFont="1"/>
    <xf numFmtId="0" fontId="143" fillId="8" borderId="0" xfId="0" applyFont="1" applyFill="1"/>
    <xf numFmtId="0" fontId="171" fillId="8" borderId="0" xfId="0" applyFont="1" applyFill="1" applyAlignment="1">
      <alignment horizontal="left" vertical="center" wrapText="1"/>
    </xf>
    <xf numFmtId="0" fontId="69" fillId="0" borderId="0" xfId="0" applyFont="1"/>
    <xf numFmtId="0" fontId="142" fillId="0" borderId="0" xfId="0" applyFont="1" applyAlignment="1">
      <alignment horizontal="left" vertical="top" wrapText="1"/>
    </xf>
    <xf numFmtId="0" fontId="143" fillId="0" borderId="0" xfId="0" applyFont="1"/>
    <xf numFmtId="0" fontId="143" fillId="0" borderId="0" xfId="0" applyFont="1" applyAlignment="1">
      <alignment horizontal="left" vertical="top"/>
    </xf>
    <xf numFmtId="0" fontId="69" fillId="0" borderId="0" xfId="0" applyFont="1" applyAlignment="1">
      <alignment horizontal="center"/>
    </xf>
    <xf numFmtId="0" fontId="143" fillId="0" borderId="0" xfId="0" applyFont="1" applyAlignment="1">
      <alignment horizontal="center" vertical="center" wrapText="1"/>
    </xf>
    <xf numFmtId="0" fontId="69" fillId="9" borderId="6" xfId="19" applyFont="1" applyFill="1" applyBorder="1" applyAlignment="1">
      <alignment horizontal="center" vertical="center" wrapText="1"/>
    </xf>
    <xf numFmtId="0" fontId="69" fillId="9" borderId="6" xfId="19" applyFont="1" applyFill="1" applyBorder="1" applyAlignment="1">
      <alignment horizontal="center" vertical="center"/>
    </xf>
    <xf numFmtId="0" fontId="68" fillId="8" borderId="0" xfId="0" applyFont="1" applyFill="1" applyAlignment="1">
      <alignment horizontal="center" vertical="center" wrapText="1"/>
    </xf>
    <xf numFmtId="175" fontId="143" fillId="0" borderId="0" xfId="0" applyNumberFormat="1" applyFont="1"/>
    <xf numFmtId="0" fontId="145" fillId="0" borderId="0" xfId="0" applyFont="1" applyAlignment="1">
      <alignment horizontal="center" vertical="center"/>
    </xf>
    <xf numFmtId="0" fontId="160" fillId="8" borderId="0" xfId="0" applyFont="1" applyFill="1" applyAlignment="1">
      <alignment horizontal="center" vertical="center" wrapText="1"/>
    </xf>
    <xf numFmtId="0" fontId="161" fillId="0" borderId="0" xfId="0" applyFont="1" applyAlignment="1">
      <alignment horizontal="left" vertical="top" wrapText="1"/>
    </xf>
    <xf numFmtId="0" fontId="160" fillId="0" borderId="0" xfId="0" applyFont="1" applyAlignment="1">
      <alignment horizontal="left" vertical="center" wrapText="1"/>
    </xf>
    <xf numFmtId="0" fontId="146" fillId="0" borderId="0" xfId="0" applyFont="1"/>
    <xf numFmtId="0" fontId="160" fillId="2" borderId="6" xfId="2" applyFont="1" applyFill="1" applyBorder="1" applyAlignment="1" applyProtection="1">
      <alignment horizontal="center" vertical="top" wrapText="1"/>
      <protection locked="0"/>
    </xf>
    <xf numFmtId="0" fontId="160" fillId="0" borderId="0" xfId="2" applyFont="1"/>
    <xf numFmtId="0" fontId="160" fillId="0" borderId="0" xfId="2" applyFont="1" applyAlignment="1">
      <alignment horizontal="left" vertical="top"/>
    </xf>
    <xf numFmtId="0" fontId="143" fillId="0" borderId="0" xfId="4" applyFont="1" applyAlignment="1">
      <alignment horizontal="left" vertical="top"/>
    </xf>
    <xf numFmtId="0" fontId="69" fillId="0" borderId="0" xfId="4" applyFont="1" applyAlignment="1">
      <alignment horizontal="center"/>
    </xf>
    <xf numFmtId="0" fontId="69" fillId="0" borderId="0" xfId="4" applyFont="1"/>
    <xf numFmtId="0" fontId="46" fillId="0" borderId="0" xfId="0" applyFont="1" applyAlignment="1">
      <alignment vertical="center" wrapText="1"/>
    </xf>
    <xf numFmtId="0" fontId="47" fillId="0" borderId="0" xfId="0" applyFont="1" applyAlignment="1">
      <alignment horizontal="center" vertical="center"/>
    </xf>
    <xf numFmtId="0" fontId="100" fillId="0" borderId="0" xfId="0" applyFont="1" applyAlignment="1">
      <alignment horizontal="center" vertical="center"/>
    </xf>
    <xf numFmtId="0" fontId="152" fillId="0" borderId="0" xfId="0" applyFont="1" applyAlignment="1">
      <alignment vertical="top" wrapText="1"/>
    </xf>
    <xf numFmtId="0" fontId="74" fillId="0" borderId="0" xfId="0" applyFont="1" applyAlignment="1">
      <alignment horizontal="right"/>
    </xf>
    <xf numFmtId="0" fontId="33" fillId="0" borderId="0" xfId="0" applyFont="1"/>
    <xf numFmtId="0" fontId="26"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vertical="top"/>
    </xf>
    <xf numFmtId="0" fontId="25" fillId="0" borderId="0" xfId="0" applyFont="1" applyAlignment="1">
      <alignment horizontal="center" vertical="top"/>
    </xf>
    <xf numFmtId="0" fontId="159" fillId="0" borderId="0" xfId="0" applyFont="1" applyAlignment="1">
      <alignment horizontal="left" vertical="top" wrapText="1"/>
    </xf>
    <xf numFmtId="0" fontId="176" fillId="0" borderId="0" xfId="0" applyFont="1" applyAlignment="1">
      <alignment horizontal="center" vertical="top"/>
    </xf>
    <xf numFmtId="0" fontId="159" fillId="0" borderId="0" xfId="0" applyFont="1" applyAlignment="1">
      <alignment horizontal="center" vertical="top"/>
    </xf>
    <xf numFmtId="0" fontId="177" fillId="0" borderId="0" xfId="0" applyFont="1" applyAlignment="1">
      <alignment horizontal="center" vertical="center"/>
    </xf>
    <xf numFmtId="0" fontId="42" fillId="0" borderId="0" xfId="0" applyFont="1" applyAlignment="1">
      <alignment vertical="center"/>
    </xf>
    <xf numFmtId="0" fontId="46" fillId="0" borderId="0" xfId="0" applyFont="1" applyAlignment="1">
      <alignment horizontal="center" vertical="center"/>
    </xf>
    <xf numFmtId="0" fontId="178" fillId="0" borderId="0" xfId="0" applyFont="1" applyAlignment="1">
      <alignment horizontal="left" vertical="top"/>
    </xf>
    <xf numFmtId="0" fontId="159" fillId="0" borderId="0" xfId="0" applyFont="1" applyAlignment="1">
      <alignment horizontal="left" vertical="top"/>
    </xf>
    <xf numFmtId="0" fontId="159" fillId="0" borderId="0" xfId="0" applyFont="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wrapText="1"/>
    </xf>
    <xf numFmtId="0" fontId="25" fillId="2" borderId="12" xfId="0" applyFont="1" applyFill="1" applyBorder="1" applyAlignment="1" applyProtection="1">
      <alignment horizontal="justify" vertical="center" wrapText="1"/>
      <protection locked="0"/>
    </xf>
    <xf numFmtId="0" fontId="175" fillId="0" borderId="0" xfId="0" applyFont="1" applyAlignment="1">
      <alignment vertical="center" wrapText="1"/>
    </xf>
    <xf numFmtId="0" fontId="30"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1" fillId="2" borderId="23" xfId="7" applyFont="1" applyFill="1" applyBorder="1" applyAlignment="1" applyProtection="1">
      <alignment horizontal="justify" vertical="center" wrapText="1"/>
      <protection locked="0"/>
    </xf>
    <xf numFmtId="0" fontId="31" fillId="2" borderId="21" xfId="7" applyFont="1" applyFill="1" applyBorder="1" applyAlignment="1" applyProtection="1">
      <alignment horizontal="justify" vertical="center" wrapText="1"/>
      <protection locked="0"/>
    </xf>
    <xf numFmtId="0" fontId="31" fillId="2" borderId="25" xfId="7" applyFont="1" applyFill="1" applyBorder="1" applyAlignment="1" applyProtection="1">
      <alignment horizontal="justify" vertical="center" wrapText="1"/>
      <protection locked="0"/>
    </xf>
    <xf numFmtId="0" fontId="18" fillId="3" borderId="6" xfId="7" applyFont="1" applyFill="1" applyBorder="1" applyAlignment="1">
      <alignment horizontal="center" vertical="center" wrapText="1"/>
    </xf>
    <xf numFmtId="0" fontId="18" fillId="3" borderId="6" xfId="7" applyFont="1" applyFill="1" applyBorder="1" applyAlignment="1">
      <alignment horizontal="left" vertical="center" wrapText="1"/>
    </xf>
    <xf numFmtId="0" fontId="31" fillId="2" borderId="6" xfId="7" applyFont="1" applyFill="1" applyBorder="1" applyAlignment="1" applyProtection="1">
      <alignment horizontal="justify" vertical="center" wrapText="1"/>
      <protection locked="0"/>
    </xf>
    <xf numFmtId="0" fontId="29" fillId="3" borderId="6" xfId="0" applyFont="1" applyFill="1" applyBorder="1" applyAlignment="1">
      <alignment horizontal="justify" vertical="top" wrapText="1"/>
    </xf>
    <xf numFmtId="0" fontId="18"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8" fillId="0" borderId="0" xfId="7" applyFont="1" applyAlignment="1">
      <alignment horizontal="right" vertical="center"/>
    </xf>
    <xf numFmtId="0" fontId="18" fillId="0" borderId="0" xfId="7" applyFont="1" applyAlignment="1">
      <alignment vertical="center"/>
    </xf>
    <xf numFmtId="0" fontId="40" fillId="0" borderId="0" xfId="0" applyFont="1" applyAlignment="1">
      <alignment vertical="center" wrapText="1"/>
    </xf>
    <xf numFmtId="0" fontId="152" fillId="0" borderId="0" xfId="0" applyFont="1" applyAlignment="1">
      <alignment vertical="center" wrapText="1"/>
    </xf>
    <xf numFmtId="0" fontId="147" fillId="0" borderId="0" xfId="0" applyFont="1" applyAlignment="1">
      <alignment vertical="center"/>
    </xf>
    <xf numFmtId="0" fontId="75" fillId="0" borderId="0" xfId="0" applyFont="1" applyAlignment="1">
      <alignment vertical="center"/>
    </xf>
    <xf numFmtId="0" fontId="149" fillId="8" borderId="0" xfId="0" applyFont="1" applyFill="1" applyAlignment="1">
      <alignment vertical="center"/>
    </xf>
    <xf numFmtId="0" fontId="17" fillId="3" borderId="8" xfId="0" applyFont="1" applyFill="1" applyBorder="1" applyAlignment="1">
      <alignment horizontal="center" vertical="center" wrapText="1"/>
    </xf>
    <xf numFmtId="0" fontId="80"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0" fillId="3" borderId="6" xfId="0" applyFont="1" applyFill="1" applyBorder="1" applyAlignment="1">
      <alignment horizontal="center" vertical="center" wrapText="1"/>
    </xf>
    <xf numFmtId="0" fontId="60" fillId="3" borderId="6" xfId="0" applyFont="1" applyFill="1" applyBorder="1" applyAlignment="1">
      <alignment horizontal="left" vertical="center" wrapText="1"/>
    </xf>
    <xf numFmtId="0" fontId="35" fillId="0" borderId="0" xfId="0" applyFont="1" applyAlignment="1">
      <alignment vertical="top" wrapText="1"/>
    </xf>
    <xf numFmtId="0" fontId="40" fillId="2" borderId="0" xfId="0" applyFont="1" applyFill="1" applyAlignment="1" applyProtection="1">
      <alignment horizontal="center" vertical="center" wrapText="1"/>
      <protection locked="0"/>
    </xf>
    <xf numFmtId="0" fontId="15" fillId="8" borderId="0" xfId="0" applyFont="1" applyFill="1" applyAlignment="1">
      <alignment horizontal="center" vertical="center" wrapText="1"/>
    </xf>
    <xf numFmtId="0" fontId="18" fillId="0" borderId="0" xfId="7" applyFont="1" applyAlignment="1">
      <alignment horizontal="left" vertical="top" wrapText="1"/>
    </xf>
    <xf numFmtId="0" fontId="40" fillId="0" borderId="0" xfId="7" applyFont="1"/>
    <xf numFmtId="0" fontId="60" fillId="0" borderId="0" xfId="0" applyFont="1" applyAlignment="1">
      <alignment horizontal="left" vertical="top" wrapText="1"/>
    </xf>
    <xf numFmtId="0" fontId="82" fillId="0" borderId="0" xfId="0" applyFont="1" applyAlignment="1">
      <alignment horizontal="right"/>
    </xf>
    <xf numFmtId="0" fontId="82" fillId="0" borderId="0" xfId="0" applyFont="1" applyAlignment="1">
      <alignment horizontal="right" wrapText="1"/>
    </xf>
    <xf numFmtId="0" fontId="7" fillId="0" borderId="0" xfId="0" applyFont="1" applyAlignment="1">
      <alignment horizontal="left" vertical="center"/>
    </xf>
    <xf numFmtId="0" fontId="153" fillId="0" borderId="0" xfId="1" applyFont="1" applyAlignment="1">
      <alignment horizontal="justify" vertical="center" wrapText="1"/>
    </xf>
    <xf numFmtId="0" fontId="7" fillId="0" borderId="0" xfId="1" applyFont="1" applyAlignment="1">
      <alignment horizontal="justify" vertical="center" wrapText="1"/>
    </xf>
    <xf numFmtId="0" fontId="80"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3"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3" fillId="0" borderId="6" xfId="1" applyFont="1" applyBorder="1" applyAlignment="1">
      <alignment horizontal="justify" vertical="center" wrapText="1"/>
    </xf>
    <xf numFmtId="0" fontId="155" fillId="0" borderId="6" xfId="1" applyFont="1" applyBorder="1" applyAlignment="1">
      <alignment horizontal="justify" vertical="center" wrapText="1"/>
    </xf>
    <xf numFmtId="0" fontId="153" fillId="0" borderId="6" xfId="1" applyFont="1" applyBorder="1" applyAlignment="1">
      <alignment horizontal="left" vertical="center" wrapText="1"/>
    </xf>
    <xf numFmtId="0" fontId="7" fillId="0" borderId="0" xfId="1" applyFont="1" applyAlignment="1">
      <alignment horizontal="justify" vertical="justify" wrapText="1"/>
    </xf>
    <xf numFmtId="0" fontId="156" fillId="2" borderId="6" xfId="1" applyFont="1" applyFill="1" applyBorder="1" applyAlignment="1" applyProtection="1">
      <alignment horizontal="justify" vertical="center" wrapText="1"/>
      <protection locked="0"/>
    </xf>
    <xf numFmtId="0" fontId="190" fillId="0" borderId="0" xfId="1" applyFont="1"/>
    <xf numFmtId="0" fontId="153" fillId="0" borderId="11" xfId="1" applyFont="1" applyBorder="1" applyAlignment="1">
      <alignment horizontal="center" vertical="center"/>
    </xf>
    <xf numFmtId="0" fontId="153" fillId="0" borderId="6" xfId="1" applyFont="1" applyBorder="1" applyAlignment="1">
      <alignment horizontal="justify" vertical="justify"/>
    </xf>
    <xf numFmtId="0" fontId="153" fillId="0" borderId="0" xfId="1" applyFont="1" applyAlignment="1">
      <alignment horizontal="right" vertical="justify"/>
    </xf>
    <xf numFmtId="0" fontId="153"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8" fillId="48"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6" fillId="3" borderId="6" xfId="0" applyFont="1" applyFill="1" applyBorder="1" applyAlignment="1">
      <alignment horizontal="center" vertical="center" wrapText="1"/>
    </xf>
    <xf numFmtId="0" fontId="39" fillId="3" borderId="6" xfId="0" applyFont="1" applyFill="1" applyBorder="1" applyAlignment="1">
      <alignment horizontal="left" vertical="center" wrapText="1"/>
    </xf>
    <xf numFmtId="0" fontId="39" fillId="3" borderId="6" xfId="0" applyFont="1" applyFill="1" applyBorder="1" applyAlignment="1">
      <alignment horizontal="justify" vertical="center" wrapText="1"/>
    </xf>
    <xf numFmtId="0" fontId="14" fillId="0" borderId="0" xfId="0" applyFont="1" applyAlignment="1">
      <alignment horizontal="left" vertical="center" wrapText="1"/>
    </xf>
    <xf numFmtId="0" fontId="52"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8"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8" fillId="3"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3" borderId="0" xfId="0" applyFont="1" applyFill="1" applyAlignment="1">
      <alignment horizontal="center" vertical="top" wrapText="1"/>
    </xf>
    <xf numFmtId="0" fontId="18" fillId="2" borderId="0" xfId="0" applyFont="1" applyFill="1" applyAlignment="1" applyProtection="1">
      <alignment horizontal="left" vertical="center" wrapText="1"/>
      <protection locked="0"/>
    </xf>
    <xf numFmtId="0" fontId="21" fillId="9" borderId="6" xfId="0" applyFont="1" applyFill="1" applyBorder="1" applyAlignment="1">
      <alignment horizontal="center" vertical="center" wrapText="1"/>
    </xf>
    <xf numFmtId="0" fontId="72" fillId="9" borderId="6" xfId="0" applyFont="1" applyFill="1" applyBorder="1" applyAlignment="1">
      <alignment horizontal="center" vertical="center" wrapText="1"/>
    </xf>
    <xf numFmtId="0" fontId="80" fillId="9" borderId="6" xfId="0" applyFont="1" applyFill="1" applyBorder="1" applyAlignment="1">
      <alignment horizontal="center" vertical="center" wrapText="1"/>
    </xf>
    <xf numFmtId="0" fontId="147" fillId="0" borderId="0" xfId="0" applyFont="1" applyAlignment="1">
      <alignment vertical="top"/>
    </xf>
    <xf numFmtId="0" fontId="165" fillId="5" borderId="6" xfId="0" applyFont="1" applyFill="1" applyBorder="1" applyAlignment="1">
      <alignment horizontal="center" vertical="center" wrapText="1"/>
    </xf>
    <xf numFmtId="0" fontId="165" fillId="5" borderId="7" xfId="0" applyFont="1" applyFill="1" applyBorder="1" applyAlignment="1">
      <alignment horizontal="center" vertical="center" wrapText="1"/>
    </xf>
    <xf numFmtId="0" fontId="11" fillId="8" borderId="0" xfId="0" applyFont="1" applyFill="1" applyAlignment="1">
      <alignment horizontal="center" vertical="center"/>
    </xf>
    <xf numFmtId="0" fontId="11" fillId="8" borderId="0" xfId="0" applyFont="1" applyFill="1" applyAlignment="1">
      <alignment horizontal="center" vertical="center" wrapText="1"/>
    </xf>
    <xf numFmtId="0" fontId="78" fillId="8" borderId="0" xfId="0" applyFont="1" applyFill="1" applyAlignment="1">
      <alignment horizontal="center" vertical="center"/>
    </xf>
    <xf numFmtId="0" fontId="148" fillId="8" borderId="0" xfId="0" applyFont="1" applyFill="1" applyAlignment="1" applyProtection="1">
      <alignment vertical="top" wrapText="1"/>
      <protection locked="0"/>
    </xf>
    <xf numFmtId="0" fontId="80" fillId="3" borderId="6" xfId="0" applyFont="1" applyFill="1" applyBorder="1" applyAlignment="1">
      <alignment horizontal="center" vertical="center" wrapText="1"/>
    </xf>
    <xf numFmtId="0" fontId="72" fillId="0" borderId="6" xfId="0" applyFont="1" applyBorder="1" applyAlignment="1">
      <alignment horizontal="center" vertical="center" wrapText="1"/>
    </xf>
    <xf numFmtId="0" fontId="80" fillId="0" borderId="6" xfId="1" applyFont="1" applyBorder="1" applyAlignment="1">
      <alignment horizontal="justify" vertical="center" wrapText="1"/>
    </xf>
    <xf numFmtId="0" fontId="166" fillId="0" borderId="6" xfId="1" applyFont="1" applyBorder="1" applyAlignment="1">
      <alignment horizontal="justify" vertical="center" wrapText="1"/>
    </xf>
    <xf numFmtId="0" fontId="80" fillId="0" borderId="6" xfId="1" applyFont="1" applyBorder="1" applyAlignment="1">
      <alignment horizontal="left" vertical="center" wrapText="1"/>
    </xf>
    <xf numFmtId="0" fontId="150" fillId="0" borderId="0" xfId="0" applyFont="1"/>
    <xf numFmtId="0" fontId="80" fillId="8" borderId="0" xfId="0" applyFont="1" applyFill="1"/>
    <xf numFmtId="0" fontId="52" fillId="3" borderId="6" xfId="0" applyFont="1" applyFill="1" applyBorder="1" applyAlignment="1">
      <alignment horizontal="center" vertical="center" wrapText="1"/>
    </xf>
    <xf numFmtId="0" fontId="52" fillId="3" borderId="6" xfId="0" applyFont="1" applyFill="1" applyBorder="1" applyAlignment="1">
      <alignment horizontal="center" vertical="top" wrapText="1"/>
    </xf>
    <xf numFmtId="0" fontId="52" fillId="3" borderId="6" xfId="0" applyFont="1" applyFill="1" applyBorder="1" applyAlignment="1">
      <alignment horizontal="left" vertical="top" wrapText="1"/>
    </xf>
    <xf numFmtId="0" fontId="164" fillId="3" borderId="6" xfId="0" applyFont="1" applyFill="1" applyBorder="1" applyAlignment="1">
      <alignment horizontal="center" vertical="top" wrapText="1"/>
    </xf>
    <xf numFmtId="0" fontId="37" fillId="3" borderId="6" xfId="0" applyFont="1" applyFill="1" applyBorder="1" applyAlignment="1">
      <alignment horizontal="left" vertical="center" wrapText="1"/>
    </xf>
    <xf numFmtId="0" fontId="37" fillId="3" borderId="6" xfId="0" applyFont="1" applyFill="1" applyBorder="1" applyAlignment="1">
      <alignment horizontal="left" vertical="top" wrapText="1"/>
    </xf>
    <xf numFmtId="0" fontId="72" fillId="2" borderId="21" xfId="0" applyFont="1" applyFill="1" applyBorder="1" applyAlignment="1" applyProtection="1">
      <alignment horizontal="left" vertical="top" wrapText="1"/>
      <protection locked="0"/>
    </xf>
    <xf numFmtId="0" fontId="99" fillId="0" borderId="0" xfId="0" applyFont="1" applyAlignment="1">
      <alignment vertical="center"/>
    </xf>
    <xf numFmtId="0" fontId="18" fillId="3" borderId="6" xfId="0" applyFont="1" applyFill="1" applyBorder="1" applyAlignment="1">
      <alignment horizontal="justify" vertical="center" wrapText="1"/>
    </xf>
    <xf numFmtId="0" fontId="52" fillId="9" borderId="6" xfId="2" applyFont="1" applyFill="1" applyBorder="1" applyAlignment="1">
      <alignment horizontal="center" vertical="center" wrapText="1"/>
    </xf>
    <xf numFmtId="1" fontId="52" fillId="9" borderId="6" xfId="2" applyNumberFormat="1" applyFont="1" applyFill="1" applyBorder="1" applyAlignment="1">
      <alignment horizontal="center" vertical="center" wrapText="1"/>
    </xf>
    <xf numFmtId="0" fontId="52" fillId="9" borderId="6" xfId="2" applyFont="1" applyFill="1" applyBorder="1" applyAlignment="1">
      <alignment horizontal="center" vertical="center"/>
    </xf>
    <xf numFmtId="0" fontId="63" fillId="9" borderId="6" xfId="332" applyFont="1" applyFill="1" applyBorder="1" applyAlignment="1">
      <alignment horizontal="center" vertical="center" wrapText="1"/>
    </xf>
    <xf numFmtId="0" fontId="63" fillId="9" borderId="6" xfId="0" applyFont="1" applyFill="1" applyBorder="1" applyAlignment="1">
      <alignment horizontal="center" vertical="center"/>
    </xf>
    <xf numFmtId="0" fontId="11" fillId="9" borderId="6" xfId="2" applyFont="1" applyFill="1" applyBorder="1" applyAlignment="1">
      <alignment horizontal="justify" vertical="center" wrapText="1"/>
    </xf>
    <xf numFmtId="0" fontId="198" fillId="9" borderId="6" xfId="2" applyFont="1" applyFill="1" applyBorder="1" applyAlignment="1">
      <alignment horizontal="center" vertical="center"/>
    </xf>
    <xf numFmtId="0" fontId="11" fillId="9" borderId="6" xfId="330" applyFont="1" applyFill="1" applyBorder="1" applyAlignment="1">
      <alignment horizontal="left" vertical="center" wrapText="1"/>
    </xf>
    <xf numFmtId="0" fontId="52" fillId="9" borderId="6" xfId="33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52" fillId="9" borderId="6" xfId="4" applyFont="1" applyFill="1" applyBorder="1" applyAlignment="1">
      <alignment horizontal="center" vertical="center"/>
    </xf>
    <xf numFmtId="0" fontId="52" fillId="9" borderId="6" xfId="0" applyFont="1" applyFill="1" applyBorder="1" applyAlignment="1">
      <alignment horizontal="justify" vertical="center" wrapText="1"/>
    </xf>
    <xf numFmtId="0" fontId="63" fillId="9" borderId="6" xfId="332" applyFont="1" applyFill="1" applyBorder="1" applyAlignment="1">
      <alignment horizontal="center" vertical="center"/>
    </xf>
    <xf numFmtId="0" fontId="63" fillId="9" borderId="6" xfId="0" applyFont="1" applyFill="1" applyBorder="1" applyAlignment="1">
      <alignment horizontal="center" vertical="center" wrapText="1"/>
    </xf>
    <xf numFmtId="1" fontId="11" fillId="9" borderId="6" xfId="0" applyNumberFormat="1" applyFont="1" applyFill="1" applyBorder="1" applyAlignment="1">
      <alignment horizontal="center" vertical="center" wrapText="1"/>
    </xf>
    <xf numFmtId="0" fontId="160" fillId="0" borderId="6" xfId="2" applyFont="1" applyBorder="1" applyAlignment="1">
      <alignment horizontal="left" vertical="center"/>
    </xf>
    <xf numFmtId="0" fontId="162" fillId="0" borderId="0" xfId="0" applyFont="1" applyAlignment="1">
      <alignment horizontal="left" vertical="center"/>
    </xf>
    <xf numFmtId="0" fontId="52" fillId="9" borderId="6" xfId="0" applyFont="1" applyFill="1" applyBorder="1" applyAlignment="1">
      <alignment horizontal="left" vertical="center" wrapText="1"/>
    </xf>
    <xf numFmtId="1" fontId="52" fillId="9" borderId="6" xfId="0" applyNumberFormat="1" applyFont="1" applyFill="1" applyBorder="1" applyAlignment="1">
      <alignment horizontal="center" vertical="center" wrapText="1"/>
    </xf>
    <xf numFmtId="0" fontId="52" fillId="9" borderId="6" xfId="0" applyFont="1" applyFill="1" applyBorder="1" applyAlignment="1">
      <alignment vertical="center" wrapText="1"/>
    </xf>
    <xf numFmtId="0" fontId="11" fillId="9" borderId="6" xfId="0" applyFont="1" applyFill="1" applyBorder="1" applyAlignment="1">
      <alignment horizontal="justify" vertical="center" wrapText="1"/>
    </xf>
    <xf numFmtId="0" fontId="11" fillId="9" borderId="6" xfId="0" applyFont="1" applyFill="1" applyBorder="1" applyAlignment="1">
      <alignment vertical="center" wrapText="1"/>
    </xf>
    <xf numFmtId="0" fontId="11" fillId="9" borderId="6" xfId="0" applyFont="1" applyFill="1" applyBorder="1" applyAlignment="1">
      <alignment horizontal="left" vertical="center" wrapText="1"/>
    </xf>
    <xf numFmtId="0" fontId="11" fillId="9" borderId="16" xfId="2" applyFont="1" applyFill="1" applyBorder="1" applyAlignment="1">
      <alignment horizontal="justify" vertical="center" wrapText="1"/>
    </xf>
    <xf numFmtId="0" fontId="11" fillId="9" borderId="16" xfId="332" applyFont="1" applyFill="1" applyBorder="1" applyAlignment="1">
      <alignment horizontal="left" vertical="center"/>
    </xf>
    <xf numFmtId="2" fontId="52" fillId="9" borderId="6" xfId="2" applyNumberFormat="1" applyFont="1" applyFill="1" applyBorder="1" applyAlignment="1">
      <alignment horizontal="center" vertical="center" wrapText="1"/>
    </xf>
    <xf numFmtId="0" fontId="198" fillId="9" borderId="16" xfId="2" applyFont="1" applyFill="1" applyBorder="1" applyAlignment="1">
      <alignment horizontal="center" vertical="center" wrapText="1"/>
    </xf>
    <xf numFmtId="0" fontId="11" fillId="9" borderId="16" xfId="330" applyFont="1" applyFill="1" applyBorder="1" applyAlignment="1">
      <alignment horizontal="center" vertical="center" wrapText="1"/>
    </xf>
    <xf numFmtId="0" fontId="72" fillId="9" borderId="6" xfId="2" applyFont="1" applyFill="1" applyBorder="1" applyAlignment="1">
      <alignment vertical="center" wrapText="1"/>
    </xf>
    <xf numFmtId="0" fontId="33" fillId="0" borderId="0" xfId="0" applyFont="1" applyAlignment="1">
      <alignment horizontal="center"/>
    </xf>
    <xf numFmtId="0" fontId="18" fillId="0" borderId="6" xfId="0" applyFont="1" applyBorder="1" applyAlignment="1">
      <alignment horizontal="center" vertical="center" wrapText="1"/>
    </xf>
    <xf numFmtId="0" fontId="18" fillId="0" borderId="0" xfId="0" applyFont="1" applyAlignment="1">
      <alignment horizontal="justify" vertical="top" wrapText="1"/>
    </xf>
    <xf numFmtId="0" fontId="14" fillId="0" borderId="0" xfId="0" applyFont="1" applyAlignment="1">
      <alignment horizontal="center"/>
    </xf>
    <xf numFmtId="0" fontId="17" fillId="0" borderId="0" xfId="0" applyFont="1" applyAlignment="1">
      <alignment horizontal="center"/>
    </xf>
    <xf numFmtId="0" fontId="17" fillId="3" borderId="6" xfId="0" applyFont="1" applyFill="1" applyBorder="1" applyAlignment="1">
      <alignment horizontal="center" vertical="justify"/>
    </xf>
    <xf numFmtId="0" fontId="30" fillId="0" borderId="0" xfId="0" applyFont="1" applyAlignment="1">
      <alignment horizontal="center" wrapText="1"/>
    </xf>
    <xf numFmtId="0" fontId="52" fillId="9" borderId="6" xfId="0" applyFont="1" applyFill="1" applyBorder="1" applyAlignment="1">
      <alignment horizontal="center" vertical="center"/>
    </xf>
    <xf numFmtId="0" fontId="38" fillId="3" borderId="0" xfId="0" applyFont="1" applyFill="1" applyAlignment="1">
      <alignment horizontal="right" vertical="center"/>
    </xf>
    <xf numFmtId="0" fontId="38"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8" fillId="6" borderId="6" xfId="0" applyFont="1" applyFill="1" applyBorder="1" applyAlignment="1">
      <alignment horizontal="center" vertical="center" wrapText="1"/>
    </xf>
    <xf numFmtId="0" fontId="200" fillId="6" borderId="6" xfId="0" applyFont="1" applyFill="1" applyBorder="1" applyAlignment="1">
      <alignment horizontal="center" vertical="center" wrapText="1"/>
    </xf>
    <xf numFmtId="0" fontId="37"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7" fillId="6" borderId="6" xfId="0" applyFont="1" applyFill="1" applyBorder="1" applyAlignment="1">
      <alignment horizontal="center" vertical="center" wrapText="1"/>
    </xf>
    <xf numFmtId="0" fontId="37" fillId="0" borderId="6" xfId="0" applyFont="1" applyBorder="1" applyAlignment="1">
      <alignment horizontal="center" vertical="center" wrapText="1"/>
    </xf>
    <xf numFmtId="0" fontId="18" fillId="3" borderId="6" xfId="0" applyFont="1" applyFill="1" applyBorder="1" applyAlignment="1">
      <alignment horizontal="justify" vertical="center"/>
    </xf>
    <xf numFmtId="0" fontId="30" fillId="3" borderId="6" xfId="0" applyFont="1" applyFill="1" applyBorder="1" applyAlignment="1">
      <alignment horizontal="justify" vertical="center" wrapText="1"/>
    </xf>
    <xf numFmtId="0" fontId="202"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0" xfId="7" applyFont="1" applyAlignment="1">
      <alignment horizontal="center" vertical="center"/>
    </xf>
    <xf numFmtId="0" fontId="18" fillId="6" borderId="0" xfId="7" applyFont="1" applyFill="1"/>
    <xf numFmtId="0" fontId="18" fillId="6" borderId="0" xfId="0" applyFont="1" applyFill="1"/>
    <xf numFmtId="0" fontId="34" fillId="0" borderId="0" xfId="0" applyFont="1" applyAlignment="1">
      <alignment horizontal="center"/>
    </xf>
    <xf numFmtId="0" fontId="17" fillId="3" borderId="0" xfId="0" applyFont="1" applyFill="1" applyAlignment="1">
      <alignment horizontal="center"/>
    </xf>
    <xf numFmtId="0" fontId="18"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8" fillId="0" borderId="0" xfId="0" applyFont="1" applyAlignment="1">
      <alignment horizontal="left" vertical="justify"/>
    </xf>
    <xf numFmtId="0" fontId="40" fillId="0" borderId="0" xfId="0" applyFont="1" applyAlignment="1">
      <alignment horizontal="justify" vertical="center"/>
    </xf>
    <xf numFmtId="0" fontId="110"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02"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38" fillId="0" borderId="0" xfId="0" applyFont="1" applyAlignment="1">
      <alignment vertical="top"/>
    </xf>
    <xf numFmtId="0" fontId="17" fillId="0" borderId="0" xfId="0" applyFont="1" applyAlignment="1">
      <alignment horizontal="center" vertical="top"/>
    </xf>
    <xf numFmtId="0" fontId="18" fillId="3" borderId="6" xfId="0" applyFont="1" applyFill="1" applyBorder="1"/>
    <xf numFmtId="0" fontId="17" fillId="6" borderId="6" xfId="0" applyFont="1" applyFill="1" applyBorder="1" applyAlignment="1">
      <alignment horizontal="center" vertical="top" wrapText="1"/>
    </xf>
    <xf numFmtId="0" fontId="18" fillId="3" borderId="6" xfId="0" applyFont="1" applyFill="1" applyBorder="1" applyAlignment="1">
      <alignment horizontal="center" vertical="center"/>
    </xf>
    <xf numFmtId="0" fontId="204"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8" fillId="0" borderId="6" xfId="0" applyFont="1" applyBorder="1" applyAlignment="1">
      <alignment horizontal="center" vertical="top"/>
    </xf>
    <xf numFmtId="0" fontId="18" fillId="6" borderId="6" xfId="0" applyFont="1" applyFill="1" applyBorder="1" applyAlignment="1">
      <alignment horizontal="center" vertical="top"/>
    </xf>
    <xf numFmtId="0" fontId="34"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02"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5"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206"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5"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4" fillId="0" borderId="0" xfId="0" applyFont="1" applyAlignment="1">
      <alignment wrapText="1"/>
    </xf>
    <xf numFmtId="0" fontId="18" fillId="0" borderId="6" xfId="0" applyFont="1" applyBorder="1" applyAlignment="1">
      <alignment horizontal="left" wrapText="1"/>
    </xf>
    <xf numFmtId="0" fontId="18" fillId="0" borderId="0" xfId="0" applyFont="1" applyAlignment="1">
      <alignment horizontal="justify" vertical="justify" wrapText="1"/>
    </xf>
    <xf numFmtId="0" fontId="17" fillId="0" borderId="0" xfId="0" applyFont="1" applyAlignment="1">
      <alignment horizontal="center" vertical="center" wrapText="1"/>
    </xf>
    <xf numFmtId="0" fontId="18" fillId="2" borderId="6" xfId="0" applyFont="1" applyFill="1" applyBorder="1" applyAlignment="1" applyProtection="1">
      <alignment wrapText="1"/>
      <protection locked="0"/>
    </xf>
    <xf numFmtId="2" fontId="18" fillId="3" borderId="6" xfId="0" applyNumberFormat="1" applyFont="1" applyFill="1" applyBorder="1" applyAlignment="1">
      <alignment horizontal="center" vertical="top"/>
    </xf>
    <xf numFmtId="0" fontId="202" fillId="3" borderId="6" xfId="0" applyFont="1" applyFill="1" applyBorder="1" applyAlignment="1">
      <alignment horizontal="justify" vertical="justify"/>
    </xf>
    <xf numFmtId="0" fontId="7" fillId="0" borderId="0" xfId="0" applyFont="1" applyAlignment="1">
      <alignment horizontal="center"/>
    </xf>
    <xf numFmtId="0" fontId="207" fillId="0" borderId="0" xfId="0" applyFont="1" applyAlignment="1">
      <alignment vertical="center"/>
    </xf>
    <xf numFmtId="0" fontId="52" fillId="0" borderId="0" xfId="0" applyFont="1" applyAlignment="1">
      <alignment vertical="center"/>
    </xf>
    <xf numFmtId="0" fontId="207" fillId="0" borderId="0" xfId="0" applyFont="1" applyAlignment="1">
      <alignment horizontal="center"/>
    </xf>
    <xf numFmtId="0" fontId="207" fillId="0" borderId="0" xfId="0" applyFont="1"/>
    <xf numFmtId="2" fontId="208" fillId="0" borderId="0" xfId="0" applyNumberFormat="1" applyFont="1" applyAlignment="1">
      <alignment vertical="top" wrapText="1"/>
    </xf>
    <xf numFmtId="0" fontId="52" fillId="0" borderId="0" xfId="0" applyFont="1" applyAlignment="1">
      <alignment horizontal="center" wrapText="1"/>
    </xf>
    <xf numFmtId="0" fontId="52" fillId="0" borderId="0" xfId="0" applyFont="1" applyAlignment="1">
      <alignment wrapText="1"/>
    </xf>
    <xf numFmtId="0" fontId="209" fillId="0" borderId="0" xfId="0" applyFont="1" applyAlignment="1">
      <alignment wrapText="1"/>
    </xf>
    <xf numFmtId="0" fontId="51" fillId="3" borderId="0" xfId="0" applyFont="1" applyFill="1" applyAlignment="1">
      <alignment horizontal="center"/>
    </xf>
    <xf numFmtId="0" fontId="51" fillId="3" borderId="0" xfId="0" applyFont="1" applyFill="1"/>
    <xf numFmtId="0" fontId="62" fillId="3" borderId="0" xfId="0" applyFont="1" applyFill="1" applyAlignment="1">
      <alignment horizontal="right"/>
    </xf>
    <xf numFmtId="0" fontId="51"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10" fillId="49" borderId="16" xfId="0" applyFont="1" applyFill="1" applyBorder="1" applyAlignment="1">
      <alignment horizontal="center" vertical="top" wrapText="1"/>
    </xf>
    <xf numFmtId="0" fontId="211" fillId="49" borderId="16" xfId="0" applyFont="1" applyFill="1" applyBorder="1" applyAlignment="1">
      <alignment vertical="top" wrapText="1"/>
    </xf>
    <xf numFmtId="0" fontId="212" fillId="50" borderId="6" xfId="0" applyFont="1" applyFill="1" applyBorder="1" applyAlignment="1" applyProtection="1">
      <alignment horizontal="left" wrapText="1"/>
      <protection locked="0"/>
    </xf>
    <xf numFmtId="0" fontId="212" fillId="50" borderId="16" xfId="0" applyFont="1" applyFill="1" applyBorder="1" applyAlignment="1" applyProtection="1">
      <alignment horizontal="left" wrapText="1"/>
      <protection locked="0"/>
    </xf>
    <xf numFmtId="0" fontId="210" fillId="49" borderId="6" xfId="0" applyFont="1" applyFill="1" applyBorder="1" applyAlignment="1">
      <alignment horizontal="center" vertical="top" wrapText="1"/>
    </xf>
    <xf numFmtId="0" fontId="211" fillId="49" borderId="6" xfId="0" applyFont="1" applyFill="1" applyBorder="1" applyAlignment="1">
      <alignment vertical="top" wrapText="1"/>
    </xf>
    <xf numFmtId="0" fontId="211" fillId="49" borderId="6" xfId="0" applyFont="1" applyFill="1" applyBorder="1" applyAlignment="1">
      <alignment horizontal="left" vertical="top" wrapText="1" indent="1"/>
    </xf>
    <xf numFmtId="0" fontId="210" fillId="49" borderId="6" xfId="0" applyFont="1" applyFill="1" applyBorder="1" applyAlignment="1">
      <alignment vertical="top" wrapText="1"/>
    </xf>
    <xf numFmtId="0" fontId="212" fillId="50" borderId="6" xfId="0" applyFont="1" applyFill="1" applyBorder="1" applyAlignment="1">
      <alignment horizontal="left" wrapText="1"/>
    </xf>
    <xf numFmtId="0" fontId="63" fillId="49" borderId="6" xfId="0" applyFont="1" applyFill="1" applyBorder="1" applyAlignment="1">
      <alignment horizontal="center"/>
    </xf>
    <xf numFmtId="0" fontId="211" fillId="49" borderId="6" xfId="0" applyFont="1" applyFill="1" applyBorder="1" applyAlignment="1">
      <alignment horizontal="left" indent="6"/>
    </xf>
    <xf numFmtId="0" fontId="211" fillId="49" borderId="6" xfId="0" applyFont="1" applyFill="1" applyBorder="1" applyAlignment="1">
      <alignment horizontal="left" indent="4"/>
    </xf>
    <xf numFmtId="0" fontId="211" fillId="49" borderId="6" xfId="0" applyFont="1" applyFill="1" applyBorder="1" applyAlignment="1">
      <alignment wrapText="1"/>
    </xf>
    <xf numFmtId="0" fontId="211" fillId="49" borderId="6" xfId="0" applyFont="1" applyFill="1" applyBorder="1" applyAlignment="1">
      <alignment horizontal="justify" vertical="top" wrapText="1"/>
    </xf>
    <xf numFmtId="0" fontId="213" fillId="49" borderId="6" xfId="0" applyFont="1" applyFill="1" applyBorder="1"/>
    <xf numFmtId="0" fontId="214" fillId="3" borderId="6" xfId="0" applyFont="1" applyFill="1" applyBorder="1" applyAlignment="1">
      <alignment horizontal="center" wrapText="1"/>
    </xf>
    <xf numFmtId="0" fontId="64" fillId="3" borderId="6" xfId="0" applyFont="1" applyFill="1" applyBorder="1" applyAlignment="1">
      <alignment wrapText="1"/>
    </xf>
    <xf numFmtId="0" fontId="211" fillId="2" borderId="6" xfId="0" applyFont="1" applyFill="1" applyBorder="1" applyAlignment="1" applyProtection="1">
      <alignment wrapText="1"/>
      <protection locked="0"/>
    </xf>
    <xf numFmtId="0" fontId="215" fillId="3" borderId="6" xfId="0" applyFont="1" applyFill="1" applyBorder="1" applyAlignment="1">
      <alignment horizontal="center" wrapText="1"/>
    </xf>
    <xf numFmtId="0" fontId="11" fillId="0" borderId="0" xfId="0" applyFont="1" applyAlignment="1">
      <alignment horizontal="center" vertical="center"/>
    </xf>
    <xf numFmtId="0" fontId="52" fillId="2" borderId="6" xfId="0" applyFont="1" applyFill="1" applyBorder="1" applyAlignment="1" applyProtection="1">
      <alignment vertical="center" wrapText="1"/>
      <protection locked="0"/>
    </xf>
    <xf numFmtId="0" fontId="52" fillId="0" borderId="0" xfId="0" applyFont="1" applyAlignment="1">
      <alignment horizontal="center"/>
    </xf>
    <xf numFmtId="0" fontId="51" fillId="0" borderId="0" xfId="0" applyFont="1" applyAlignment="1">
      <alignment horizontal="center"/>
    </xf>
    <xf numFmtId="2" fontId="43" fillId="0" borderId="0" xfId="0" applyNumberFormat="1" applyFont="1" applyAlignment="1">
      <alignment wrapText="1"/>
    </xf>
    <xf numFmtId="0" fontId="33" fillId="0" borderId="0" xfId="0" applyFont="1" applyAlignment="1">
      <alignment wrapText="1"/>
    </xf>
    <xf numFmtId="0" fontId="65" fillId="0" borderId="0" xfId="0" applyFont="1" applyAlignment="1">
      <alignment horizontal="center" wrapText="1"/>
    </xf>
    <xf numFmtId="0" fontId="59" fillId="0" borderId="0" xfId="0" applyFont="1"/>
    <xf numFmtId="0" fontId="63" fillId="0" borderId="0" xfId="0" applyFont="1"/>
    <xf numFmtId="2" fontId="216" fillId="0" borderId="0" xfId="0" applyNumberFormat="1" applyFont="1" applyAlignment="1">
      <alignment wrapText="1"/>
    </xf>
    <xf numFmtId="0" fontId="66" fillId="0" borderId="0" xfId="0" applyFont="1" applyAlignment="1">
      <alignment horizontal="center"/>
    </xf>
    <xf numFmtId="0" fontId="16" fillId="0" borderId="0" xfId="0" applyFont="1" applyAlignment="1">
      <alignment horizontal="center" wrapText="1"/>
    </xf>
    <xf numFmtId="0" fontId="36" fillId="0" borderId="0" xfId="0" applyFont="1"/>
    <xf numFmtId="0" fontId="217" fillId="3" borderId="11" xfId="0" applyFont="1" applyFill="1" applyBorder="1" applyAlignment="1">
      <alignment horizontal="center" wrapText="1"/>
    </xf>
    <xf numFmtId="0" fontId="218"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67" fillId="2" borderId="6" xfId="0" applyFont="1" applyFill="1" applyBorder="1" applyAlignment="1" applyProtection="1">
      <alignment horizontal="left" vertical="center" wrapText="1"/>
      <protection locked="0"/>
    </xf>
    <xf numFmtId="0" fontId="215" fillId="3" borderId="6" xfId="0" applyFont="1" applyFill="1" applyBorder="1" applyAlignment="1">
      <alignment horizontal="center" vertical="top" wrapText="1"/>
    </xf>
    <xf numFmtId="0" fontId="219" fillId="0" borderId="0" xfId="0" applyFont="1"/>
    <xf numFmtId="0" fontId="18" fillId="3" borderId="6" xfId="0" applyFont="1" applyFill="1" applyBorder="1" applyAlignment="1">
      <alignment horizontal="left" wrapText="1" indent="3"/>
    </xf>
    <xf numFmtId="0" fontId="18" fillId="3" borderId="6" xfId="0" applyFont="1" applyFill="1" applyBorder="1" applyAlignment="1">
      <alignment horizontal="left" wrapText="1"/>
    </xf>
    <xf numFmtId="0" fontId="68"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9" fillId="3" borderId="6" xfId="0" applyFont="1" applyFill="1" applyBorder="1" applyAlignment="1">
      <alignment horizontal="center" vertical="top" wrapText="1"/>
    </xf>
    <xf numFmtId="0" fontId="69" fillId="3" borderId="6" xfId="0" applyFont="1" applyFill="1" applyBorder="1" applyAlignment="1">
      <alignment horizontal="left" vertical="top" wrapText="1"/>
    </xf>
    <xf numFmtId="0" fontId="18" fillId="0" borderId="0" xfId="0" applyFont="1" applyAlignment="1">
      <alignment horizontal="justify" vertical="top"/>
    </xf>
    <xf numFmtId="0" fontId="7" fillId="0" borderId="0" xfId="0" applyFont="1" applyAlignment="1">
      <alignment horizontal="center" vertical="center"/>
    </xf>
    <xf numFmtId="2" fontId="207" fillId="0" borderId="0" xfId="0" applyNumberFormat="1" applyFont="1" applyAlignment="1">
      <alignment horizontal="center" vertical="center"/>
    </xf>
    <xf numFmtId="0" fontId="207" fillId="0" borderId="0" xfId="0" applyFont="1" applyAlignment="1">
      <alignment horizontal="center" vertical="center"/>
    </xf>
    <xf numFmtId="0" fontId="12" fillId="0" borderId="0" xfId="0" applyFont="1" applyAlignment="1">
      <alignment horizontal="center" wrapText="1"/>
    </xf>
    <xf numFmtId="0" fontId="210" fillId="3" borderId="6" xfId="0" applyFont="1" applyFill="1" applyBorder="1" applyAlignment="1">
      <alignment horizontal="center" vertical="center" wrapText="1"/>
    </xf>
    <xf numFmtId="0" fontId="210" fillId="3" borderId="6" xfId="0" applyFont="1" applyFill="1" applyBorder="1" applyAlignment="1">
      <alignment horizontal="center" vertical="top" wrapText="1"/>
    </xf>
    <xf numFmtId="0" fontId="210" fillId="3" borderId="6" xfId="0" applyFont="1" applyFill="1" applyBorder="1" applyAlignment="1">
      <alignment horizontal="center" wrapText="1"/>
    </xf>
    <xf numFmtId="0" fontId="64" fillId="3" borderId="6" xfId="0" applyFont="1" applyFill="1" applyBorder="1" applyAlignment="1">
      <alignment vertical="top" wrapText="1"/>
    </xf>
    <xf numFmtId="0" fontId="214" fillId="2" borderId="6" xfId="0" applyFont="1" applyFill="1" applyBorder="1" applyAlignment="1">
      <alignment vertical="top" wrapText="1"/>
    </xf>
    <xf numFmtId="0" fontId="64" fillId="2" borderId="6" xfId="0" applyFont="1" applyFill="1" applyBorder="1" applyAlignment="1" applyProtection="1">
      <alignment vertical="top" wrapText="1"/>
      <protection locked="0"/>
    </xf>
    <xf numFmtId="0" fontId="210" fillId="3" borderId="6" xfId="0" applyFont="1" applyFill="1" applyBorder="1" applyAlignment="1">
      <alignment vertical="top" wrapText="1"/>
    </xf>
    <xf numFmtId="0" fontId="52" fillId="2" borderId="6" xfId="0" applyFont="1" applyFill="1" applyBorder="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221" fillId="3" borderId="6" xfId="0" applyFont="1" applyFill="1" applyBorder="1" applyAlignment="1">
      <alignment horizontal="center" vertical="justify"/>
    </xf>
    <xf numFmtId="0" fontId="52" fillId="5" borderId="6" xfId="0" applyFont="1" applyFill="1" applyBorder="1" applyAlignment="1">
      <alignment horizontal="center" vertical="center" wrapText="1"/>
    </xf>
    <xf numFmtId="0" fontId="52" fillId="5" borderId="6" xfId="0" applyFont="1" applyFill="1" applyBorder="1" applyAlignment="1">
      <alignment vertical="center" wrapText="1"/>
    </xf>
    <xf numFmtId="0" fontId="52" fillId="5" borderId="6" xfId="0" applyFont="1" applyFill="1" applyBorder="1" applyAlignment="1">
      <alignment horizontal="left" vertical="center" wrapText="1" indent="2"/>
    </xf>
    <xf numFmtId="0" fontId="52" fillId="5" borderId="6" xfId="0" applyFont="1" applyFill="1" applyBorder="1" applyAlignment="1">
      <alignment horizontal="left" vertical="center" wrapText="1" indent="4"/>
    </xf>
    <xf numFmtId="0" fontId="52" fillId="5" borderId="6" xfId="0" applyFont="1" applyFill="1" applyBorder="1" applyAlignment="1">
      <alignment horizontal="left" vertical="center" wrapText="1" indent="1"/>
    </xf>
    <xf numFmtId="0" fontId="52" fillId="5" borderId="6" xfId="0" applyFont="1" applyFill="1" applyBorder="1" applyAlignment="1">
      <alignment horizontal="left" vertical="center" wrapText="1" indent="3"/>
    </xf>
    <xf numFmtId="0" fontId="52" fillId="5" borderId="6" xfId="0" applyFont="1" applyFill="1" applyBorder="1" applyAlignment="1">
      <alignment horizontal="justify" vertical="center" wrapText="1"/>
    </xf>
    <xf numFmtId="0" fontId="52" fillId="5" borderId="6" xfId="0" applyFont="1" applyFill="1" applyBorder="1" applyAlignment="1">
      <alignment horizontal="left" vertical="center" wrapText="1" indent="6"/>
    </xf>
    <xf numFmtId="0" fontId="52" fillId="5" borderId="6" xfId="0" applyFont="1" applyFill="1" applyBorder="1" applyAlignment="1">
      <alignment horizontal="left" vertical="center" wrapText="1" indent="7"/>
    </xf>
    <xf numFmtId="0" fontId="213" fillId="5" borderId="6" xfId="0" applyFont="1" applyFill="1" applyBorder="1" applyAlignment="1">
      <alignment horizontal="center" vertical="center" wrapText="1"/>
    </xf>
    <xf numFmtId="0" fontId="213" fillId="5" borderId="6" xfId="0" applyFont="1" applyFill="1" applyBorder="1" applyAlignment="1">
      <alignment horizontal="justify" vertical="center" wrapText="1"/>
    </xf>
    <xf numFmtId="0" fontId="213" fillId="5" borderId="6" xfId="0" applyFont="1" applyFill="1" applyBorder="1" applyAlignment="1">
      <alignment horizontal="left" vertical="center" wrapText="1" indent="3"/>
    </xf>
    <xf numFmtId="0" fontId="18" fillId="3" borderId="6" xfId="0" applyFont="1" applyFill="1" applyBorder="1" applyAlignment="1">
      <alignment vertical="top"/>
    </xf>
    <xf numFmtId="0" fontId="18" fillId="3" borderId="6" xfId="0" applyFont="1" applyFill="1" applyBorder="1" applyAlignment="1">
      <alignment vertical="justify"/>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0" fontId="34" fillId="0" borderId="0" xfId="0" applyFont="1" applyAlignment="1">
      <alignment vertical="top" wrapText="1"/>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21" fillId="3" borderId="6" xfId="0" applyFont="1" applyFill="1" applyBorder="1" applyAlignment="1">
      <alignment horizontal="center" vertical="center"/>
    </xf>
    <xf numFmtId="0" fontId="221" fillId="3" borderId="6" xfId="0" applyFont="1" applyFill="1" applyBorder="1" applyAlignment="1">
      <alignment horizontal="center" vertical="top"/>
    </xf>
    <xf numFmtId="0" fontId="17" fillId="0" borderId="6" xfId="0" applyFont="1" applyBorder="1" applyAlignment="1">
      <alignment vertical="center" wrapText="1"/>
    </xf>
    <xf numFmtId="0" fontId="70" fillId="3" borderId="6" xfId="0" applyFont="1" applyFill="1" applyBorder="1" applyAlignment="1">
      <alignment horizontal="center" wrapText="1"/>
    </xf>
    <xf numFmtId="0" fontId="39" fillId="3" borderId="6" xfId="0" applyFont="1" applyFill="1" applyBorder="1" applyAlignment="1">
      <alignment horizontal="center" wrapText="1"/>
    </xf>
    <xf numFmtId="0" fontId="222"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7" fillId="0" borderId="0" xfId="0" applyFont="1" applyAlignment="1">
      <alignment vertical="top" wrapText="1"/>
    </xf>
    <xf numFmtId="0" fontId="31" fillId="0" borderId="0" xfId="0" applyFont="1" applyAlignment="1">
      <alignment vertical="top" wrapText="1"/>
    </xf>
    <xf numFmtId="0" fontId="18" fillId="9" borderId="6" xfId="0" applyFont="1" applyFill="1" applyBorder="1" applyAlignment="1">
      <alignment horizontal="left" vertical="top" wrapText="1"/>
    </xf>
    <xf numFmtId="0" fontId="18" fillId="0" borderId="0" xfId="0" applyFont="1" applyAlignment="1">
      <alignment horizontal="left" wrapText="1"/>
    </xf>
    <xf numFmtId="0" fontId="18" fillId="0" borderId="9" xfId="0" applyFont="1" applyBorder="1" applyAlignment="1">
      <alignment horizontal="center" vertical="top"/>
    </xf>
    <xf numFmtId="0" fontId="221" fillId="3" borderId="6" xfId="0" applyFont="1" applyFill="1" applyBorder="1" applyAlignment="1">
      <alignment horizontal="center" vertical="top" wrapText="1"/>
    </xf>
    <xf numFmtId="0" fontId="17" fillId="0" borderId="0" xfId="0" applyFont="1" applyAlignment="1">
      <alignment wrapText="1"/>
    </xf>
    <xf numFmtId="0" fontId="18" fillId="0" borderId="6" xfId="0" applyFont="1" applyBorder="1" applyAlignment="1">
      <alignment horizontal="left"/>
    </xf>
    <xf numFmtId="0" fontId="34"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221" fillId="3" borderId="6" xfId="0" applyFont="1" applyFill="1" applyBorder="1" applyAlignment="1">
      <alignment horizontal="left" wrapText="1"/>
    </xf>
    <xf numFmtId="0" fontId="17" fillId="6" borderId="6" xfId="0" applyFont="1" applyFill="1" applyBorder="1" applyAlignment="1">
      <alignment horizontal="left" wrapText="1"/>
    </xf>
    <xf numFmtId="0" fontId="34" fillId="0" borderId="0" xfId="0" applyFont="1" applyAlignment="1">
      <alignment vertical="center" wrapText="1"/>
    </xf>
    <xf numFmtId="0" fontId="17" fillId="3" borderId="23" xfId="0" applyFont="1" applyFill="1" applyBorder="1" applyAlignment="1">
      <alignment horizontal="center"/>
    </xf>
    <xf numFmtId="0" fontId="17" fillId="3" borderId="23" xfId="0" applyFont="1" applyFill="1" applyBorder="1" applyAlignment="1">
      <alignment horizontal="justify"/>
    </xf>
    <xf numFmtId="0" fontId="221" fillId="2" borderId="6" xfId="0" applyFont="1" applyFill="1" applyBorder="1" applyAlignment="1" applyProtection="1">
      <alignment horizontal="left" vertical="top" wrapText="1"/>
      <protection locked="0"/>
    </xf>
    <xf numFmtId="0" fontId="34"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31" fillId="2" borderId="6" xfId="0" applyFont="1" applyFill="1" applyBorder="1" applyAlignment="1" applyProtection="1">
      <alignment horizontal="center" wrapText="1"/>
      <protection locked="0"/>
    </xf>
    <xf numFmtId="0" fontId="212" fillId="0" borderId="0" xfId="0" applyFont="1"/>
    <xf numFmtId="0" fontId="18" fillId="0" borderId="0" xfId="0" applyFont="1" applyAlignment="1">
      <alignment horizontal="center" wrapText="1"/>
    </xf>
    <xf numFmtId="0" fontId="14" fillId="0" borderId="0" xfId="0" applyFont="1" applyAlignment="1">
      <alignment horizontal="center" vertical="top"/>
    </xf>
    <xf numFmtId="0" fontId="38" fillId="0" borderId="0" xfId="0" applyFont="1" applyAlignment="1">
      <alignment horizontal="right"/>
    </xf>
    <xf numFmtId="0" fontId="213" fillId="4" borderId="6" xfId="7" applyFont="1" applyFill="1" applyBorder="1" applyAlignment="1">
      <alignment vertical="top" wrapText="1"/>
    </xf>
    <xf numFmtId="0" fontId="213" fillId="4" borderId="6" xfId="7" applyFont="1" applyFill="1" applyBorder="1" applyAlignment="1">
      <alignment horizontal="center" vertical="top"/>
    </xf>
    <xf numFmtId="0" fontId="213" fillId="4" borderId="7" xfId="7" applyFont="1" applyFill="1" applyBorder="1" applyAlignment="1">
      <alignment horizontal="center" vertical="top" wrapText="1"/>
    </xf>
    <xf numFmtId="0" fontId="213" fillId="4" borderId="6" xfId="7" applyFont="1" applyFill="1" applyBorder="1" applyAlignment="1">
      <alignment horizontal="center" vertical="top" wrapText="1"/>
    </xf>
    <xf numFmtId="0" fontId="213" fillId="4" borderId="6" xfId="7" applyFont="1" applyFill="1" applyBorder="1" applyAlignment="1">
      <alignment wrapText="1"/>
    </xf>
    <xf numFmtId="0" fontId="213" fillId="4" borderId="6" xfId="7" applyFont="1" applyFill="1" applyBorder="1" applyAlignment="1">
      <alignment horizontal="center" vertical="center"/>
    </xf>
    <xf numFmtId="0" fontId="18" fillId="49" borderId="6" xfId="0" applyFont="1" applyFill="1" applyBorder="1" applyAlignment="1">
      <alignment horizontal="center" vertical="top" wrapText="1"/>
    </xf>
    <xf numFmtId="0" fontId="18" fillId="49" borderId="6" xfId="0" applyFont="1" applyFill="1" applyBorder="1" applyAlignment="1">
      <alignment horizontal="left" wrapText="1"/>
    </xf>
    <xf numFmtId="0" fontId="14" fillId="50" borderId="6" xfId="0" applyFont="1" applyFill="1" applyBorder="1" applyAlignment="1" applyProtection="1">
      <alignment horizontal="center" vertical="center" wrapText="1"/>
      <protection locked="0"/>
    </xf>
    <xf numFmtId="0" fontId="14"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24" fillId="0" borderId="0" xfId="2" applyFont="1" applyAlignment="1">
      <alignment horizontal="right"/>
    </xf>
    <xf numFmtId="0" fontId="14" fillId="50" borderId="6" xfId="0" applyFont="1" applyFill="1" applyBorder="1" applyAlignment="1" applyProtection="1">
      <alignment horizontal="left" wrapText="1"/>
      <protection locked="0"/>
    </xf>
    <xf numFmtId="0" fontId="18" fillId="50"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50" borderId="6" xfId="0" applyFont="1" applyFill="1" applyBorder="1" applyAlignment="1" applyProtection="1">
      <alignment wrapText="1"/>
      <protection locked="0"/>
    </xf>
    <xf numFmtId="0" fontId="36" fillId="49" borderId="6" xfId="0" applyFont="1" applyFill="1" applyBorder="1" applyAlignment="1">
      <alignment horizontal="center" vertical="center" wrapText="1"/>
    </xf>
    <xf numFmtId="0" fontId="17" fillId="49" borderId="6" xfId="0" applyFont="1" applyFill="1" applyBorder="1" applyAlignment="1">
      <alignment horizontal="center" vertical="top" wrapText="1"/>
    </xf>
    <xf numFmtId="0" fontId="212" fillId="49" borderId="6" xfId="0" applyFont="1" applyFill="1" applyBorder="1" applyAlignment="1">
      <alignment horizontal="left" wrapText="1"/>
    </xf>
    <xf numFmtId="0" fontId="212" fillId="50" borderId="6" xfId="0" applyFont="1" applyFill="1" applyBorder="1" applyAlignment="1" applyProtection="1">
      <alignment horizontal="left" vertical="center" wrapText="1"/>
      <protection locked="0"/>
    </xf>
    <xf numFmtId="0" fontId="36" fillId="49" borderId="6" xfId="0" applyFont="1" applyFill="1" applyBorder="1" applyAlignment="1">
      <alignment horizontal="center" wrapText="1"/>
    </xf>
    <xf numFmtId="0" fontId="18" fillId="51" borderId="0" xfId="0" applyFont="1" applyFill="1" applyAlignment="1">
      <alignment horizontal="center" vertical="top" wrapText="1"/>
    </xf>
    <xf numFmtId="0" fontId="212" fillId="51" borderId="0" xfId="0" applyFont="1" applyFill="1" applyAlignment="1">
      <alignment horizontal="left" wrapText="1"/>
    </xf>
    <xf numFmtId="0" fontId="212" fillId="51" borderId="0" xfId="0" applyFont="1" applyFill="1" applyAlignment="1">
      <alignment horizontal="left" vertical="center" wrapText="1"/>
    </xf>
    <xf numFmtId="0" fontId="229" fillId="0" borderId="0" xfId="0" applyFont="1"/>
    <xf numFmtId="0" fontId="14" fillId="49" borderId="6" xfId="0" applyFont="1" applyFill="1" applyBorder="1" applyAlignment="1">
      <alignment wrapText="1"/>
    </xf>
    <xf numFmtId="0" fontId="14" fillId="49" borderId="6" xfId="0" applyFont="1" applyFill="1" applyBorder="1" applyAlignment="1">
      <alignment horizontal="center" vertical="center"/>
    </xf>
    <xf numFmtId="0" fontId="222" fillId="49" borderId="6" xfId="0" applyFont="1" applyFill="1" applyBorder="1" applyAlignment="1">
      <alignment wrapText="1"/>
    </xf>
    <xf numFmtId="0" fontId="222" fillId="49" borderId="6" xfId="0" applyFont="1" applyFill="1" applyBorder="1" applyAlignment="1">
      <alignment horizontal="center" vertical="center"/>
    </xf>
    <xf numFmtId="0" fontId="222" fillId="49" borderId="6" xfId="0" applyFont="1" applyFill="1" applyBorder="1" applyAlignment="1">
      <alignment horizontal="center" vertical="center" wrapText="1"/>
    </xf>
    <xf numFmtId="0" fontId="222" fillId="0" borderId="0" xfId="0" applyFont="1"/>
    <xf numFmtId="0" fontId="212" fillId="49" borderId="6" xfId="0" applyFont="1" applyFill="1" applyBorder="1" applyAlignment="1">
      <alignment horizontal="center" vertical="center"/>
    </xf>
    <xf numFmtId="0" fontId="212" fillId="49" borderId="6" xfId="0" applyFont="1" applyFill="1" applyBorder="1" applyAlignment="1">
      <alignment horizontal="center" vertical="center" wrapText="1"/>
    </xf>
    <xf numFmtId="0" fontId="212" fillId="49" borderId="6" xfId="0" applyFont="1" applyFill="1" applyBorder="1" applyAlignment="1">
      <alignment horizontal="left" vertical="center"/>
    </xf>
    <xf numFmtId="0" fontId="14" fillId="0" borderId="0" xfId="0" applyFont="1" applyAlignment="1">
      <alignment horizontal="left"/>
    </xf>
    <xf numFmtId="1" fontId="212" fillId="49" borderId="6" xfId="0" applyNumberFormat="1" applyFont="1" applyFill="1" applyBorder="1" applyAlignment="1">
      <alignment horizontal="center" vertical="center" wrapText="1"/>
    </xf>
    <xf numFmtId="0" fontId="229" fillId="0" borderId="0" xfId="0" applyFont="1" applyAlignment="1">
      <alignment horizontal="right"/>
    </xf>
    <xf numFmtId="0" fontId="14" fillId="0" borderId="0" xfId="0" applyFont="1" applyAlignment="1">
      <alignment horizontal="left" wrapText="1"/>
    </xf>
    <xf numFmtId="0" fontId="212" fillId="3" borderId="6" xfId="0" applyFont="1" applyFill="1" applyBorder="1" applyAlignment="1">
      <alignment horizontal="left" vertical="top" wrapText="1"/>
    </xf>
    <xf numFmtId="0" fontId="71" fillId="0" borderId="0" xfId="0" applyFont="1"/>
    <xf numFmtId="0" fontId="213" fillId="0" borderId="0" xfId="0" applyFont="1"/>
    <xf numFmtId="0" fontId="215" fillId="49" borderId="6" xfId="0" applyFont="1" applyFill="1" applyBorder="1" applyAlignment="1">
      <alignment horizontal="center" vertical="top" wrapText="1"/>
    </xf>
    <xf numFmtId="0" fontId="215" fillId="49" borderId="6" xfId="0" applyFont="1" applyFill="1" applyBorder="1" applyAlignment="1">
      <alignment horizontal="center" vertical="center" wrapText="1"/>
    </xf>
    <xf numFmtId="0" fontId="64" fillId="49" borderId="6" xfId="0" applyFont="1" applyFill="1" applyBorder="1" applyAlignment="1">
      <alignment horizontal="justify" vertical="top" wrapText="1"/>
    </xf>
    <xf numFmtId="0" fontId="212" fillId="2" borderId="6" xfId="0" applyFont="1" applyFill="1" applyBorder="1" applyAlignment="1">
      <alignment horizontal="left" vertical="center" wrapText="1"/>
    </xf>
    <xf numFmtId="0" fontId="212" fillId="2" borderId="6" xfId="0" applyFont="1" applyFill="1" applyBorder="1" applyAlignment="1" applyProtection="1">
      <alignment horizontal="left" vertical="center" wrapText="1"/>
      <protection locked="0"/>
    </xf>
    <xf numFmtId="0" fontId="215" fillId="49" borderId="6" xfId="0" applyFont="1" applyFill="1" applyBorder="1" applyAlignment="1">
      <alignment horizontal="justify" vertical="top" wrapText="1"/>
    </xf>
    <xf numFmtId="0" fontId="52" fillId="50" borderId="6" xfId="0" applyFont="1" applyFill="1" applyBorder="1" applyAlignment="1" applyProtection="1">
      <alignment vertical="center" wrapText="1"/>
      <protection locked="0"/>
    </xf>
    <xf numFmtId="0" fontId="52" fillId="50" borderId="6" xfId="0" applyFont="1" applyFill="1" applyBorder="1" applyAlignment="1" applyProtection="1">
      <alignment horizontal="center" vertical="center" wrapText="1"/>
      <protection locked="0"/>
    </xf>
    <xf numFmtId="0" fontId="72" fillId="0" borderId="0" xfId="0" applyFont="1" applyAlignment="1">
      <alignment horizontal="center" vertical="center"/>
    </xf>
    <xf numFmtId="0" fontId="209" fillId="0" borderId="0" xfId="0" applyFont="1" applyAlignment="1">
      <alignment horizontal="center" wrapText="1"/>
    </xf>
    <xf numFmtId="0" fontId="209" fillId="0" borderId="0" xfId="0" applyFont="1"/>
    <xf numFmtId="0" fontId="52" fillId="0" borderId="0" xfId="0" applyFont="1" applyAlignment="1">
      <alignment vertical="center" wrapText="1"/>
    </xf>
    <xf numFmtId="0" fontId="209" fillId="0" borderId="0" xfId="0" applyFont="1" applyAlignment="1">
      <alignment vertical="center" wrapText="1"/>
    </xf>
    <xf numFmtId="0" fontId="209" fillId="0" borderId="0" xfId="0" applyFont="1" applyAlignment="1">
      <alignment horizontal="center" vertical="center" wrapText="1"/>
    </xf>
    <xf numFmtId="0" fontId="230" fillId="0" borderId="0" xfId="0" applyFont="1" applyAlignment="1">
      <alignment wrapText="1"/>
    </xf>
    <xf numFmtId="0" fontId="213" fillId="0" borderId="0" xfId="0" applyFont="1" applyAlignment="1">
      <alignment wrapText="1"/>
    </xf>
    <xf numFmtId="0" fontId="213" fillId="0" borderId="0" xfId="0" applyFont="1" applyAlignment="1">
      <alignment horizontal="center" wrapText="1"/>
    </xf>
    <xf numFmtId="1" fontId="215" fillId="49" borderId="6" xfId="0" applyNumberFormat="1" applyFont="1" applyFill="1" applyBorder="1" applyAlignment="1">
      <alignment horizontal="center" vertical="center" wrapText="1"/>
    </xf>
    <xf numFmtId="0" fontId="64" fillId="49" borderId="6" xfId="0" applyFont="1" applyFill="1" applyBorder="1" applyAlignment="1">
      <alignment vertical="top" wrapText="1"/>
    </xf>
    <xf numFmtId="0" fontId="64" fillId="50" borderId="6" xfId="0" applyFont="1" applyFill="1" applyBorder="1" applyAlignment="1" applyProtection="1">
      <alignment horizontal="center" vertical="top" wrapText="1"/>
      <protection locked="0"/>
    </xf>
    <xf numFmtId="0" fontId="52" fillId="50" borderId="6" xfId="0" applyFont="1" applyFill="1" applyBorder="1" applyAlignment="1" applyProtection="1">
      <alignment wrapText="1"/>
      <protection locked="0"/>
    </xf>
    <xf numFmtId="0" fontId="33" fillId="0" borderId="0" xfId="0" applyFont="1" applyAlignment="1">
      <alignment vertical="center" wrapText="1"/>
    </xf>
    <xf numFmtId="0" fontId="73" fillId="0" borderId="0" xfId="2" applyFont="1" applyAlignment="1">
      <alignment horizontal="right"/>
    </xf>
    <xf numFmtId="0" fontId="18" fillId="49" borderId="6" xfId="0" applyFont="1" applyFill="1" applyBorder="1" applyAlignment="1">
      <alignment horizontal="center" vertical="center" wrapText="1"/>
    </xf>
    <xf numFmtId="0" fontId="18" fillId="49" borderId="6" xfId="0" applyFont="1" applyFill="1" applyBorder="1" applyAlignment="1">
      <alignment horizontal="left" vertical="top" wrapText="1"/>
    </xf>
    <xf numFmtId="0" fontId="14" fillId="49" borderId="6" xfId="0" applyFont="1" applyFill="1" applyBorder="1" applyAlignment="1">
      <alignment vertical="top" wrapText="1"/>
    </xf>
    <xf numFmtId="0" fontId="212" fillId="0" borderId="0" xfId="0" applyFont="1" applyAlignment="1">
      <alignment horizontal="left" vertical="center" wrapText="1"/>
    </xf>
    <xf numFmtId="0" fontId="232" fillId="0" borderId="0" xfId="2" applyFont="1" applyAlignment="1">
      <alignment horizontal="right" wrapText="1"/>
    </xf>
    <xf numFmtId="0" fontId="228" fillId="8" borderId="11" xfId="0" applyFont="1" applyFill="1" applyBorder="1" applyAlignment="1">
      <alignment horizontal="center" wrapText="1"/>
    </xf>
    <xf numFmtId="0" fontId="232" fillId="8" borderId="11" xfId="0" applyFont="1" applyFill="1" applyBorder="1" applyAlignment="1">
      <alignment horizontal="center" vertical="center" wrapText="1"/>
    </xf>
    <xf numFmtId="0" fontId="18" fillId="52" borderId="6" xfId="0" applyFont="1" applyFill="1" applyBorder="1" applyAlignment="1">
      <alignment horizontal="center" vertical="top" wrapText="1"/>
    </xf>
    <xf numFmtId="0" fontId="18" fillId="52" borderId="6" xfId="0" applyFont="1" applyFill="1" applyBorder="1" applyAlignment="1">
      <alignment horizontal="center" vertical="center" wrapText="1"/>
    </xf>
    <xf numFmtId="0" fontId="233" fillId="53" borderId="6" xfId="0" applyFont="1" applyFill="1" applyBorder="1" applyAlignment="1">
      <alignment horizontal="left" vertical="center" wrapText="1"/>
    </xf>
    <xf numFmtId="0" fontId="212" fillId="52" borderId="6" xfId="0" applyFont="1" applyFill="1" applyBorder="1" applyAlignment="1">
      <alignment horizontal="left" vertical="center" wrapText="1"/>
    </xf>
    <xf numFmtId="0" fontId="0" fillId="53" borderId="6" xfId="0" applyFill="1" applyBorder="1" applyAlignment="1">
      <alignment wrapText="1"/>
    </xf>
    <xf numFmtId="0" fontId="233" fillId="53" borderId="6" xfId="0" applyFont="1" applyFill="1" applyBorder="1" applyAlignment="1">
      <alignment horizontal="justify" vertical="center" wrapText="1"/>
    </xf>
    <xf numFmtId="0" fontId="14" fillId="52" borderId="6" xfId="0" applyFont="1" applyFill="1" applyBorder="1" applyAlignment="1">
      <alignment vertical="top" wrapText="1"/>
    </xf>
    <xf numFmtId="0" fontId="233" fillId="53" borderId="6" xfId="0" applyFont="1" applyFill="1" applyBorder="1" applyAlignment="1">
      <alignment wrapText="1"/>
    </xf>
    <xf numFmtId="0" fontId="235" fillId="8" borderId="0" xfId="10" applyFont="1" applyFill="1" applyAlignment="1">
      <alignment vertical="center" wrapText="1"/>
    </xf>
    <xf numFmtId="0" fontId="213" fillId="8" borderId="0" xfId="0" applyFont="1" applyFill="1" applyAlignment="1">
      <alignment wrapText="1"/>
    </xf>
    <xf numFmtId="0" fontId="31" fillId="0" borderId="0" xfId="0" applyFont="1" applyAlignment="1">
      <alignment vertical="center" wrapText="1"/>
    </xf>
    <xf numFmtId="0" fontId="228" fillId="54" borderId="11" xfId="0" applyFont="1" applyFill="1" applyBorder="1" applyAlignment="1">
      <alignment horizontal="center" wrapText="1"/>
    </xf>
    <xf numFmtId="0" fontId="232" fillId="54" borderId="11" xfId="0" applyFont="1" applyFill="1" applyBorder="1" applyAlignment="1">
      <alignment horizontal="right" wrapText="1"/>
    </xf>
    <xf numFmtId="0" fontId="213" fillId="54" borderId="0" xfId="0" applyFont="1" applyFill="1" applyAlignment="1">
      <alignment wrapText="1"/>
    </xf>
    <xf numFmtId="0" fontId="14" fillId="54" borderId="0" xfId="0" applyFont="1" applyFill="1"/>
    <xf numFmtId="0" fontId="210" fillId="53" borderId="6" xfId="10" applyFont="1" applyFill="1" applyBorder="1" applyAlignment="1">
      <alignment horizontal="center" vertical="center" wrapText="1"/>
    </xf>
    <xf numFmtId="0" fontId="210" fillId="5" borderId="6" xfId="10" applyFont="1" applyFill="1" applyBorder="1" applyAlignment="1">
      <alignment horizontal="center" vertical="center" wrapText="1"/>
    </xf>
    <xf numFmtId="0" fontId="211" fillId="53" borderId="6" xfId="10" applyFont="1" applyFill="1" applyBorder="1" applyAlignment="1">
      <alignment horizontal="center" wrapText="1"/>
    </xf>
    <xf numFmtId="0" fontId="211" fillId="53" borderId="6" xfId="10" applyFont="1" applyFill="1" applyBorder="1" applyAlignment="1">
      <alignment horizontal="left" wrapText="1"/>
    </xf>
    <xf numFmtId="0" fontId="211" fillId="55" borderId="6" xfId="10" applyFont="1" applyFill="1" applyBorder="1" applyAlignment="1" applyProtection="1">
      <alignment wrapText="1"/>
      <protection locked="0"/>
    </xf>
    <xf numFmtId="0" fontId="237" fillId="53" borderId="6" xfId="10" applyFont="1" applyFill="1" applyBorder="1" applyAlignment="1">
      <alignment horizontal="left" wrapText="1"/>
    </xf>
    <xf numFmtId="0" fontId="211" fillId="53" borderId="6" xfId="10" applyFont="1" applyFill="1" applyBorder="1" applyAlignment="1">
      <alignment horizontal="center" vertical="top" wrapText="1"/>
    </xf>
    <xf numFmtId="0" fontId="230" fillId="53" borderId="6" xfId="10" applyFont="1" applyFill="1" applyBorder="1" applyAlignment="1">
      <alignment horizontal="left" wrapText="1"/>
    </xf>
    <xf numFmtId="0" fontId="211" fillId="53" borderId="6" xfId="10" applyFont="1" applyFill="1" applyBorder="1" applyAlignment="1">
      <alignment horizontal="left" vertical="top" wrapText="1"/>
    </xf>
    <xf numFmtId="0" fontId="238" fillId="53" borderId="6" xfId="10" applyFont="1" applyFill="1" applyBorder="1" applyAlignment="1">
      <alignment horizontal="center" wrapText="1"/>
    </xf>
    <xf numFmtId="0" fontId="237" fillId="53" borderId="7" xfId="10" applyFont="1" applyFill="1" applyBorder="1" applyAlignment="1">
      <alignment horizontal="left" wrapText="1"/>
    </xf>
    <xf numFmtId="0" fontId="238" fillId="53" borderId="9" xfId="10" applyFont="1" applyFill="1" applyBorder="1" applyAlignment="1">
      <alignment horizontal="left" wrapText="1"/>
    </xf>
    <xf numFmtId="0" fontId="238" fillId="56" borderId="8" xfId="10" applyFont="1" applyFill="1" applyBorder="1" applyAlignment="1">
      <alignment horizontal="left" wrapText="1"/>
    </xf>
    <xf numFmtId="0" fontId="211" fillId="53" borderId="6" xfId="10" applyFont="1" applyFill="1" applyBorder="1" applyAlignment="1">
      <alignment wrapText="1"/>
    </xf>
    <xf numFmtId="0" fontId="211" fillId="53" borderId="6" xfId="10" applyFont="1" applyFill="1" applyBorder="1" applyAlignment="1">
      <alignment vertical="top" wrapText="1"/>
    </xf>
    <xf numFmtId="0" fontId="213" fillId="53" borderId="6" xfId="10" applyFont="1" applyFill="1" applyBorder="1" applyAlignment="1">
      <alignment horizontal="left" vertical="top" wrapText="1"/>
    </xf>
    <xf numFmtId="0" fontId="210" fillId="53" borderId="6" xfId="10" applyFont="1" applyFill="1" applyBorder="1" applyAlignment="1">
      <alignment horizontal="center" vertical="top" wrapText="1"/>
    </xf>
    <xf numFmtId="0" fontId="230" fillId="0" borderId="6" xfId="0" applyFont="1" applyBorder="1" applyAlignment="1">
      <alignment horizontal="left" vertical="top" wrapText="1"/>
    </xf>
    <xf numFmtId="0" fontId="213" fillId="0" borderId="0" xfId="0" applyFont="1" applyAlignment="1">
      <alignment horizontal="right" vertical="center" wrapText="1"/>
    </xf>
    <xf numFmtId="0" fontId="213" fillId="2" borderId="6" xfId="0" applyFont="1" applyFill="1" applyBorder="1" applyAlignment="1" applyProtection="1">
      <alignment horizontal="center" vertical="center" wrapText="1"/>
      <protection locked="0"/>
    </xf>
    <xf numFmtId="0" fontId="62" fillId="0" borderId="0" xfId="2" applyFont="1" applyAlignment="1">
      <alignment horizontal="right" wrapText="1"/>
    </xf>
    <xf numFmtId="0" fontId="207" fillId="3" borderId="11" xfId="0" applyFont="1" applyFill="1" applyBorder="1" applyAlignment="1">
      <alignment wrapText="1"/>
    </xf>
    <xf numFmtId="0" fontId="207" fillId="3" borderId="11" xfId="0" applyFont="1" applyFill="1" applyBorder="1" applyAlignment="1">
      <alignment horizontal="center" wrapText="1"/>
    </xf>
    <xf numFmtId="0" fontId="62" fillId="3" borderId="11" xfId="0" applyFont="1" applyFill="1" applyBorder="1" applyAlignment="1">
      <alignment horizontal="right" wrapText="1"/>
    </xf>
    <xf numFmtId="0" fontId="215" fillId="5" borderId="6" xfId="10" applyFont="1" applyFill="1" applyBorder="1" applyAlignment="1">
      <alignment wrapText="1"/>
    </xf>
    <xf numFmtId="0" fontId="215"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64" fillId="55"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52" fillId="0" borderId="0" xfId="0" applyFont="1" applyAlignment="1">
      <alignment vertical="top"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62" fillId="3" borderId="7" xfId="12" applyFont="1" applyFill="1" applyBorder="1" applyAlignment="1">
      <alignment horizontal="left" wrapText="1"/>
    </xf>
    <xf numFmtId="0" fontId="215" fillId="3" borderId="6" xfId="12" applyFont="1" applyFill="1" applyBorder="1" applyAlignment="1">
      <alignment vertical="top" wrapText="1"/>
    </xf>
    <xf numFmtId="0" fontId="215" fillId="3" borderId="6" xfId="12" applyFont="1" applyFill="1" applyBorder="1" applyAlignment="1">
      <alignment horizontal="left" vertical="top" wrapText="1"/>
    </xf>
    <xf numFmtId="0" fontId="215"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52" fillId="3" borderId="6" xfId="12" applyFont="1" applyFill="1" applyBorder="1" applyAlignment="1">
      <alignment horizontal="left" wrapText="1"/>
    </xf>
    <xf numFmtId="0" fontId="52" fillId="3" borderId="6" xfId="12" applyFont="1" applyFill="1" applyBorder="1" applyAlignment="1">
      <alignment wrapText="1"/>
    </xf>
    <xf numFmtId="0" fontId="230" fillId="0" borderId="6" xfId="12" applyFont="1" applyBorder="1" applyAlignment="1">
      <alignment vertical="top" wrapText="1"/>
    </xf>
    <xf numFmtId="0" fontId="52" fillId="0" borderId="0" xfId="12" applyFont="1" applyAlignment="1">
      <alignment wrapText="1"/>
    </xf>
    <xf numFmtId="0" fontId="11" fillId="0" borderId="0" xfId="12" applyFont="1" applyAlignment="1">
      <alignment wrapText="1"/>
    </xf>
    <xf numFmtId="0" fontId="52" fillId="2" borderId="6" xfId="12" applyFont="1" applyFill="1" applyBorder="1" applyAlignment="1" applyProtection="1">
      <alignment horizontal="left" wrapText="1"/>
      <protection locked="0"/>
    </xf>
    <xf numFmtId="0" fontId="11" fillId="0" borderId="0" xfId="12" applyFont="1" applyAlignment="1">
      <alignment horizontal="left" wrapText="1"/>
    </xf>
    <xf numFmtId="2" fontId="52" fillId="9" borderId="6" xfId="0" applyNumberFormat="1" applyFont="1" applyFill="1" applyBorder="1" applyAlignment="1">
      <alignment horizontal="left" vertical="center" wrapText="1"/>
    </xf>
    <xf numFmtId="2" fontId="52" fillId="9" borderId="6" xfId="0" applyNumberFormat="1" applyFont="1" applyFill="1" applyBorder="1" applyAlignment="1">
      <alignment horizontal="center" vertical="center" wrapText="1"/>
    </xf>
    <xf numFmtId="2" fontId="52" fillId="9" borderId="6" xfId="0" applyNumberFormat="1" applyFont="1" applyFill="1" applyBorder="1" applyAlignment="1">
      <alignment vertical="center" wrapText="1"/>
    </xf>
    <xf numFmtId="0" fontId="52" fillId="9" borderId="6" xfId="11" applyFont="1" applyFill="1" applyBorder="1" applyAlignment="1">
      <alignment horizontal="center" vertical="center" wrapText="1"/>
    </xf>
    <xf numFmtId="0" fontId="213" fillId="9" borderId="6" xfId="0" applyFont="1" applyFill="1" applyBorder="1" applyAlignment="1">
      <alignment horizontal="center" vertical="center" wrapText="1"/>
    </xf>
    <xf numFmtId="0" fontId="15" fillId="8" borderId="0" xfId="0" applyFont="1" applyFill="1" applyAlignment="1">
      <alignment horizontal="left" vertical="center" wrapText="1"/>
    </xf>
    <xf numFmtId="0" fontId="40" fillId="2" borderId="6" xfId="0" applyFont="1" applyFill="1" applyBorder="1" applyAlignment="1" applyProtection="1">
      <alignment vertical="center" wrapText="1"/>
      <protection locked="0"/>
    </xf>
    <xf numFmtId="0" fontId="7" fillId="0" borderId="0" xfId="0" applyFont="1" applyAlignment="1">
      <alignment horizontal="left" vertical="top"/>
    </xf>
    <xf numFmtId="0" fontId="52" fillId="0" borderId="6" xfId="0" applyFont="1" applyBorder="1" applyAlignment="1">
      <alignment horizontal="left" vertical="top" wrapText="1"/>
    </xf>
    <xf numFmtId="0" fontId="80" fillId="9" borderId="7" xfId="7" applyFont="1" applyFill="1" applyBorder="1" applyAlignment="1">
      <alignment horizontal="left" vertical="top" wrapText="1"/>
    </xf>
    <xf numFmtId="0" fontId="80" fillId="9" borderId="8" xfId="7" applyFont="1" applyFill="1" applyBorder="1" applyAlignment="1">
      <alignment horizontal="left" vertical="top" wrapText="1"/>
    </xf>
    <xf numFmtId="0" fontId="22" fillId="8" borderId="0" xfId="0" applyFont="1" applyFill="1" applyAlignment="1">
      <alignment horizontal="center" vertical="center"/>
    </xf>
    <xf numFmtId="0" fontId="7" fillId="0" borderId="0" xfId="0" applyFont="1" applyAlignment="1">
      <alignment horizontal="left" vertical="justify"/>
    </xf>
    <xf numFmtId="0" fontId="82" fillId="2" borderId="6" xfId="0" applyFont="1" applyFill="1" applyBorder="1" applyAlignment="1" applyProtection="1">
      <alignment horizontal="justify" vertical="center" wrapText="1"/>
      <protection locked="0"/>
    </xf>
    <xf numFmtId="0" fontId="7" fillId="0" borderId="5" xfId="0" applyFont="1" applyBorder="1" applyAlignment="1">
      <alignment horizontal="left" vertical="top"/>
    </xf>
    <xf numFmtId="0" fontId="82" fillId="2" borderId="7" xfId="0" applyFont="1" applyFill="1" applyBorder="1" applyAlignment="1" applyProtection="1">
      <alignment horizontal="justify" vertical="center" wrapText="1"/>
      <protection locked="0"/>
    </xf>
    <xf numFmtId="0" fontId="82"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22" fillId="0" borderId="0" xfId="0" applyFont="1" applyAlignment="1">
      <alignment horizontal="center" vertical="center"/>
    </xf>
    <xf numFmtId="0" fontId="23" fillId="0" borderId="0" xfId="0" applyFont="1" applyAlignment="1">
      <alignment horizontal="center" vertical="top" wrapText="1"/>
    </xf>
    <xf numFmtId="0" fontId="19" fillId="0" borderId="0" xfId="0" applyFont="1" applyAlignment="1">
      <alignment horizontal="center" vertical="center"/>
    </xf>
    <xf numFmtId="0" fontId="20" fillId="0" borderId="0" xfId="0" applyFont="1" applyAlignment="1">
      <alignment horizontal="center" vertical="center"/>
    </xf>
    <xf numFmtId="0" fontId="91" fillId="0" borderId="0" xfId="0" applyFont="1" applyAlignment="1">
      <alignment horizontal="center" vertical="top" wrapText="1"/>
    </xf>
    <xf numFmtId="0" fontId="111"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center"/>
    </xf>
    <xf numFmtId="0" fontId="163" fillId="0" borderId="0" xfId="0" applyFont="1" applyAlignment="1">
      <alignment horizontal="justify" vertical="center" wrapText="1"/>
    </xf>
    <xf numFmtId="0" fontId="163" fillId="0" borderId="0" xfId="0" applyFont="1" applyAlignment="1">
      <alignment vertical="top" wrapText="1"/>
    </xf>
    <xf numFmtId="0" fontId="153" fillId="0" borderId="0" xfId="1" applyFont="1" applyAlignment="1">
      <alignment horizontal="justify" vertical="center" wrapText="1"/>
    </xf>
    <xf numFmtId="0" fontId="186" fillId="0" borderId="0" xfId="1" applyFont="1" applyAlignment="1">
      <alignment horizontal="justify" vertical="top" wrapText="1"/>
    </xf>
    <xf numFmtId="0" fontId="7" fillId="0" borderId="0" xfId="1" applyFont="1" applyAlignment="1">
      <alignment horizontal="justify" vertical="center" wrapText="1"/>
    </xf>
    <xf numFmtId="0" fontId="153" fillId="8" borderId="0" xfId="1" applyFont="1" applyFill="1" applyAlignment="1">
      <alignment horizontal="justify" vertical="top" wrapText="1"/>
    </xf>
    <xf numFmtId="0" fontId="153" fillId="8" borderId="0" xfId="1" applyFont="1" applyFill="1" applyAlignment="1">
      <alignment horizontal="left" vertical="top" wrapText="1"/>
    </xf>
    <xf numFmtId="0" fontId="153" fillId="0" borderId="0" xfId="1" applyFont="1" applyAlignment="1">
      <alignment horizontal="justify" vertical="top" wrapText="1"/>
    </xf>
    <xf numFmtId="0" fontId="7" fillId="8" borderId="0" xfId="1" applyFont="1" applyFill="1" applyAlignment="1">
      <alignment horizontal="justify" vertical="top" wrapText="1"/>
    </xf>
    <xf numFmtId="0" fontId="156" fillId="2" borderId="7" xfId="1" applyFont="1" applyFill="1" applyBorder="1" applyAlignment="1" applyProtection="1">
      <alignment horizontal="left" vertical="top" wrapText="1"/>
      <protection locked="0"/>
    </xf>
    <xf numFmtId="0" fontId="156" fillId="2" borderId="9" xfId="1" applyFont="1" applyFill="1" applyBorder="1" applyAlignment="1" applyProtection="1">
      <alignment horizontal="left" vertical="top" wrapText="1"/>
      <protection locked="0"/>
    </xf>
    <xf numFmtId="0" fontId="156" fillId="2" borderId="8" xfId="1" applyFont="1" applyFill="1" applyBorder="1" applyAlignment="1" applyProtection="1">
      <alignment horizontal="left" vertical="top" wrapText="1"/>
      <protection locked="0"/>
    </xf>
    <xf numFmtId="0" fontId="153" fillId="8" borderId="0" xfId="1" applyFont="1" applyFill="1" applyAlignment="1">
      <alignment horizontal="justify" vertical="center" wrapText="1"/>
    </xf>
    <xf numFmtId="0" fontId="155" fillId="8" borderId="6" xfId="1" applyFont="1" applyFill="1" applyBorder="1" applyAlignment="1">
      <alignment horizontal="left" vertical="center" wrapText="1"/>
    </xf>
    <xf numFmtId="0" fontId="7" fillId="0" borderId="0" xfId="1" applyFont="1" applyAlignment="1">
      <alignment horizontal="justify" vertical="top" wrapText="1"/>
    </xf>
    <xf numFmtId="0" fontId="157" fillId="10" borderId="7" xfId="1" applyFont="1" applyFill="1" applyBorder="1" applyAlignment="1" applyProtection="1">
      <alignment horizontal="justify" vertical="top" wrapText="1"/>
      <protection locked="0"/>
    </xf>
    <xf numFmtId="0" fontId="157" fillId="10" borderId="9" xfId="1" applyFont="1" applyFill="1" applyBorder="1" applyAlignment="1" applyProtection="1">
      <alignment horizontal="justify" vertical="top" wrapText="1"/>
      <protection locked="0"/>
    </xf>
    <xf numFmtId="0" fontId="157" fillId="10" borderId="8" xfId="1" applyFont="1" applyFill="1" applyBorder="1" applyAlignment="1" applyProtection="1">
      <alignment horizontal="justify" vertical="top" wrapText="1"/>
      <protection locked="0"/>
    </xf>
    <xf numFmtId="0" fontId="11" fillId="0" borderId="9" xfId="7" applyFont="1" applyBorder="1" applyAlignment="1">
      <alignment horizontal="left" vertical="top"/>
    </xf>
    <xf numFmtId="0" fontId="52" fillId="0" borderId="9" xfId="7" applyFont="1" applyBorder="1" applyAlignment="1">
      <alignment horizontal="left" vertical="top"/>
    </xf>
    <xf numFmtId="0" fontId="7" fillId="0" borderId="0" xfId="1" applyFont="1" applyAlignment="1">
      <alignment horizontal="left" vertical="center" wrapText="1"/>
    </xf>
    <xf numFmtId="0" fontId="153" fillId="0" borderId="0" xfId="1" applyFont="1" applyAlignment="1">
      <alignment horizontal="left" vertical="center" wrapText="1"/>
    </xf>
    <xf numFmtId="0" fontId="7" fillId="0" borderId="6" xfId="1" applyFont="1" applyBorder="1" applyAlignment="1">
      <alignment horizontal="center" vertical="center" wrapText="1"/>
    </xf>
    <xf numFmtId="0" fontId="156" fillId="2" borderId="6" xfId="1" applyFont="1" applyFill="1" applyBorder="1" applyAlignment="1" applyProtection="1">
      <alignment horizontal="justify" vertical="center" wrapText="1"/>
      <protection locked="0"/>
    </xf>
    <xf numFmtId="0" fontId="153" fillId="0" borderId="0" xfId="1" applyFont="1" applyAlignment="1">
      <alignment horizontal="justify" vertical="center"/>
    </xf>
    <xf numFmtId="0" fontId="78" fillId="5" borderId="2" xfId="0" applyFont="1" applyFill="1" applyBorder="1" applyAlignment="1">
      <alignment horizontal="justify" vertical="center" wrapText="1"/>
    </xf>
    <xf numFmtId="0" fontId="78" fillId="5" borderId="3" xfId="0" applyFont="1" applyFill="1" applyBorder="1" applyAlignment="1">
      <alignment horizontal="justify" vertical="center" wrapText="1"/>
    </xf>
    <xf numFmtId="0" fontId="78"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79" fillId="0" borderId="0" xfId="0" applyFont="1" applyAlignment="1">
      <alignment horizontal="center" vertical="center" wrapText="1"/>
    </xf>
    <xf numFmtId="0" fontId="6" fillId="0" borderId="0" xfId="0" applyFont="1" applyAlignment="1">
      <alignment horizontal="center" vertical="center" wrapText="1"/>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19" fillId="0" borderId="0" xfId="0" applyFont="1" applyAlignment="1">
      <alignment horizontal="center" vertical="center" wrapText="1"/>
    </xf>
    <xf numFmtId="0" fontId="46" fillId="0" borderId="0" xfId="0" applyFont="1" applyAlignment="1">
      <alignment horizontal="center" vertical="center"/>
    </xf>
    <xf numFmtId="0" fontId="24" fillId="0" borderId="0" xfId="0" applyFont="1" applyAlignment="1">
      <alignment horizontal="left" vertical="center" wrapText="1"/>
    </xf>
    <xf numFmtId="0" fontId="46" fillId="0" borderId="0" xfId="0" applyFont="1" applyAlignment="1">
      <alignment horizontal="center" vertical="center" wrapText="1"/>
    </xf>
    <xf numFmtId="0" fontId="27" fillId="8" borderId="0" xfId="7" applyFont="1" applyFill="1" applyAlignment="1">
      <alignment horizontal="left" vertical="top" wrapText="1"/>
    </xf>
    <xf numFmtId="0" fontId="27" fillId="8" borderId="0" xfId="7" applyFont="1" applyFill="1" applyAlignment="1">
      <alignment horizontal="left" vertical="top"/>
    </xf>
    <xf numFmtId="0" fontId="18"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1" fillId="2" borderId="7" xfId="7" applyFont="1" applyFill="1" applyBorder="1" applyAlignment="1" applyProtection="1">
      <alignment horizontal="left" vertical="top" wrapText="1"/>
      <protection locked="0"/>
    </xf>
    <xf numFmtId="0" fontId="31" fillId="2" borderId="9" xfId="7" applyFont="1" applyFill="1" applyBorder="1" applyAlignment="1" applyProtection="1">
      <alignment horizontal="left" vertical="top" wrapText="1"/>
      <protection locked="0"/>
    </xf>
    <xf numFmtId="0" fontId="31" fillId="2" borderId="8" xfId="7" applyFont="1" applyFill="1" applyBorder="1" applyAlignment="1" applyProtection="1">
      <alignment horizontal="left" vertical="top" wrapText="1"/>
      <protection locked="0"/>
    </xf>
    <xf numFmtId="0" fontId="35" fillId="8" borderId="0" xfId="0" applyFont="1" applyFill="1" applyAlignment="1">
      <alignment horizontal="justify" vertical="top" wrapText="1"/>
    </xf>
    <xf numFmtId="0" fontId="18"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0" fillId="2" borderId="6" xfId="0" applyFont="1" applyFill="1" applyBorder="1" applyAlignment="1" applyProtection="1">
      <alignment horizontal="center" vertical="top" wrapText="1"/>
      <protection locked="0"/>
    </xf>
    <xf numFmtId="0" fontId="40" fillId="0" borderId="15" xfId="0" applyFont="1" applyBorder="1" applyAlignment="1">
      <alignment horizontal="left" vertical="top" wrapText="1"/>
    </xf>
    <xf numFmtId="0" fontId="40"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43" fillId="8" borderId="0" xfId="0" applyFont="1" applyFill="1" applyAlignment="1">
      <alignment horizontal="left" vertical="top" wrapText="1"/>
    </xf>
    <xf numFmtId="0" fontId="43" fillId="8" borderId="0" xfId="0" applyFont="1" applyFill="1" applyAlignment="1">
      <alignment horizontal="left" vertical="top"/>
    </xf>
    <xf numFmtId="0" fontId="33" fillId="0" borderId="0" xfId="0" applyFont="1" applyAlignment="1">
      <alignment horizontal="center"/>
    </xf>
    <xf numFmtId="0" fontId="29" fillId="0" borderId="0" xfId="0" applyFont="1" applyAlignment="1">
      <alignment horizontal="center" vertical="center" wrapText="1"/>
    </xf>
    <xf numFmtId="0" fontId="95" fillId="0" borderId="0" xfId="0" applyFont="1" applyAlignment="1">
      <alignment horizontal="left" vertical="top" wrapText="1"/>
    </xf>
    <xf numFmtId="0" fontId="42" fillId="0" borderId="0" xfId="0" applyFont="1" applyAlignment="1">
      <alignment horizontal="center" vertical="top" wrapText="1"/>
    </xf>
    <xf numFmtId="0" fontId="35" fillId="0" borderId="0" xfId="0" applyFont="1" applyAlignment="1">
      <alignment horizontal="left" vertical="justify"/>
    </xf>
    <xf numFmtId="0" fontId="35" fillId="0" borderId="0" xfId="0" applyFont="1" applyAlignment="1">
      <alignment horizontal="center" vertical="center"/>
    </xf>
    <xf numFmtId="0" fontId="35" fillId="0" borderId="11" xfId="0" applyFont="1" applyBorder="1" applyAlignment="1">
      <alignment horizontal="left" vertical="top" wrapText="1"/>
    </xf>
    <xf numFmtId="0" fontId="40" fillId="0" borderId="13" xfId="0" applyFont="1" applyBorder="1" applyAlignment="1">
      <alignment horizontal="left" vertical="top" wrapText="1"/>
    </xf>
    <xf numFmtId="0" fontId="17" fillId="0" borderId="11" xfId="0" applyFont="1" applyBorder="1" applyAlignment="1">
      <alignment horizontal="left" vertical="center" wrapText="1"/>
    </xf>
    <xf numFmtId="0" fontId="35" fillId="0" borderId="0" xfId="0" applyFont="1" applyAlignment="1">
      <alignment horizontal="left" vertical="top" wrapText="1"/>
    </xf>
    <xf numFmtId="0" fontId="17" fillId="0" borderId="0" xfId="0" applyFont="1" applyAlignment="1">
      <alignment horizontal="left" vertical="center" wrapText="1"/>
    </xf>
    <xf numFmtId="0" fontId="18" fillId="2" borderId="6" xfId="0" applyFont="1" applyFill="1" applyBorder="1" applyAlignment="1" applyProtection="1">
      <alignment horizontal="center" vertical="center" wrapText="1"/>
      <protection locked="0"/>
    </xf>
    <xf numFmtId="0" fontId="191" fillId="3" borderId="18" xfId="0" applyFont="1" applyFill="1" applyBorder="1" applyAlignment="1" applyProtection="1">
      <alignment horizontal="center" vertical="center" wrapText="1"/>
      <protection locked="0"/>
    </xf>
    <xf numFmtId="0" fontId="191" fillId="3" borderId="10" xfId="0" applyFont="1" applyFill="1" applyBorder="1" applyAlignment="1" applyProtection="1">
      <alignment horizontal="center" vertical="center" wrapText="1"/>
      <protection locked="0"/>
    </xf>
    <xf numFmtId="0" fontId="191" fillId="3" borderId="19" xfId="0" applyFont="1" applyFill="1" applyBorder="1" applyAlignment="1" applyProtection="1">
      <alignment horizontal="center" vertical="center" wrapText="1"/>
      <protection locked="0"/>
    </xf>
    <xf numFmtId="0" fontId="191" fillId="3" borderId="17" xfId="0" applyFont="1" applyFill="1" applyBorder="1" applyAlignment="1" applyProtection="1">
      <alignment horizontal="center" vertical="center" wrapText="1"/>
      <protection locked="0"/>
    </xf>
    <xf numFmtId="0" fontId="191" fillId="3" borderId="0" xfId="0" applyFont="1" applyFill="1" applyAlignment="1" applyProtection="1">
      <alignment horizontal="center" vertical="center" wrapText="1"/>
      <protection locked="0"/>
    </xf>
    <xf numFmtId="0" fontId="191" fillId="3" borderId="5" xfId="0" applyFont="1" applyFill="1" applyBorder="1" applyAlignment="1" applyProtection="1">
      <alignment horizontal="center" vertical="center" wrapText="1"/>
      <protection locked="0"/>
    </xf>
    <xf numFmtId="0" fontId="191" fillId="3" borderId="20" xfId="0" applyFont="1" applyFill="1" applyBorder="1" applyAlignment="1" applyProtection="1">
      <alignment horizontal="center" vertical="center" wrapText="1"/>
      <protection locked="0"/>
    </xf>
    <xf numFmtId="0" fontId="191" fillId="3" borderId="11" xfId="0" applyFont="1" applyFill="1" applyBorder="1" applyAlignment="1" applyProtection="1">
      <alignment horizontal="center" vertical="center" wrapText="1"/>
      <protection locked="0"/>
    </xf>
    <xf numFmtId="0" fontId="191" fillId="3" borderId="13" xfId="0" applyFont="1" applyFill="1" applyBorder="1" applyAlignment="1" applyProtection="1">
      <alignment horizontal="center" vertical="center" wrapText="1"/>
      <protection locked="0"/>
    </xf>
    <xf numFmtId="0" fontId="36" fillId="3" borderId="12" xfId="0" applyFont="1" applyFill="1" applyBorder="1" applyAlignment="1">
      <alignment horizontal="center" vertical="center" wrapText="1"/>
    </xf>
    <xf numFmtId="0" fontId="36" fillId="3" borderId="16" xfId="0" applyFont="1" applyFill="1" applyBorder="1" applyAlignment="1">
      <alignment horizontal="center" vertical="center" wrapText="1"/>
    </xf>
    <xf numFmtId="0" fontId="40" fillId="0" borderId="0" xfId="0" applyFont="1" applyAlignment="1">
      <alignment horizontal="left" vertical="center" wrapText="1"/>
    </xf>
    <xf numFmtId="0" fontId="43" fillId="8" borderId="0" xfId="0" applyFont="1" applyFill="1" applyAlignment="1">
      <alignment horizontal="left" vertical="center" wrapText="1"/>
    </xf>
    <xf numFmtId="0" fontId="35" fillId="0" borderId="0" xfId="0" applyFont="1" applyAlignment="1">
      <alignment horizontal="left" vertical="center"/>
    </xf>
    <xf numFmtId="0" fontId="35" fillId="0" borderId="17" xfId="0" applyFont="1" applyBorder="1" applyAlignment="1">
      <alignment horizontal="left" vertical="top" wrapText="1"/>
    </xf>
    <xf numFmtId="0" fontId="90" fillId="0" borderId="0" xfId="0" applyFont="1" applyAlignment="1">
      <alignment horizontal="center" vertical="center"/>
    </xf>
    <xf numFmtId="0" fontId="86" fillId="0" borderId="0" xfId="0" applyFont="1" applyAlignment="1">
      <alignment horizontal="center"/>
    </xf>
    <xf numFmtId="0" fontId="46" fillId="0" borderId="0" xfId="0" applyFont="1" applyAlignment="1">
      <alignment horizontal="center"/>
    </xf>
    <xf numFmtId="0" fontId="24" fillId="0" borderId="0" xfId="0" applyFont="1" applyAlignment="1">
      <alignment horizontal="left" vertical="top" wrapText="1"/>
    </xf>
    <xf numFmtId="0" fontId="46" fillId="0" borderId="0" xfId="0" applyFont="1" applyAlignment="1">
      <alignment horizontal="center" vertical="top" wrapText="1"/>
    </xf>
    <xf numFmtId="0" fontId="82" fillId="5" borderId="6" xfId="0" applyFont="1" applyFill="1" applyBorder="1" applyAlignment="1">
      <alignment horizontal="left" vertical="center" wrapText="1"/>
    </xf>
    <xf numFmtId="0" fontId="82" fillId="5" borderId="7" xfId="0" applyFont="1" applyFill="1" applyBorder="1" applyAlignment="1">
      <alignment horizontal="left" vertical="center" wrapText="1"/>
    </xf>
    <xf numFmtId="0" fontId="82" fillId="5" borderId="8" xfId="0" applyFont="1" applyFill="1" applyBorder="1" applyAlignment="1">
      <alignment horizontal="left" vertical="center" wrapText="1"/>
    </xf>
    <xf numFmtId="0" fontId="40" fillId="0" borderId="0" xfId="0" applyFont="1" applyAlignment="1">
      <alignment horizontal="left" vertical="top" wrapText="1"/>
    </xf>
    <xf numFmtId="0" fontId="35" fillId="5" borderId="12"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35" fillId="5" borderId="6" xfId="0" applyFont="1" applyFill="1" applyBorder="1" applyAlignment="1">
      <alignment horizontal="center" vertical="center" wrapText="1"/>
    </xf>
    <xf numFmtId="0" fontId="60" fillId="5" borderId="7"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60" fillId="5" borderId="8" xfId="0" applyFont="1" applyFill="1" applyBorder="1" applyAlignment="1">
      <alignment horizontal="center" vertical="center" wrapText="1"/>
    </xf>
    <xf numFmtId="0" fontId="43" fillId="8" borderId="0" xfId="0" applyFont="1" applyFill="1" applyAlignment="1">
      <alignment horizontal="left" wrapText="1"/>
    </xf>
    <xf numFmtId="0" fontId="42" fillId="0" borderId="0" xfId="0" applyFont="1" applyAlignment="1">
      <alignment horizontal="center" wrapText="1"/>
    </xf>
    <xf numFmtId="0" fontId="42" fillId="0" borderId="0" xfId="0" applyFont="1" applyAlignment="1">
      <alignment horizontal="center" vertical="top"/>
    </xf>
    <xf numFmtId="0" fontId="40" fillId="0" borderId="0" xfId="0" applyFont="1" applyAlignment="1">
      <alignment horizontal="center" vertical="center"/>
    </xf>
    <xf numFmtId="0" fontId="92" fillId="0" borderId="0" xfId="0" applyFont="1" applyAlignment="1">
      <alignment horizontal="center" vertical="center" wrapText="1"/>
    </xf>
    <xf numFmtId="0" fontId="79" fillId="0" borderId="0" xfId="0" applyFont="1" applyAlignment="1">
      <alignment horizontal="left" vertical="top" wrapText="1"/>
    </xf>
    <xf numFmtId="0" fontId="33" fillId="8" borderId="0" xfId="0" applyFont="1" applyFill="1" applyAlignment="1">
      <alignment horizontal="left" vertical="center" wrapText="1"/>
    </xf>
    <xf numFmtId="0" fontId="40" fillId="8" borderId="0" xfId="0" applyFont="1" applyFill="1" applyAlignment="1">
      <alignment horizontal="left" vertical="center" wrapText="1"/>
    </xf>
    <xf numFmtId="0" fontId="76" fillId="8" borderId="0" xfId="0" applyFont="1" applyFill="1" applyAlignment="1">
      <alignment horizontal="center" vertical="center"/>
    </xf>
    <xf numFmtId="0" fontId="15" fillId="8" borderId="0" xfId="0" applyFont="1" applyFill="1" applyAlignment="1">
      <alignment horizontal="center" vertical="center" wrapText="1"/>
    </xf>
    <xf numFmtId="0" fontId="29" fillId="0" borderId="0" xfId="0" applyFont="1" applyAlignment="1">
      <alignment horizontal="left" vertical="center" wrapText="1"/>
    </xf>
    <xf numFmtId="0" fontId="40" fillId="2" borderId="6" xfId="0" applyFont="1" applyFill="1" applyBorder="1" applyAlignment="1" applyProtection="1">
      <alignment horizontal="center" vertical="center" wrapText="1"/>
      <protection locked="0"/>
    </xf>
    <xf numFmtId="0" fontId="11" fillId="9" borderId="12" xfId="0" applyFont="1" applyFill="1" applyBorder="1" applyAlignment="1">
      <alignment horizontal="center" vertical="center"/>
    </xf>
    <xf numFmtId="0" fontId="11" fillId="9" borderId="16" xfId="0" applyFont="1" applyFill="1" applyBorder="1" applyAlignment="1">
      <alignment horizontal="center" vertical="center"/>
    </xf>
    <xf numFmtId="0" fontId="11" fillId="9" borderId="12" xfId="0" applyFont="1" applyFill="1" applyBorder="1" applyAlignment="1">
      <alignment horizontal="center" vertical="center" wrapText="1"/>
    </xf>
    <xf numFmtId="0" fontId="11" fillId="9" borderId="16" xfId="0" applyFont="1" applyFill="1" applyBorder="1" applyAlignment="1">
      <alignment horizontal="center" vertical="center" wrapText="1"/>
    </xf>
    <xf numFmtId="1" fontId="11" fillId="9" borderId="12" xfId="0" applyNumberFormat="1" applyFont="1" applyFill="1" applyBorder="1" applyAlignment="1">
      <alignment horizontal="center" vertical="center" wrapText="1"/>
    </xf>
    <xf numFmtId="1" fontId="11" fillId="9" borderId="16" xfId="0" applyNumberFormat="1" applyFont="1" applyFill="1" applyBorder="1" applyAlignment="1">
      <alignment horizontal="center" vertical="center" wrapText="1"/>
    </xf>
    <xf numFmtId="0" fontId="151" fillId="0" borderId="0" xfId="0" applyFont="1" applyAlignment="1">
      <alignment horizontal="center" vertical="center"/>
    </xf>
    <xf numFmtId="0" fontId="83" fillId="0" borderId="0" xfId="0" applyFont="1" applyAlignment="1">
      <alignment horizontal="center" vertical="center" wrapText="1"/>
    </xf>
    <xf numFmtId="0" fontId="46" fillId="8" borderId="0" xfId="0" applyFont="1" applyFill="1" applyAlignment="1">
      <alignment horizontal="center" vertical="center" wrapText="1"/>
    </xf>
    <xf numFmtId="0" fontId="46" fillId="8" borderId="0" xfId="0" applyFont="1" applyFill="1" applyAlignment="1">
      <alignment horizontal="center" vertical="center"/>
    </xf>
    <xf numFmtId="0" fontId="167" fillId="8" borderId="0" xfId="0" applyFont="1" applyFill="1" applyAlignment="1">
      <alignment horizontal="center" vertical="center" wrapText="1"/>
    </xf>
    <xf numFmtId="0" fontId="80" fillId="2" borderId="6" xfId="7" applyFont="1" applyFill="1" applyBorder="1" applyAlignment="1" applyProtection="1">
      <alignment horizontal="center" vertical="center" wrapText="1"/>
      <protection locked="0"/>
    </xf>
    <xf numFmtId="0" fontId="93" fillId="8" borderId="0" xfId="0" applyFont="1" applyFill="1" applyAlignment="1">
      <alignment horizontal="left" vertical="center" wrapText="1"/>
    </xf>
    <xf numFmtId="0" fontId="165" fillId="0" borderId="0" xfId="0" applyFont="1" applyAlignment="1">
      <alignment horizontal="left" vertical="center" wrapText="1"/>
    </xf>
    <xf numFmtId="0" fontId="15" fillId="8" borderId="0" xfId="0" applyFont="1" applyFill="1" applyAlignment="1">
      <alignment horizontal="left" vertical="center" wrapText="1"/>
    </xf>
    <xf numFmtId="0" fontId="52" fillId="9" borderId="6" xfId="0" applyFont="1" applyFill="1" applyBorder="1" applyAlignment="1">
      <alignment horizontal="center" vertical="center" wrapText="1"/>
    </xf>
    <xf numFmtId="0" fontId="52" fillId="9" borderId="12" xfId="0" applyFont="1" applyFill="1" applyBorder="1" applyAlignment="1">
      <alignment horizontal="center" vertical="center" wrapText="1"/>
    </xf>
    <xf numFmtId="0" fontId="52" fillId="9" borderId="24" xfId="0" applyFont="1" applyFill="1" applyBorder="1" applyAlignment="1">
      <alignment horizontal="center" vertical="center" wrapText="1"/>
    </xf>
    <xf numFmtId="0" fontId="52" fillId="9" borderId="1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93" fillId="8" borderId="5" xfId="0" applyFont="1" applyFill="1" applyBorder="1" applyAlignment="1">
      <alignment horizontal="left" vertical="center" wrapText="1"/>
    </xf>
    <xf numFmtId="0" fontId="95" fillId="8" borderId="0" xfId="0" applyFont="1" applyFill="1" applyAlignment="1">
      <alignment horizontal="justify" vertical="center" wrapText="1"/>
    </xf>
    <xf numFmtId="0" fontId="145" fillId="0" borderId="6" xfId="0" applyFont="1" applyBorder="1" applyAlignment="1">
      <alignment horizontal="left" vertical="center"/>
    </xf>
    <xf numFmtId="0" fontId="169" fillId="0" borderId="0" xfId="4" applyFont="1" applyAlignment="1">
      <alignment horizontal="center" vertical="center" wrapText="1"/>
    </xf>
    <xf numFmtId="0" fontId="170" fillId="8" borderId="0" xfId="0" applyFont="1" applyFill="1" applyAlignment="1">
      <alignment horizontal="left" vertical="center" wrapText="1"/>
    </xf>
    <xf numFmtId="0" fontId="144" fillId="0" borderId="0" xfId="86" applyFont="1" applyAlignment="1">
      <alignment horizontal="left" vertical="top" wrapText="1"/>
    </xf>
    <xf numFmtId="0" fontId="141" fillId="0" borderId="0" xfId="0" applyFont="1" applyAlignment="1">
      <alignment horizontal="left" vertical="center" wrapText="1"/>
    </xf>
    <xf numFmtId="0" fontId="172" fillId="0" borderId="0" xfId="0" applyFont="1" applyAlignment="1">
      <alignment horizontal="center" vertical="top" wrapText="1"/>
    </xf>
    <xf numFmtId="0" fontId="69" fillId="0" borderId="0" xfId="0" applyFont="1" applyAlignment="1">
      <alignment horizontal="left" vertical="center" wrapText="1"/>
    </xf>
    <xf numFmtId="0" fontId="69" fillId="9" borderId="12" xfId="19" applyFont="1" applyFill="1" applyBorder="1" applyAlignment="1">
      <alignment horizontal="center" vertical="center" wrapText="1"/>
    </xf>
    <xf numFmtId="0" fontId="69" fillId="9" borderId="16" xfId="19" applyFont="1" applyFill="1" applyBorder="1" applyAlignment="1">
      <alignment horizontal="center" vertical="center" wrapText="1"/>
    </xf>
    <xf numFmtId="0" fontId="69" fillId="9" borderId="12" xfId="19" applyFont="1" applyFill="1" applyBorder="1" applyAlignment="1">
      <alignment horizontal="center" vertical="center"/>
    </xf>
    <xf numFmtId="0" fontId="69" fillId="9" borderId="16" xfId="19" applyFont="1" applyFill="1" applyBorder="1" applyAlignment="1">
      <alignment horizontal="center" vertical="center"/>
    </xf>
    <xf numFmtId="0" fontId="70" fillId="0" borderId="0" xfId="0" applyFont="1" applyAlignment="1">
      <alignment horizontal="center" vertical="center"/>
    </xf>
    <xf numFmtId="0" fontId="172" fillId="0" borderId="0" xfId="0" applyFont="1" applyAlignment="1">
      <alignment horizontal="center" vertical="center" wrapText="1"/>
    </xf>
    <xf numFmtId="0" fontId="42" fillId="0" borderId="0" xfId="0" applyFont="1" applyAlignment="1">
      <alignment horizontal="center" vertical="center"/>
    </xf>
    <xf numFmtId="0" fontId="95" fillId="0" borderId="0" xfId="0" applyFont="1" applyAlignment="1">
      <alignment horizontal="left" vertical="center" wrapText="1"/>
    </xf>
    <xf numFmtId="0" fontId="40" fillId="0" borderId="0" xfId="7" applyFont="1" applyAlignment="1">
      <alignment horizontal="left" vertical="center" wrapText="1"/>
    </xf>
    <xf numFmtId="0" fontId="88" fillId="2" borderId="6" xfId="0" applyFont="1" applyFill="1" applyBorder="1" applyAlignment="1" applyProtection="1">
      <alignment horizontal="center" vertical="justify"/>
      <protection locked="0"/>
    </xf>
    <xf numFmtId="0" fontId="40" fillId="0" borderId="0" xfId="0" applyFont="1" applyAlignment="1">
      <alignment horizontal="justify" vertical="top" wrapText="1"/>
    </xf>
    <xf numFmtId="0" fontId="40" fillId="0" borderId="0" xfId="0" applyFont="1" applyAlignment="1">
      <alignment horizontal="justify" vertical="top"/>
    </xf>
    <xf numFmtId="0" fontId="96" fillId="0" borderId="0" xfId="0" applyFont="1" applyAlignment="1">
      <alignment vertical="top" wrapText="1"/>
    </xf>
    <xf numFmtId="0" fontId="40" fillId="0" borderId="5" xfId="0" applyFont="1" applyBorder="1" applyAlignment="1">
      <alignment horizontal="left" vertical="top" wrapText="1"/>
    </xf>
    <xf numFmtId="0" fontId="88" fillId="2" borderId="7" xfId="0" applyFont="1" applyFill="1" applyBorder="1" applyAlignment="1" applyProtection="1">
      <alignment horizontal="center" wrapText="1"/>
      <protection locked="0"/>
    </xf>
    <xf numFmtId="0" fontId="88" fillId="2" borderId="8" xfId="0" applyFont="1" applyFill="1" applyBorder="1" applyAlignment="1" applyProtection="1">
      <alignment horizontal="center" wrapText="1"/>
      <protection locked="0"/>
    </xf>
    <xf numFmtId="0" fontId="18" fillId="0" borderId="0" xfId="0" applyFont="1" applyAlignment="1">
      <alignment horizontal="left" vertical="center" wrapText="1"/>
    </xf>
    <xf numFmtId="0" fontId="33" fillId="0" borderId="0" xfId="0" applyFont="1"/>
    <xf numFmtId="0" fontId="40" fillId="0" borderId="0" xfId="0" applyFont="1"/>
    <xf numFmtId="0" fontId="82" fillId="0" borderId="0" xfId="0" applyFont="1" applyAlignment="1">
      <alignment horizontal="left" vertical="center" wrapText="1"/>
    </xf>
    <xf numFmtId="0" fontId="98" fillId="0" borderId="0" xfId="0" applyFont="1" applyAlignment="1">
      <alignment horizontal="center" vertical="center"/>
    </xf>
    <xf numFmtId="0" fontId="167" fillId="0" borderId="0" xfId="0" applyFont="1" applyAlignment="1">
      <alignment horizontal="left" vertical="top" wrapText="1"/>
    </xf>
    <xf numFmtId="0" fontId="99" fillId="0" borderId="0" xfId="0" applyFont="1" applyAlignment="1">
      <alignment vertical="center"/>
    </xf>
    <xf numFmtId="0" fontId="40" fillId="0" borderId="0" xfId="0" applyFont="1" applyAlignment="1">
      <alignment vertical="center"/>
    </xf>
    <xf numFmtId="0" fontId="40" fillId="0" borderId="6" xfId="0" applyFont="1" applyBorder="1" applyAlignment="1">
      <alignment horizontal="left" vertical="center" wrapText="1"/>
    </xf>
    <xf numFmtId="0" fontId="40" fillId="2" borderId="6" xfId="0" applyFont="1" applyFill="1" applyBorder="1" applyAlignment="1" applyProtection="1">
      <alignment horizontal="center" vertical="top"/>
      <protection locked="0"/>
    </xf>
    <xf numFmtId="0" fontId="88" fillId="2" borderId="6" xfId="0" applyFont="1" applyFill="1" applyBorder="1" applyAlignment="1" applyProtection="1">
      <alignment horizontal="center" wrapText="1"/>
      <protection locked="0"/>
    </xf>
    <xf numFmtId="0" fontId="185" fillId="0" borderId="0" xfId="0" applyFont="1" applyAlignment="1">
      <alignment horizontal="left" vertical="top" wrapText="1"/>
    </xf>
    <xf numFmtId="0" fontId="88" fillId="2" borderId="2" xfId="0" applyFont="1" applyFill="1" applyBorder="1" applyAlignment="1" applyProtection="1">
      <alignment horizontal="left" vertical="top" wrapText="1"/>
      <protection locked="0"/>
    </xf>
    <xf numFmtId="0" fontId="88" fillId="2" borderId="4" xfId="0" applyFont="1" applyFill="1" applyBorder="1" applyAlignment="1" applyProtection="1">
      <alignment horizontal="left" vertical="top" wrapText="1"/>
      <protection locked="0"/>
    </xf>
    <xf numFmtId="0" fontId="35" fillId="0" borderId="11" xfId="0" applyFont="1" applyBorder="1" applyAlignment="1">
      <alignment horizontal="left"/>
    </xf>
    <xf numFmtId="0" fontId="101" fillId="0" borderId="0" xfId="0" applyFont="1" applyAlignment="1">
      <alignment horizontal="center" vertical="center" wrapText="1"/>
    </xf>
    <xf numFmtId="0" fontId="65" fillId="0" borderId="0" xfId="0" applyFont="1" applyAlignment="1">
      <alignment horizontal="center" vertical="center" wrapText="1"/>
    </xf>
    <xf numFmtId="0" fontId="33" fillId="0" borderId="0" xfId="0" applyFont="1" applyAlignment="1">
      <alignment horizontal="center" vertical="center" wrapText="1"/>
    </xf>
    <xf numFmtId="0" fontId="86" fillId="0" borderId="0" xfId="0" applyFont="1" applyAlignment="1">
      <alignment horizontal="center" vertical="center" wrapText="1"/>
    </xf>
    <xf numFmtId="0" fontId="32" fillId="5" borderId="7"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2" fillId="5" borderId="8" xfId="0" applyFont="1" applyFill="1" applyBorder="1" applyAlignment="1">
      <alignment horizontal="center" vertical="center" wrapText="1"/>
    </xf>
    <xf numFmtId="0" fontId="17" fillId="0" borderId="10" xfId="0" applyFont="1" applyBorder="1" applyAlignment="1">
      <alignment horizontal="left" vertical="center" wrapText="1"/>
    </xf>
    <xf numFmtId="0" fontId="18" fillId="0" borderId="0" xfId="0" applyFont="1" applyAlignment="1">
      <alignment horizontal="justify" vertical="top" wrapText="1"/>
    </xf>
    <xf numFmtId="0" fontId="18" fillId="5" borderId="7"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30" fillId="0" borderId="0" xfId="0" applyFont="1" applyAlignment="1">
      <alignment horizontal="center" vertical="center" wrapText="1"/>
    </xf>
    <xf numFmtId="0" fontId="167" fillId="0" borderId="0" xfId="0" applyFont="1" applyAlignment="1">
      <alignment horizontal="left" vertical="center" wrapText="1"/>
    </xf>
    <xf numFmtId="0" fontId="40" fillId="0" borderId="0" xfId="0" applyFont="1" applyAlignment="1">
      <alignment horizontal="left" vertical="center"/>
    </xf>
    <xf numFmtId="0" fontId="17" fillId="0" borderId="0" xfId="0" applyFont="1" applyAlignment="1">
      <alignment horizontal="justify" vertical="top" wrapText="1"/>
    </xf>
    <xf numFmtId="0" fontId="37" fillId="8"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32" fillId="5" borderId="7" xfId="0" applyFont="1" applyFill="1" applyBorder="1" applyAlignment="1" applyProtection="1">
      <alignment horizontal="center" vertical="center" wrapText="1"/>
      <protection locked="0"/>
    </xf>
    <xf numFmtId="0" fontId="32" fillId="5" borderId="8" xfId="0" applyFont="1" applyFill="1" applyBorder="1" applyAlignment="1" applyProtection="1">
      <alignment horizontal="center" vertical="center" wrapText="1"/>
      <protection locked="0"/>
    </xf>
    <xf numFmtId="0" fontId="18" fillId="0" borderId="6" xfId="0" applyFont="1" applyBorder="1" applyAlignment="1">
      <alignment horizontal="center" vertical="center" wrapText="1"/>
    </xf>
    <xf numFmtId="0" fontId="32" fillId="5" borderId="6" xfId="0" applyFont="1" applyFill="1" applyBorder="1" applyAlignment="1">
      <alignment horizontal="center" vertical="center" wrapText="1"/>
    </xf>
    <xf numFmtId="0" fontId="35" fillId="5" borderId="6" xfId="0" applyFont="1" applyFill="1" applyBorder="1" applyAlignment="1">
      <alignment horizontal="center" vertical="center"/>
    </xf>
    <xf numFmtId="0" fontId="18" fillId="2" borderId="6" xfId="0" applyFont="1" applyFill="1" applyBorder="1" applyAlignment="1" applyProtection="1">
      <alignment horizontal="left" vertical="center" wrapText="1"/>
      <protection locked="0"/>
    </xf>
    <xf numFmtId="0" fontId="35" fillId="8" borderId="11" xfId="0" applyFont="1" applyFill="1" applyBorder="1" applyAlignment="1">
      <alignment horizontal="left" vertical="center" wrapText="1"/>
    </xf>
    <xf numFmtId="0" fontId="35" fillId="8" borderId="0" xfId="0" applyFont="1" applyFill="1" applyAlignment="1">
      <alignment horizontal="left" vertical="top" wrapText="1"/>
    </xf>
    <xf numFmtId="0" fontId="35" fillId="0" borderId="0" xfId="0" applyFont="1" applyAlignment="1">
      <alignment horizontal="left" vertical="center" wrapText="1"/>
    </xf>
    <xf numFmtId="0" fontId="35" fillId="8" borderId="0" xfId="0" applyFont="1" applyFill="1" applyAlignment="1">
      <alignment vertical="top" wrapText="1"/>
    </xf>
    <xf numFmtId="0" fontId="72" fillId="9" borderId="12" xfId="0" applyFont="1" applyFill="1" applyBorder="1" applyAlignment="1">
      <alignment horizontal="center" vertical="center" wrapText="1"/>
    </xf>
    <xf numFmtId="0" fontId="72" fillId="9" borderId="16" xfId="0" applyFont="1" applyFill="1" applyBorder="1" applyAlignment="1">
      <alignment horizontal="center" vertical="center" wrapText="1"/>
    </xf>
    <xf numFmtId="0" fontId="88" fillId="2" borderId="6" xfId="0" applyFont="1" applyFill="1" applyBorder="1" applyAlignment="1" applyProtection="1">
      <alignment horizontal="left" vertical="top" wrapText="1"/>
      <protection locked="0"/>
    </xf>
    <xf numFmtId="0" fontId="102" fillId="0" borderId="0" xfId="0" applyFont="1" applyAlignment="1">
      <alignment horizontal="center" vertical="center"/>
    </xf>
    <xf numFmtId="0" fontId="42" fillId="0" borderId="0" xfId="0" applyFont="1" applyAlignment="1">
      <alignment horizontal="center" vertical="center" wrapText="1"/>
    </xf>
    <xf numFmtId="0" fontId="165" fillId="5" borderId="18" xfId="0" applyFont="1" applyFill="1" applyBorder="1" applyAlignment="1">
      <alignment horizontal="center" vertical="center" wrapText="1"/>
    </xf>
    <xf numFmtId="0" fontId="165" fillId="5" borderId="20" xfId="0" applyFont="1" applyFill="1" applyBorder="1" applyAlignment="1">
      <alignment horizontal="center" vertical="center" wrapText="1"/>
    </xf>
    <xf numFmtId="0" fontId="150" fillId="5" borderId="7" xfId="0" applyFont="1" applyFill="1" applyBorder="1" applyAlignment="1">
      <alignment horizontal="center" vertical="center" wrapText="1"/>
    </xf>
    <xf numFmtId="0" fontId="150" fillId="5" borderId="9" xfId="0" applyFont="1" applyFill="1" applyBorder="1" applyAlignment="1">
      <alignment horizontal="center" vertical="center" wrapText="1"/>
    </xf>
    <xf numFmtId="0" fontId="150" fillId="5" borderId="8" xfId="0" applyFont="1" applyFill="1" applyBorder="1" applyAlignment="1">
      <alignment horizontal="center" vertical="center" wrapText="1"/>
    </xf>
    <xf numFmtId="0" fontId="88" fillId="2" borderId="7" xfId="0" applyFont="1" applyFill="1" applyBorder="1" applyAlignment="1" applyProtection="1">
      <alignment horizontal="center" vertical="top" wrapText="1"/>
      <protection locked="0"/>
    </xf>
    <xf numFmtId="0" fontId="88" fillId="2" borderId="9" xfId="0" applyFont="1" applyFill="1" applyBorder="1" applyAlignment="1" applyProtection="1">
      <alignment horizontal="center" vertical="top" wrapText="1"/>
      <protection locked="0"/>
    </xf>
    <xf numFmtId="0" fontId="88" fillId="2" borderId="8" xfId="0" applyFont="1" applyFill="1" applyBorder="1" applyAlignment="1" applyProtection="1">
      <alignment horizontal="center" vertical="top" wrapText="1"/>
      <protection locked="0"/>
    </xf>
    <xf numFmtId="0" fontId="72" fillId="9" borderId="7" xfId="0" applyFont="1" applyFill="1" applyBorder="1" applyAlignment="1">
      <alignment horizontal="center" vertical="center" wrapText="1"/>
    </xf>
    <xf numFmtId="0" fontId="72" fillId="9" borderId="9" xfId="0" applyFont="1" applyFill="1" applyBorder="1" applyAlignment="1">
      <alignment horizontal="center" vertical="center" wrapText="1"/>
    </xf>
    <xf numFmtId="0" fontId="72" fillId="9" borderId="8" xfId="0" applyFont="1" applyFill="1" applyBorder="1" applyAlignment="1">
      <alignment horizontal="center" vertical="center" wrapText="1"/>
    </xf>
    <xf numFmtId="0" fontId="97" fillId="0" borderId="0" xfId="0" applyFont="1" applyAlignment="1">
      <alignment horizontal="left" vertical="center" wrapText="1"/>
    </xf>
    <xf numFmtId="0" fontId="33" fillId="0" borderId="0" xfId="0" applyFont="1" applyAlignment="1">
      <alignment horizontal="justify" vertical="top" wrapText="1"/>
    </xf>
    <xf numFmtId="0" fontId="7" fillId="9" borderId="7" xfId="0" applyFont="1" applyFill="1" applyBorder="1" applyAlignment="1">
      <alignment horizontal="left" vertical="center" wrapText="1"/>
    </xf>
    <xf numFmtId="0" fontId="7" fillId="9" borderId="9" xfId="0" applyFont="1" applyFill="1" applyBorder="1" applyAlignment="1">
      <alignment horizontal="left" vertical="center" wrapText="1"/>
    </xf>
    <xf numFmtId="0" fontId="40" fillId="0" borderId="1" xfId="0" applyFont="1" applyBorder="1" applyAlignment="1">
      <alignment horizontal="center"/>
    </xf>
    <xf numFmtId="0" fontId="86" fillId="0" borderId="0" xfId="0" applyFont="1" applyAlignment="1">
      <alignment horizontal="center" vertical="center"/>
    </xf>
    <xf numFmtId="0" fontId="185" fillId="0" borderId="0" xfId="0" applyFont="1" applyAlignment="1">
      <alignment horizontal="left" vertical="center" wrapText="1"/>
    </xf>
    <xf numFmtId="0" fontId="88" fillId="2" borderId="6" xfId="0" applyFont="1" applyFill="1" applyBorder="1" applyAlignment="1" applyProtection="1">
      <alignment horizontal="center" vertical="center" wrapText="1"/>
      <protection locked="0"/>
    </xf>
    <xf numFmtId="0" fontId="25" fillId="0" borderId="11" xfId="0" applyFont="1" applyBorder="1" applyAlignment="1">
      <alignment horizontal="justify" vertical="center"/>
    </xf>
    <xf numFmtId="0" fontId="33" fillId="0" borderId="0" xfId="0" applyFont="1" applyAlignment="1">
      <alignment horizontal="center" wrapText="1"/>
    </xf>
    <xf numFmtId="0" fontId="35" fillId="3" borderId="7" xfId="0" applyFont="1" applyFill="1" applyBorder="1" applyAlignment="1">
      <alignment horizontal="center" vertical="top"/>
    </xf>
    <xf numFmtId="0" fontId="35" fillId="3" borderId="8" xfId="0" applyFont="1" applyFill="1" applyBorder="1" applyAlignment="1">
      <alignment horizontal="center" vertical="top"/>
    </xf>
    <xf numFmtId="0" fontId="112" fillId="3" borderId="7" xfId="0" applyFont="1" applyFill="1" applyBorder="1" applyAlignment="1">
      <alignment horizontal="center" vertical="center"/>
    </xf>
    <xf numFmtId="0" fontId="112" fillId="3" borderId="8" xfId="0" applyFont="1" applyFill="1" applyBorder="1" applyAlignment="1">
      <alignment horizontal="center" vertical="center"/>
    </xf>
    <xf numFmtId="0" fontId="35" fillId="0" borderId="17" xfId="0" applyFont="1" applyBorder="1" applyAlignment="1">
      <alignment horizontal="left" vertical="center" wrapText="1"/>
    </xf>
    <xf numFmtId="0" fontId="40" fillId="0" borderId="0" xfId="0" applyFont="1" applyAlignment="1">
      <alignment horizontal="center"/>
    </xf>
    <xf numFmtId="0" fontId="35" fillId="8" borderId="7" xfId="0" applyFont="1" applyFill="1" applyBorder="1" applyAlignment="1">
      <alignment horizontal="left" vertical="center" wrapText="1"/>
    </xf>
    <xf numFmtId="0" fontId="35" fillId="8" borderId="9" xfId="0" applyFont="1" applyFill="1" applyBorder="1" applyAlignment="1">
      <alignment horizontal="left" vertical="center" wrapText="1"/>
    </xf>
    <xf numFmtId="0" fontId="35" fillId="3" borderId="12" xfId="0" applyFont="1" applyFill="1" applyBorder="1" applyAlignment="1">
      <alignment horizontal="center" vertical="center"/>
    </xf>
    <xf numFmtId="0" fontId="35" fillId="3" borderId="24" xfId="0" applyFont="1" applyFill="1" applyBorder="1" applyAlignment="1">
      <alignment horizontal="center" vertical="center"/>
    </xf>
    <xf numFmtId="0" fontId="35" fillId="3" borderId="16"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8" xfId="0" applyFont="1" applyFill="1" applyBorder="1" applyAlignment="1">
      <alignment horizontal="center" vertical="center"/>
    </xf>
    <xf numFmtId="0" fontId="40" fillId="2" borderId="6" xfId="0" applyFont="1" applyFill="1" applyBorder="1" applyAlignment="1" applyProtection="1">
      <alignment horizontal="center" vertical="center"/>
      <protection locked="0"/>
    </xf>
    <xf numFmtId="0" fontId="88" fillId="2" borderId="6" xfId="0" applyFont="1" applyFill="1" applyBorder="1" applyAlignment="1" applyProtection="1">
      <alignment horizontal="center" vertical="top" wrapText="1"/>
      <protection locked="0"/>
    </xf>
    <xf numFmtId="0" fontId="95" fillId="0" borderId="0" xfId="0" applyFont="1" applyAlignment="1">
      <alignment horizontal="justify" vertical="center" wrapText="1"/>
    </xf>
    <xf numFmtId="0" fontId="148" fillId="2" borderId="6" xfId="0" applyFont="1" applyFill="1" applyBorder="1" applyAlignment="1" applyProtection="1">
      <alignment horizontal="center" vertical="top" wrapText="1"/>
      <protection locked="0"/>
    </xf>
    <xf numFmtId="0" fontId="78" fillId="9" borderId="6" xfId="0" applyFont="1" applyFill="1" applyBorder="1" applyAlignment="1">
      <alignment horizontal="center" vertical="top" wrapText="1"/>
    </xf>
    <xf numFmtId="0" fontId="147" fillId="0" borderId="0" xfId="0" applyFont="1" applyAlignment="1">
      <alignment horizontal="center" vertical="center"/>
    </xf>
    <xf numFmtId="0" fontId="75" fillId="0" borderId="0" xfId="0" applyFont="1" applyAlignment="1">
      <alignment horizontal="center" vertical="center"/>
    </xf>
    <xf numFmtId="0" fontId="149" fillId="8" borderId="0" xfId="0" applyFont="1" applyFill="1" applyAlignment="1">
      <alignment horizontal="center" vertical="center"/>
    </xf>
    <xf numFmtId="0" fontId="11" fillId="0" borderId="0" xfId="0" applyFont="1" applyAlignment="1">
      <alignment horizontal="left" vertical="center" wrapText="1"/>
    </xf>
    <xf numFmtId="0" fontId="78" fillId="9" borderId="6" xfId="0" applyFont="1" applyFill="1" applyBorder="1" applyAlignment="1">
      <alignment horizontal="center" vertical="center"/>
    </xf>
    <xf numFmtId="0" fontId="148" fillId="2" borderId="6" xfId="0" applyFont="1" applyFill="1" applyBorder="1" applyAlignment="1" applyProtection="1">
      <alignment horizontal="left" vertical="top" wrapText="1"/>
      <protection locked="0"/>
    </xf>
    <xf numFmtId="0" fontId="78" fillId="0" borderId="0" xfId="0" applyFont="1" applyAlignment="1">
      <alignment vertical="top" wrapText="1"/>
    </xf>
    <xf numFmtId="0" fontId="11" fillId="0" borderId="0" xfId="0" applyFont="1" applyAlignment="1">
      <alignment horizontal="left" vertical="top" wrapText="1"/>
    </xf>
    <xf numFmtId="0" fontId="11" fillId="0" borderId="1" xfId="0" applyFont="1" applyBorder="1" applyAlignment="1">
      <alignment horizontal="left" wrapText="1"/>
    </xf>
    <xf numFmtId="0" fontId="152" fillId="0" borderId="0" xfId="0" applyFont="1" applyAlignment="1">
      <alignment horizontal="left" vertical="center" wrapText="1"/>
    </xf>
    <xf numFmtId="0" fontId="11" fillId="8" borderId="9" xfId="0" applyFont="1" applyFill="1" applyBorder="1" applyAlignment="1">
      <alignment horizontal="left" vertical="center" wrapText="1"/>
    </xf>
    <xf numFmtId="0" fontId="78" fillId="9" borderId="6" xfId="0" applyFont="1" applyFill="1" applyBorder="1" applyAlignment="1">
      <alignment horizontal="center" vertical="center" wrapText="1"/>
    </xf>
    <xf numFmtId="0" fontId="78" fillId="9" borderId="12" xfId="0" applyFont="1" applyFill="1" applyBorder="1" applyAlignment="1">
      <alignment horizontal="left" vertical="center" wrapText="1"/>
    </xf>
    <xf numFmtId="0" fontId="78" fillId="9" borderId="24" xfId="0" applyFont="1" applyFill="1" applyBorder="1" applyAlignment="1">
      <alignment horizontal="left" vertical="center" wrapText="1"/>
    </xf>
    <xf numFmtId="0" fontId="78" fillId="9" borderId="16" xfId="0" applyFont="1" applyFill="1" applyBorder="1" applyAlignment="1">
      <alignment horizontal="left" vertical="center" wrapText="1"/>
    </xf>
    <xf numFmtId="0" fontId="72" fillId="9" borderId="18" xfId="0" applyFont="1" applyFill="1" applyBorder="1" applyAlignment="1">
      <alignment horizontal="center" vertical="center" wrapText="1"/>
    </xf>
    <xf numFmtId="0" fontId="72" fillId="9" borderId="10" xfId="0" applyFont="1" applyFill="1" applyBorder="1" applyAlignment="1">
      <alignment horizontal="center" vertical="center" wrapText="1"/>
    </xf>
    <xf numFmtId="0" fontId="72" fillId="9" borderId="19" xfId="0" applyFont="1" applyFill="1" applyBorder="1" applyAlignment="1">
      <alignment horizontal="center" vertical="center" wrapText="1"/>
    </xf>
    <xf numFmtId="0" fontId="78" fillId="9" borderId="7" xfId="0" applyFont="1" applyFill="1" applyBorder="1" applyAlignment="1">
      <alignment horizontal="center" vertical="center" wrapText="1"/>
    </xf>
    <xf numFmtId="0" fontId="78" fillId="9" borderId="8" xfId="0" applyFont="1" applyFill="1" applyBorder="1" applyAlignment="1">
      <alignment horizontal="center" vertical="center" wrapText="1"/>
    </xf>
    <xf numFmtId="0" fontId="40" fillId="2" borderId="6" xfId="0" applyFont="1" applyFill="1" applyBorder="1" applyAlignment="1" applyProtection="1">
      <alignment horizontal="left" vertical="top" wrapText="1"/>
      <protection locked="0"/>
    </xf>
    <xf numFmtId="0" fontId="35" fillId="0" borderId="11" xfId="0" applyFont="1" applyBorder="1" applyAlignment="1">
      <alignment horizontal="left" vertical="justify"/>
    </xf>
    <xf numFmtId="0" fontId="88" fillId="2" borderId="6" xfId="0" applyFont="1" applyFill="1" applyBorder="1" applyAlignment="1" applyProtection="1">
      <alignment horizontal="left" vertical="center" wrapText="1"/>
      <protection locked="0"/>
    </xf>
    <xf numFmtId="0" fontId="33" fillId="0" borderId="0" xfId="0" applyFont="1" applyAlignment="1">
      <alignment horizontal="center" vertical="center"/>
    </xf>
    <xf numFmtId="0" fontId="40" fillId="2" borderId="2" xfId="0" applyFont="1" applyFill="1" applyBorder="1" applyAlignment="1" applyProtection="1">
      <alignment horizontal="left" vertical="top" wrapText="1"/>
      <protection locked="0"/>
    </xf>
    <xf numFmtId="0" fontId="40" fillId="2" borderId="4" xfId="0" applyFont="1" applyFill="1" applyBorder="1" applyAlignment="1" applyProtection="1">
      <alignment horizontal="left" vertical="top" wrapText="1"/>
      <protection locked="0"/>
    </xf>
    <xf numFmtId="0" fontId="35" fillId="3" borderId="7" xfId="0" applyFont="1" applyFill="1" applyBorder="1" applyAlignment="1">
      <alignment horizontal="left" vertical="center" wrapText="1"/>
    </xf>
    <xf numFmtId="0" fontId="35" fillId="3" borderId="9" xfId="0" applyFont="1" applyFill="1" applyBorder="1" applyAlignment="1">
      <alignment horizontal="left" vertical="center" wrapText="1"/>
    </xf>
    <xf numFmtId="0" fontId="35" fillId="3" borderId="8" xfId="0" applyFont="1" applyFill="1" applyBorder="1" applyAlignment="1">
      <alignment horizontal="left" vertical="center" wrapText="1"/>
    </xf>
    <xf numFmtId="0" fontId="88" fillId="2" borderId="2" xfId="0" applyFont="1" applyFill="1" applyBorder="1" applyAlignment="1" applyProtection="1">
      <alignment horizontal="center" vertical="center" wrapText="1"/>
      <protection locked="0"/>
    </xf>
    <xf numFmtId="0" fontId="88"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0" fillId="3" borderId="12" xfId="0" applyFont="1" applyFill="1" applyBorder="1" applyAlignment="1">
      <alignment horizontal="center" vertical="center" wrapText="1"/>
    </xf>
    <xf numFmtId="0" fontId="40" fillId="4" borderId="24"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103" fillId="0" borderId="0" xfId="0" applyFont="1" applyAlignment="1">
      <alignment horizontal="left" vertical="center" wrapText="1"/>
    </xf>
    <xf numFmtId="0" fontId="40" fillId="3" borderId="12" xfId="0" applyFont="1" applyFill="1" applyBorder="1" applyAlignment="1">
      <alignment horizontal="center" vertical="top"/>
    </xf>
    <xf numFmtId="0" fontId="40" fillId="3" borderId="24" xfId="0" applyFont="1" applyFill="1" applyBorder="1" applyAlignment="1">
      <alignment horizontal="center" vertical="top"/>
    </xf>
    <xf numFmtId="0" fontId="40" fillId="3" borderId="16" xfId="0" applyFont="1" applyFill="1" applyBorder="1" applyAlignment="1">
      <alignment horizontal="center" vertical="top"/>
    </xf>
    <xf numFmtId="0" fontId="40" fillId="2" borderId="6" xfId="0" applyFont="1" applyFill="1" applyBorder="1" applyAlignment="1" applyProtection="1">
      <alignment horizontal="left" wrapText="1"/>
      <protection locked="0"/>
    </xf>
    <xf numFmtId="0" fontId="35" fillId="0" borderId="0" xfId="0" applyFont="1" applyAlignment="1">
      <alignment horizontal="justify" vertical="center" wrapText="1"/>
    </xf>
    <xf numFmtId="0" fontId="40" fillId="3" borderId="12" xfId="0" applyFont="1" applyFill="1" applyBorder="1" applyAlignment="1">
      <alignment horizontal="center" vertical="center"/>
    </xf>
    <xf numFmtId="0" fontId="40" fillId="3" borderId="16" xfId="0" applyFont="1" applyFill="1" applyBorder="1" applyAlignment="1">
      <alignment horizontal="center" vertical="center"/>
    </xf>
    <xf numFmtId="0" fontId="40" fillId="3" borderId="18" xfId="0" applyFont="1" applyFill="1" applyBorder="1" applyAlignment="1">
      <alignment horizontal="center" vertical="center"/>
    </xf>
    <xf numFmtId="0" fontId="40" fillId="3" borderId="20" xfId="0" applyFont="1" applyFill="1" applyBorder="1" applyAlignment="1">
      <alignment horizontal="center" vertical="center"/>
    </xf>
    <xf numFmtId="0" fontId="103" fillId="4" borderId="7" xfId="0" applyFont="1" applyFill="1" applyBorder="1" applyAlignment="1">
      <alignment horizontal="center" vertical="center" wrapText="1"/>
    </xf>
    <xf numFmtId="0" fontId="103" fillId="4" borderId="8" xfId="0" applyFont="1" applyFill="1" applyBorder="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xf>
    <xf numFmtId="0" fontId="40" fillId="3" borderId="6" xfId="0" applyFont="1" applyFill="1" applyBorder="1" applyAlignment="1">
      <alignment horizontal="center" vertical="center"/>
    </xf>
    <xf numFmtId="0" fontId="58" fillId="0" borderId="0" xfId="0" applyFont="1" applyAlignment="1">
      <alignment horizontal="center" vertical="center" wrapText="1"/>
    </xf>
    <xf numFmtId="0" fontId="35" fillId="4" borderId="7" xfId="0" applyFont="1" applyFill="1" applyBorder="1" applyAlignment="1">
      <alignment horizontal="center" vertical="center" wrapText="1"/>
    </xf>
    <xf numFmtId="0" fontId="35" fillId="4" borderId="8" xfId="0" applyFont="1" applyFill="1" applyBorder="1" applyAlignment="1">
      <alignment horizontal="center" vertical="center" wrapText="1"/>
    </xf>
    <xf numFmtId="0" fontId="99" fillId="0" borderId="0" xfId="0" applyFont="1" applyAlignment="1">
      <alignment horizontal="center"/>
    </xf>
    <xf numFmtId="0" fontId="89" fillId="2" borderId="6" xfId="0" applyFont="1" applyFill="1" applyBorder="1" applyAlignment="1" applyProtection="1">
      <alignment horizontal="left" vertical="top" wrapText="1"/>
      <protection locked="0"/>
    </xf>
    <xf numFmtId="0" fontId="35" fillId="4" borderId="12" xfId="0" applyFont="1" applyFill="1" applyBorder="1" applyAlignment="1">
      <alignment horizontal="center" vertical="center" wrapText="1"/>
    </xf>
    <xf numFmtId="0" fontId="35" fillId="4" borderId="24" xfId="0" applyFont="1" applyFill="1" applyBorder="1" applyAlignment="1">
      <alignment horizontal="center" vertical="center" wrapText="1"/>
    </xf>
    <xf numFmtId="1" fontId="35" fillId="3" borderId="12" xfId="0" applyNumberFormat="1" applyFont="1" applyFill="1" applyBorder="1" applyAlignment="1">
      <alignment horizontal="center" vertical="center" wrapText="1"/>
    </xf>
    <xf numFmtId="1" fontId="35" fillId="3" borderId="16" xfId="0" applyNumberFormat="1" applyFont="1" applyFill="1" applyBorder="1" applyAlignment="1">
      <alignment horizontal="center" vertical="center" wrapText="1"/>
    </xf>
    <xf numFmtId="0" fontId="35" fillId="4" borderId="6"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35" fillId="3" borderId="24" xfId="0" applyFont="1" applyFill="1" applyBorder="1" applyAlignment="1">
      <alignment horizontal="center" vertical="center" wrapText="1"/>
    </xf>
    <xf numFmtId="1" fontId="35" fillId="3" borderId="24" xfId="0" applyNumberFormat="1" applyFont="1" applyFill="1" applyBorder="1" applyAlignment="1">
      <alignment horizontal="center" vertical="center" wrapText="1"/>
    </xf>
    <xf numFmtId="0" fontId="35" fillId="4" borderId="16" xfId="0" applyFont="1" applyFill="1" applyBorder="1" applyAlignment="1">
      <alignment horizontal="center" vertical="center" wrapText="1"/>
    </xf>
    <xf numFmtId="0" fontId="35" fillId="3" borderId="16" xfId="0" applyFont="1" applyFill="1" applyBorder="1" applyAlignment="1">
      <alignment horizontal="center" vertical="center" wrapText="1"/>
    </xf>
    <xf numFmtId="0" fontId="76" fillId="8" borderId="0" xfId="0" applyFont="1" applyFill="1" applyAlignment="1">
      <alignment horizontal="center" vertical="center" wrapText="1"/>
    </xf>
    <xf numFmtId="0" fontId="66" fillId="0" borderId="0" xfId="0" applyFont="1" applyAlignment="1">
      <alignment horizontal="justify" vertical="center" wrapText="1"/>
    </xf>
    <xf numFmtId="0" fontId="15" fillId="0" borderId="0" xfId="0" applyFont="1" applyAlignment="1">
      <alignment horizontal="left" vertical="center" wrapText="1"/>
    </xf>
    <xf numFmtId="0" fontId="30" fillId="0" borderId="0" xfId="0" applyFont="1" applyAlignment="1">
      <alignment horizontal="center" vertical="center"/>
    </xf>
    <xf numFmtId="0" fontId="96" fillId="0" borderId="0" xfId="0" applyFont="1" applyAlignment="1">
      <alignment horizontal="center" vertical="top" wrapText="1"/>
    </xf>
    <xf numFmtId="0" fontId="31" fillId="2" borderId="6" xfId="0" applyFont="1" applyFill="1" applyBorder="1" applyAlignment="1" applyProtection="1">
      <alignment horizontal="center" vertical="center" wrapText="1"/>
      <protection locked="0"/>
    </xf>
    <xf numFmtId="0" fontId="35" fillId="0" borderId="0" xfId="0" applyFont="1" applyAlignment="1">
      <alignment horizontal="center"/>
    </xf>
    <xf numFmtId="0" fontId="76" fillId="8" borderId="11" xfId="0" applyFont="1" applyFill="1" applyBorder="1" applyAlignment="1">
      <alignment horizontal="left" vertical="center" wrapText="1"/>
    </xf>
    <xf numFmtId="0" fontId="60" fillId="4" borderId="6" xfId="0" applyFont="1" applyFill="1" applyBorder="1" applyAlignment="1">
      <alignment horizontal="center" vertical="center" wrapText="1"/>
    </xf>
    <xf numFmtId="0" fontId="82" fillId="2" borderId="6" xfId="0" applyFont="1" applyFill="1" applyBorder="1" applyAlignment="1" applyProtection="1">
      <alignment horizontal="center" wrapText="1"/>
      <protection locked="0"/>
    </xf>
    <xf numFmtId="0" fontId="90" fillId="0" borderId="0" xfId="0" applyFont="1" applyAlignment="1">
      <alignment horizontal="center" vertical="center" wrapText="1"/>
    </xf>
    <xf numFmtId="0" fontId="105" fillId="0" borderId="0" xfId="0" applyFont="1" applyAlignment="1">
      <alignment horizontal="left" vertical="top" wrapText="1"/>
    </xf>
    <xf numFmtId="0" fontId="82" fillId="0" borderId="0" xfId="0" applyFont="1" applyAlignment="1">
      <alignment horizontal="left" vertical="top"/>
    </xf>
    <xf numFmtId="0" fontId="108" fillId="0" borderId="0" xfId="0" applyFont="1" applyAlignment="1">
      <alignment horizontal="center" vertical="center" wrapText="1"/>
    </xf>
    <xf numFmtId="0" fontId="82" fillId="2" borderId="6" xfId="0" applyFont="1" applyFill="1" applyBorder="1" applyAlignment="1" applyProtection="1">
      <alignment horizontal="left" vertical="top" wrapText="1"/>
      <protection locked="0"/>
    </xf>
    <xf numFmtId="0" fontId="40" fillId="0" borderId="11" xfId="0" applyFont="1" applyBorder="1" applyAlignment="1">
      <alignment horizontal="left" vertical="center" wrapText="1"/>
    </xf>
    <xf numFmtId="0" fontId="60" fillId="3" borderId="6" xfId="0" applyFont="1" applyFill="1" applyBorder="1" applyAlignment="1">
      <alignment horizontal="center" vertical="center" wrapText="1"/>
    </xf>
    <xf numFmtId="0" fontId="60" fillId="3" borderId="12" xfId="0" applyFont="1" applyFill="1" applyBorder="1" applyAlignment="1">
      <alignment horizontal="center" vertical="center" wrapText="1"/>
    </xf>
    <xf numFmtId="0" fontId="60" fillId="3" borderId="16" xfId="0" applyFont="1" applyFill="1" applyBorder="1" applyAlignment="1">
      <alignment horizontal="center" vertical="center" wrapText="1"/>
    </xf>
    <xf numFmtId="0" fontId="60" fillId="3" borderId="7" xfId="0"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8" xfId="0" applyFont="1" applyFill="1" applyBorder="1" applyAlignment="1">
      <alignment horizontal="center" vertical="center" wrapText="1"/>
    </xf>
    <xf numFmtId="1" fontId="40" fillId="3" borderId="12" xfId="0" applyNumberFormat="1" applyFont="1" applyFill="1" applyBorder="1" applyAlignment="1">
      <alignment horizontal="center" vertical="center" wrapText="1"/>
    </xf>
    <xf numFmtId="1" fontId="40" fillId="3" borderId="24" xfId="0" applyNumberFormat="1" applyFont="1" applyFill="1" applyBorder="1" applyAlignment="1">
      <alignment horizontal="center" vertical="center" wrapText="1"/>
    </xf>
    <xf numFmtId="1" fontId="40" fillId="3" borderId="16" xfId="0" applyNumberFormat="1" applyFont="1" applyFill="1" applyBorder="1" applyAlignment="1">
      <alignment horizontal="center" vertical="center" wrapText="1"/>
    </xf>
    <xf numFmtId="0" fontId="40" fillId="4" borderId="6" xfId="0" applyFont="1" applyFill="1" applyBorder="1" applyAlignment="1">
      <alignment horizontal="center" vertical="top" wrapText="1"/>
    </xf>
    <xf numFmtId="0" fontId="40" fillId="4" borderId="12" xfId="0" applyFont="1" applyFill="1" applyBorder="1" applyAlignment="1">
      <alignment horizontal="center" vertical="center" wrapText="1"/>
    </xf>
    <xf numFmtId="0" fontId="40" fillId="3" borderId="24" xfId="0" applyFont="1" applyFill="1" applyBorder="1" applyAlignment="1">
      <alignment horizontal="center" vertical="center" wrapText="1"/>
    </xf>
    <xf numFmtId="0" fontId="40" fillId="3" borderId="16" xfId="0" applyFont="1" applyFill="1" applyBorder="1" applyAlignment="1">
      <alignment horizontal="center" vertical="center" wrapText="1"/>
    </xf>
    <xf numFmtId="0" fontId="35" fillId="4" borderId="6" xfId="0" applyFont="1" applyFill="1" applyBorder="1" applyAlignment="1">
      <alignment horizontal="center" vertical="center"/>
    </xf>
    <xf numFmtId="0" fontId="35" fillId="3" borderId="6" xfId="0" applyFont="1" applyFill="1" applyBorder="1" applyAlignment="1">
      <alignment vertical="center" wrapText="1"/>
    </xf>
    <xf numFmtId="0" fontId="66" fillId="0" borderId="0" xfId="0" applyFont="1" applyAlignment="1">
      <alignment horizontal="left" vertical="top" wrapText="1"/>
    </xf>
    <xf numFmtId="0" fontId="40" fillId="4" borderId="16" xfId="0" applyFont="1" applyFill="1" applyBorder="1" applyAlignment="1">
      <alignment horizontal="center" vertical="center" wrapText="1"/>
    </xf>
    <xf numFmtId="0" fontId="40" fillId="2" borderId="2"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57" fillId="0" borderId="0" xfId="0" applyFont="1" applyAlignment="1">
      <alignment horizontal="center"/>
    </xf>
    <xf numFmtId="0" fontId="18" fillId="0" borderId="0" xfId="0" applyFont="1" applyAlignment="1">
      <alignment horizontal="center"/>
    </xf>
    <xf numFmtId="0" fontId="56" fillId="2" borderId="12" xfId="0" applyFont="1" applyFill="1" applyBorder="1" applyAlignment="1" applyProtection="1">
      <alignment horizontal="left" vertical="top" wrapText="1"/>
      <protection locked="0"/>
    </xf>
    <xf numFmtId="0" fontId="56"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6" fillId="0" borderId="0" xfId="0" applyFont="1" applyAlignment="1">
      <alignment horizontal="left" vertical="top"/>
    </xf>
    <xf numFmtId="0" fontId="56" fillId="0" borderId="0" xfId="0" applyFont="1" applyAlignment="1">
      <alignment horizontal="left"/>
    </xf>
    <xf numFmtId="0" fontId="54" fillId="0" borderId="0" xfId="0" applyFont="1" applyAlignment="1">
      <alignment horizontal="left" vertical="top" wrapText="1"/>
    </xf>
    <xf numFmtId="0" fontId="166" fillId="8" borderId="6" xfId="1" applyFont="1" applyFill="1" applyBorder="1" applyAlignment="1">
      <alignment horizontal="left" vertical="center" wrapText="1"/>
    </xf>
    <xf numFmtId="0" fontId="50" fillId="0" borderId="0" xfId="0" applyFont="1" applyAlignment="1">
      <alignment horizontal="center" vertical="center"/>
    </xf>
    <xf numFmtId="0" fontId="12" fillId="0" borderId="0" xfId="0" applyFont="1" applyAlignment="1">
      <alignment horizontal="center" vertical="center"/>
    </xf>
    <xf numFmtId="0" fontId="62" fillId="0" borderId="0" xfId="0" applyFont="1" applyAlignment="1">
      <alignment horizontal="left" vertical="top" wrapText="1"/>
    </xf>
    <xf numFmtId="0" fontId="5" fillId="0" borderId="0" xfId="0" applyFont="1" applyAlignment="1">
      <alignment horizontal="center" vertical="top" wrapText="1"/>
    </xf>
    <xf numFmtId="0" fontId="53" fillId="8" borderId="0" xfId="0" applyFont="1" applyFill="1" applyAlignment="1">
      <alignment horizontal="left" vertical="center" wrapText="1"/>
    </xf>
    <xf numFmtId="0" fontId="56"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72" fillId="0" borderId="0" xfId="0" applyFont="1" applyAlignment="1">
      <alignment horizontal="right" vertical="top" wrapText="1"/>
    </xf>
    <xf numFmtId="0" fontId="80" fillId="2" borderId="6" xfId="0" applyFont="1" applyFill="1" applyBorder="1" applyAlignment="1" applyProtection="1">
      <alignment horizontal="center" vertical="top" wrapText="1"/>
      <protection locked="0"/>
    </xf>
    <xf numFmtId="0" fontId="12" fillId="8" borderId="0" xfId="0" applyFont="1" applyFill="1" applyAlignment="1">
      <alignment horizontal="left" vertical="top" wrapText="1"/>
    </xf>
    <xf numFmtId="0" fontId="52" fillId="8" borderId="0" xfId="0" applyFont="1" applyFill="1" applyAlignment="1">
      <alignment horizontal="left" vertical="top" wrapText="1"/>
    </xf>
    <xf numFmtId="0" fontId="72" fillId="0" borderId="0" xfId="0" applyFont="1" applyAlignment="1">
      <alignment horizontal="left" vertical="top" wrapText="1"/>
    </xf>
    <xf numFmtId="0" fontId="80" fillId="0" borderId="0" xfId="0" applyFont="1" applyAlignment="1">
      <alignment horizontal="left" vertical="top" wrapText="1"/>
    </xf>
    <xf numFmtId="0" fontId="80" fillId="2" borderId="2" xfId="0" applyFont="1" applyFill="1" applyBorder="1" applyAlignment="1" applyProtection="1">
      <alignment horizontal="left" vertical="top" wrapText="1"/>
      <protection locked="0"/>
    </xf>
    <xf numFmtId="0" fontId="80" fillId="2" borderId="3" xfId="0" applyFont="1" applyFill="1" applyBorder="1" applyAlignment="1" applyProtection="1">
      <alignment horizontal="left" vertical="top" wrapText="1"/>
      <protection locked="0"/>
    </xf>
    <xf numFmtId="0" fontId="80" fillId="2" borderId="4" xfId="0" applyFont="1" applyFill="1" applyBorder="1" applyAlignment="1" applyProtection="1">
      <alignment horizontal="left" vertical="top" wrapText="1"/>
      <protection locked="0"/>
    </xf>
    <xf numFmtId="0" fontId="72" fillId="0" borderId="27" xfId="0" applyFont="1" applyBorder="1" applyAlignment="1">
      <alignment horizontal="left" vertical="top" wrapText="1"/>
    </xf>
    <xf numFmtId="0" fontId="21" fillId="0" borderId="0" xfId="0" applyFont="1" applyAlignment="1">
      <alignment horizontal="justify" vertical="top" wrapText="1"/>
    </xf>
    <xf numFmtId="0" fontId="72" fillId="0" borderId="26" xfId="0" applyFont="1" applyBorder="1" applyAlignment="1">
      <alignment horizontal="left" vertical="top" wrapText="1"/>
    </xf>
    <xf numFmtId="0" fontId="80" fillId="0" borderId="1" xfId="0" applyFont="1" applyBorder="1" applyAlignment="1">
      <alignment horizontal="left" vertical="top" wrapText="1"/>
    </xf>
    <xf numFmtId="0" fontId="104" fillId="0" borderId="0" xfId="0" applyFont="1" applyAlignment="1">
      <alignment horizontal="center" vertical="top" wrapText="1"/>
    </xf>
    <xf numFmtId="0" fontId="111" fillId="0" borderId="0" xfId="0" applyFont="1" applyAlignment="1">
      <alignment horizontal="center" vertical="top" wrapText="1"/>
    </xf>
    <xf numFmtId="0" fontId="173" fillId="0" borderId="0" xfId="0" applyFont="1" applyAlignment="1">
      <alignment horizontal="left" vertical="top" wrapText="1"/>
    </xf>
    <xf numFmtId="0" fontId="5" fillId="0" borderId="0" xfId="0" applyFont="1" applyAlignment="1">
      <alignment horizontal="center" vertical="center"/>
    </xf>
    <xf numFmtId="0" fontId="72" fillId="8" borderId="0" xfId="0" applyFont="1" applyFill="1" applyAlignment="1">
      <alignment horizontal="left" vertical="top" wrapText="1"/>
    </xf>
    <xf numFmtId="0" fontId="72" fillId="2" borderId="6" xfId="0" applyFont="1" applyFill="1" applyBorder="1" applyAlignment="1" applyProtection="1">
      <alignment horizontal="center" vertical="top" wrapText="1"/>
      <protection locked="0"/>
    </xf>
    <xf numFmtId="0" fontId="72" fillId="2" borderId="6" xfId="0" applyFont="1" applyFill="1" applyBorder="1" applyAlignment="1" applyProtection="1">
      <alignment horizontal="left" vertical="top" wrapText="1"/>
      <protection locked="0"/>
    </xf>
    <xf numFmtId="0" fontId="150" fillId="0" borderId="0" xfId="0" applyFont="1" applyAlignment="1">
      <alignment horizontal="left"/>
    </xf>
    <xf numFmtId="0" fontId="72" fillId="0" borderId="26" xfId="0" applyFont="1" applyBorder="1" applyAlignment="1">
      <alignment horizontal="right" vertical="top" wrapText="1"/>
    </xf>
    <xf numFmtId="0" fontId="80" fillId="0" borderId="1" xfId="0" applyFont="1" applyBorder="1" applyAlignment="1">
      <alignment horizontal="right" vertical="top" wrapText="1"/>
    </xf>
    <xf numFmtId="0" fontId="80" fillId="2" borderId="1" xfId="0" applyFont="1" applyFill="1" applyBorder="1" applyAlignment="1" applyProtection="1">
      <alignment horizontal="left" vertical="top" wrapText="1"/>
      <protection locked="0"/>
    </xf>
    <xf numFmtId="0" fontId="80" fillId="2" borderId="14" xfId="0" applyFont="1" applyFill="1" applyBorder="1" applyAlignment="1" applyProtection="1">
      <alignment horizontal="left" vertical="top" wrapText="1"/>
      <protection locked="0"/>
    </xf>
    <xf numFmtId="0" fontId="72" fillId="0" borderId="17" xfId="0" applyFont="1" applyBorder="1" applyAlignment="1">
      <alignment horizontal="center"/>
    </xf>
    <xf numFmtId="0" fontId="72" fillId="0" borderId="0" xfId="0" applyFont="1" applyAlignment="1">
      <alignment horizontal="center"/>
    </xf>
    <xf numFmtId="0" fontId="42" fillId="0" borderId="0" xfId="0" applyFont="1" applyAlignment="1">
      <alignment horizontal="left" wrapText="1"/>
    </xf>
    <xf numFmtId="0" fontId="49" fillId="0" borderId="0" xfId="0" applyFont="1" applyAlignment="1">
      <alignment horizontal="center" vertical="top" wrapText="1"/>
    </xf>
    <xf numFmtId="0" fontId="73" fillId="0" borderId="0" xfId="0" applyFont="1" applyAlignment="1">
      <alignment vertical="top" wrapText="1"/>
    </xf>
    <xf numFmtId="0" fontId="60" fillId="0" borderId="0" xfId="0" applyFont="1" applyAlignment="1">
      <alignment vertical="top" wrapText="1"/>
    </xf>
    <xf numFmtId="0" fontId="80" fillId="2" borderId="6" xfId="0" applyFont="1" applyFill="1" applyBorder="1" applyAlignment="1" applyProtection="1">
      <alignment horizontal="left" vertical="top" wrapText="1"/>
      <protection locked="0"/>
    </xf>
    <xf numFmtId="0" fontId="72" fillId="0" borderId="0" xfId="0" applyFont="1" applyAlignment="1">
      <alignment horizontal="center" vertical="top" wrapText="1"/>
    </xf>
    <xf numFmtId="0" fontId="80" fillId="2" borderId="12" xfId="0" applyFont="1" applyFill="1" applyBorder="1" applyAlignment="1" applyProtection="1">
      <alignment horizontal="center" vertical="top" wrapText="1"/>
      <protection locked="0"/>
    </xf>
    <xf numFmtId="0" fontId="24" fillId="47" borderId="0" xfId="0" applyFont="1" applyFill="1" applyAlignment="1">
      <alignment horizontal="center" vertical="top" wrapText="1"/>
    </xf>
    <xf numFmtId="0" fontId="72" fillId="0" borderId="0" xfId="0" applyFont="1" applyAlignment="1">
      <alignment vertical="top" wrapText="1"/>
    </xf>
    <xf numFmtId="0" fontId="72" fillId="0" borderId="22" xfId="0" applyFont="1" applyBorder="1" applyAlignment="1">
      <alignment horizontal="left" vertical="top" wrapText="1"/>
    </xf>
    <xf numFmtId="0" fontId="175" fillId="0" borderId="0" xfId="0" applyFont="1" applyAlignment="1">
      <alignment horizontal="center" vertical="center" wrapText="1"/>
    </xf>
    <xf numFmtId="0" fontId="159" fillId="0" borderId="0" xfId="0" applyFont="1" applyAlignment="1">
      <alignment horizontal="center" vertical="center"/>
    </xf>
    <xf numFmtId="0" fontId="174" fillId="0" borderId="0" xfId="0" applyFont="1" applyAlignment="1">
      <alignment horizontal="center" vertical="center" wrapText="1"/>
    </xf>
    <xf numFmtId="0" fontId="25" fillId="0" borderId="0" xfId="0" applyFont="1" applyAlignment="1">
      <alignment horizontal="left" vertical="center"/>
    </xf>
    <xf numFmtId="0" fontId="25" fillId="2" borderId="6" xfId="0" applyFont="1" applyFill="1" applyBorder="1" applyAlignment="1" applyProtection="1">
      <alignment horizontal="left" vertical="center" wrapText="1"/>
      <protection locked="0"/>
    </xf>
    <xf numFmtId="0" fontId="25" fillId="0" borderId="0" xfId="0" applyFont="1" applyAlignment="1">
      <alignment horizontal="justify" vertical="center" wrapText="1"/>
    </xf>
    <xf numFmtId="0" fontId="25" fillId="0" borderId="0" xfId="0" applyFont="1" applyAlignment="1">
      <alignment horizontal="center" vertical="top"/>
    </xf>
    <xf numFmtId="0" fontId="25" fillId="2" borderId="6" xfId="0" applyFont="1" applyFill="1" applyBorder="1" applyAlignment="1" applyProtection="1">
      <alignment horizontal="center" vertical="top"/>
      <protection locked="0"/>
    </xf>
    <xf numFmtId="0" fontId="25" fillId="2" borderId="7" xfId="0" applyFont="1" applyFill="1" applyBorder="1" applyAlignment="1" applyProtection="1">
      <alignment horizontal="justify" vertical="center" wrapText="1"/>
      <protection locked="0"/>
    </xf>
    <xf numFmtId="0" fontId="25" fillId="2" borderId="9" xfId="0" applyFont="1" applyFill="1" applyBorder="1" applyAlignment="1" applyProtection="1">
      <alignment horizontal="justify" vertical="center" wrapText="1"/>
      <protection locked="0"/>
    </xf>
    <xf numFmtId="0" fontId="25" fillId="2" borderId="8" xfId="0" applyFont="1" applyFill="1" applyBorder="1" applyAlignment="1" applyProtection="1">
      <alignment horizontal="justify" vertical="center" wrapText="1"/>
      <protection locked="0"/>
    </xf>
    <xf numFmtId="0" fontId="25" fillId="0" borderId="0" xfId="0" applyFont="1" applyAlignment="1">
      <alignment horizontal="left" vertical="center" wrapText="1"/>
    </xf>
    <xf numFmtId="0" fontId="25" fillId="0" borderId="6" xfId="0" applyFont="1" applyBorder="1" applyAlignment="1">
      <alignment horizontal="left" vertical="center" wrapText="1"/>
    </xf>
    <xf numFmtId="0" fontId="179" fillId="0" borderId="0" xfId="0" applyFont="1" applyAlignment="1">
      <alignment horizontal="center" vertical="center" wrapText="1"/>
    </xf>
    <xf numFmtId="0" fontId="15" fillId="8" borderId="0" xfId="0" applyFont="1" applyFill="1" applyAlignment="1">
      <alignment horizontal="center" vertical="top"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81" fillId="0" borderId="0" xfId="0" applyFont="1" applyAlignment="1">
      <alignment horizontal="center" vertical="center" wrapText="1"/>
    </xf>
    <xf numFmtId="0" fontId="177" fillId="0" borderId="0" xfId="0" applyFont="1" applyAlignment="1">
      <alignment horizontal="center" vertical="center"/>
    </xf>
    <xf numFmtId="0" fontId="168" fillId="0" borderId="0" xfId="0" applyFont="1" applyAlignment="1">
      <alignment horizontal="justify" vertical="top" wrapText="1"/>
    </xf>
    <xf numFmtId="0" fontId="159" fillId="8" borderId="0" xfId="0" applyFont="1" applyFill="1" applyAlignment="1">
      <alignment horizontal="justify" vertical="center" wrapText="1"/>
    </xf>
    <xf numFmtId="0" fontId="163" fillId="0" borderId="0" xfId="0" applyFont="1" applyAlignment="1">
      <alignment horizontal="center" vertical="center" wrapText="1"/>
    </xf>
    <xf numFmtId="0" fontId="25" fillId="0" borderId="0" xfId="0" applyFont="1" applyAlignment="1">
      <alignment horizontal="left" vertical="top"/>
    </xf>
    <xf numFmtId="0" fontId="180" fillId="0" borderId="0" xfId="0" applyFont="1" applyAlignment="1">
      <alignment horizontal="center" vertical="center" wrapText="1"/>
    </xf>
    <xf numFmtId="0" fontId="28" fillId="0" borderId="0" xfId="0" applyFont="1" applyAlignment="1">
      <alignment horizontal="center" vertical="top"/>
    </xf>
    <xf numFmtId="0" fontId="177" fillId="0" borderId="0" xfId="0" applyFont="1" applyAlignment="1">
      <alignment horizontal="center" vertical="top"/>
    </xf>
    <xf numFmtId="0" fontId="176" fillId="0" borderId="0" xfId="0" applyFont="1" applyAlignment="1">
      <alignment horizontal="center" vertical="top"/>
    </xf>
    <xf numFmtId="0" fontId="181" fillId="0" borderId="0" xfId="0" applyFont="1" applyAlignment="1">
      <alignment horizontal="center" vertical="top"/>
    </xf>
    <xf numFmtId="0" fontId="182" fillId="0" borderId="0" xfId="0" applyFont="1" applyAlignment="1">
      <alignment horizontal="center" vertical="center" wrapText="1"/>
    </xf>
    <xf numFmtId="0" fontId="14" fillId="2" borderId="6" xfId="0" applyFont="1" applyFill="1" applyBorder="1" applyAlignment="1" applyProtection="1">
      <alignment horizontal="left" vertical="center" wrapText="1"/>
      <protection locked="0"/>
    </xf>
    <xf numFmtId="0" fontId="18" fillId="0" borderId="0" xfId="0" applyFont="1" applyAlignment="1">
      <alignment horizontal="right" vertical="center" wrapText="1"/>
    </xf>
    <xf numFmtId="0" fontId="16" fillId="0" borderId="0" xfId="0" applyFont="1" applyAlignment="1">
      <alignment horizontal="center"/>
    </xf>
    <xf numFmtId="0" fontId="33" fillId="0" borderId="0" xfId="0" applyFont="1" applyAlignment="1">
      <alignment horizontal="left" wrapText="1"/>
    </xf>
    <xf numFmtId="0" fontId="61" fillId="0" borderId="0" xfId="0" applyFont="1" applyAlignment="1">
      <alignment horizontal="left" vertical="top" wrapText="1"/>
    </xf>
    <xf numFmtId="0" fontId="18"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8" fillId="0" borderId="0" xfId="7" applyFont="1" applyAlignment="1">
      <alignment horizontal="right" vertical="justify"/>
    </xf>
    <xf numFmtId="0" fontId="27" fillId="0" borderId="0" xfId="7" applyFont="1" applyAlignment="1">
      <alignment horizontal="center" vertical="justify"/>
    </xf>
    <xf numFmtId="0" fontId="19" fillId="0" borderId="0" xfId="7" applyFont="1" applyAlignment="1">
      <alignment horizontal="center" vertical="center"/>
    </xf>
    <xf numFmtId="0" fontId="81" fillId="0" borderId="0" xfId="7" applyFont="1" applyAlignment="1">
      <alignment horizontal="center" vertical="center" wrapText="1"/>
    </xf>
    <xf numFmtId="0" fontId="183" fillId="0" borderId="0" xfId="7" applyFont="1" applyAlignment="1">
      <alignment horizontal="center" vertical="center" wrapText="1"/>
    </xf>
    <xf numFmtId="0" fontId="168" fillId="0" borderId="0" xfId="7" applyFont="1" applyAlignment="1">
      <alignment horizontal="center" vertical="center" wrapText="1"/>
    </xf>
    <xf numFmtId="0" fontId="18" fillId="0" borderId="1" xfId="0" applyFont="1" applyBorder="1" applyAlignment="1">
      <alignment horizontal="left" wrapText="1"/>
    </xf>
    <xf numFmtId="0" fontId="18" fillId="2" borderId="2" xfId="7" applyFont="1" applyFill="1" applyBorder="1" applyAlignment="1" applyProtection="1">
      <alignment horizontal="justify" vertical="center" wrapText="1"/>
      <protection locked="0"/>
    </xf>
    <xf numFmtId="0" fontId="18" fillId="2" borderId="4" xfId="7" applyFont="1" applyFill="1" applyBorder="1" applyAlignment="1" applyProtection="1">
      <alignment horizontal="justify" vertical="center" wrapText="1"/>
      <protection locked="0"/>
    </xf>
    <xf numFmtId="0" fontId="18" fillId="2" borderId="7"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9" fillId="0" borderId="0" xfId="0" applyFont="1" applyAlignment="1">
      <alignment horizontal="center" vertical="center"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 fillId="3" borderId="6" xfId="0" applyFont="1" applyFill="1" applyBorder="1" applyAlignment="1">
      <alignment horizontal="justify" vertical="center" wrapText="1"/>
    </xf>
    <xf numFmtId="0" fontId="202"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6" xfId="0" applyFont="1" applyFill="1" applyBorder="1" applyAlignment="1">
      <alignment horizontal="center" vertical="center" wrapText="1"/>
    </xf>
    <xf numFmtId="0" fontId="18" fillId="0" borderId="0" xfId="0" applyFont="1" applyAlignment="1">
      <alignment horizontal="justify" vertical="center" wrapText="1"/>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109" fillId="0" borderId="0" xfId="0" applyFont="1" applyAlignment="1">
      <alignment horizontal="left" vertical="top" wrapText="1"/>
    </xf>
    <xf numFmtId="0" fontId="48" fillId="3" borderId="0" xfId="0" applyFont="1" applyFill="1" applyAlignment="1">
      <alignment horizontal="right"/>
    </xf>
    <xf numFmtId="0" fontId="203"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96" fillId="0" borderId="0" xfId="0" applyFont="1" applyAlignment="1">
      <alignment horizontal="left" vertical="center" wrapText="1"/>
    </xf>
    <xf numFmtId="0" fontId="38" fillId="3" borderId="11" xfId="0" applyFont="1" applyFill="1" applyBorder="1" applyAlignment="1">
      <alignment horizontal="right" vertical="top"/>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09" fillId="0" borderId="0" xfId="0" applyFont="1" applyAlignment="1">
      <alignment horizontal="left" vertical="center" wrapText="1"/>
    </xf>
    <xf numFmtId="0" fontId="38"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204" fillId="0" borderId="0" xfId="0" applyFont="1" applyAlignment="1">
      <alignment horizontal="left" vertic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204"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54" fillId="0" borderId="0" xfId="0" applyFont="1" applyAlignment="1">
      <alignment horizontal="center"/>
    </xf>
    <xf numFmtId="0" fontId="30" fillId="0" borderId="0" xfId="0" applyFont="1" applyAlignment="1">
      <alignment horizontal="center" wrapText="1"/>
    </xf>
    <xf numFmtId="0" fontId="110" fillId="0" borderId="0" xfId="0" applyFont="1" applyAlignment="1">
      <alignment horizontal="center" vertical="center" wrapText="1"/>
    </xf>
    <xf numFmtId="0" fontId="18" fillId="3" borderId="12" xfId="0" applyFont="1" applyFill="1" applyBorder="1" applyAlignment="1">
      <alignment horizontal="center" vertical="top"/>
    </xf>
    <xf numFmtId="0" fontId="18" fillId="3" borderId="24" xfId="0" applyFont="1" applyFill="1" applyBorder="1" applyAlignment="1">
      <alignment horizontal="center" vertical="top"/>
    </xf>
    <xf numFmtId="0" fontId="18" fillId="3" borderId="16" xfId="0" applyFont="1" applyFill="1" applyBorder="1" applyAlignment="1">
      <alignment horizontal="center" vertical="top"/>
    </xf>
    <xf numFmtId="0" fontId="18" fillId="3" borderId="12" xfId="0" applyFont="1" applyFill="1" applyBorder="1" applyAlignment="1">
      <alignment vertical="top"/>
    </xf>
    <xf numFmtId="0" fontId="18" fillId="3" borderId="24" xfId="0" applyFont="1" applyFill="1" applyBorder="1" applyAlignment="1">
      <alignment vertical="top"/>
    </xf>
    <xf numFmtId="0" fontId="18"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8" fillId="3" borderId="12" xfId="0" applyFont="1" applyFill="1" applyBorder="1" applyAlignment="1">
      <alignment horizontal="right" vertical="top" wrapText="1"/>
    </xf>
    <xf numFmtId="0" fontId="18" fillId="3" borderId="16" xfId="0" applyFont="1" applyFill="1" applyBorder="1" applyAlignment="1">
      <alignment horizontal="right" vertical="top" wrapText="1"/>
    </xf>
    <xf numFmtId="0" fontId="36" fillId="0" borderId="0" xfId="0" applyFont="1" applyAlignment="1">
      <alignment horizontal="center"/>
    </xf>
    <xf numFmtId="0" fontId="205" fillId="0" borderId="0" xfId="0" applyFont="1" applyAlignment="1">
      <alignment horizontal="center" wrapText="1"/>
    </xf>
    <xf numFmtId="0" fontId="18" fillId="3" borderId="11" xfId="0" applyFont="1" applyFill="1" applyBorder="1" applyAlignment="1">
      <alignment horizontal="center" wrapText="1"/>
    </xf>
    <xf numFmtId="0" fontId="18" fillId="3" borderId="24" xfId="0" applyFont="1" applyFill="1" applyBorder="1" applyAlignment="1">
      <alignment horizontal="right" vertical="top" wrapText="1"/>
    </xf>
    <xf numFmtId="0" fontId="18" fillId="3" borderId="12" xfId="0" applyFont="1" applyFill="1" applyBorder="1" applyAlignment="1">
      <alignment horizontal="center" vertical="top" wrapText="1"/>
    </xf>
    <xf numFmtId="0" fontId="18" fillId="3" borderId="24"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4" xfId="0" applyFont="1" applyFill="1" applyBorder="1" applyAlignment="1">
      <alignment horizontal="justify" vertical="top" wrapText="1"/>
    </xf>
    <xf numFmtId="0" fontId="109" fillId="0" borderId="11" xfId="0" applyFont="1" applyBorder="1" applyAlignment="1">
      <alignment horizontal="left" vertical="top" wrapText="1"/>
    </xf>
    <xf numFmtId="0" fontId="38" fillId="3" borderId="6" xfId="0" applyFont="1" applyFill="1" applyBorder="1" applyAlignment="1">
      <alignment horizontal="right"/>
    </xf>
    <xf numFmtId="0" fontId="18" fillId="2" borderId="6" xfId="0" applyFont="1" applyFill="1" applyBorder="1" applyAlignment="1" applyProtection="1">
      <alignment horizontal="center" wrapText="1"/>
      <protection locked="0"/>
    </xf>
    <xf numFmtId="0" fontId="38"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52" fillId="2" borderId="6" xfId="0" applyFont="1" applyFill="1" applyBorder="1" applyAlignment="1" applyProtection="1">
      <alignment horizontal="center"/>
      <protection locked="0"/>
    </xf>
    <xf numFmtId="0" fontId="7" fillId="0" borderId="0" xfId="0" applyFont="1" applyAlignment="1">
      <alignment horizontal="center"/>
    </xf>
    <xf numFmtId="2" fontId="75" fillId="0" borderId="0" xfId="0" applyNumberFormat="1" applyFont="1" applyAlignment="1">
      <alignment horizontal="center" vertical="center"/>
    </xf>
    <xf numFmtId="2" fontId="6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11" fillId="3" borderId="6" xfId="0" applyFont="1" applyFill="1" applyBorder="1" applyAlignment="1">
      <alignment horizontal="center" wrapText="1"/>
    </xf>
    <xf numFmtId="2" fontId="32" fillId="0" borderId="0" xfId="0" applyNumberFormat="1" applyFont="1" applyAlignment="1">
      <alignment horizontal="center" vertical="center" wrapText="1"/>
    </xf>
    <xf numFmtId="0" fontId="40" fillId="0" borderId="0" xfId="0" applyFont="1" applyAlignment="1">
      <alignment horizontal="center" wrapText="1"/>
    </xf>
    <xf numFmtId="2" fontId="216" fillId="0" borderId="0" xfId="0" applyNumberFormat="1" applyFont="1" applyAlignment="1">
      <alignment horizontal="center" vertical="center" wrapText="1"/>
    </xf>
    <xf numFmtId="0" fontId="217"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vertical="center"/>
    </xf>
    <xf numFmtId="2" fontId="184" fillId="0" borderId="0" xfId="0" applyNumberFormat="1" applyFont="1" applyAlignment="1">
      <alignment horizontal="center" vertical="center"/>
    </xf>
    <xf numFmtId="0" fontId="184" fillId="0" borderId="0" xfId="0" applyFont="1" applyAlignment="1">
      <alignment horizontal="center" vertical="center"/>
    </xf>
    <xf numFmtId="2" fontId="152" fillId="0" borderId="0" xfId="0" applyNumberFormat="1" applyFont="1" applyAlignment="1">
      <alignment horizontal="left" vertical="center" wrapText="1"/>
    </xf>
    <xf numFmtId="0" fontId="12" fillId="0" borderId="0" xfId="0" applyFont="1" applyAlignment="1">
      <alignment horizontal="center" wrapText="1"/>
    </xf>
    <xf numFmtId="0" fontId="62" fillId="3" borderId="17" xfId="0" applyFont="1" applyFill="1" applyBorder="1" applyAlignment="1">
      <alignment horizontal="right"/>
    </xf>
    <xf numFmtId="0" fontId="62" fillId="3" borderId="0" xfId="0" applyFont="1" applyFill="1" applyAlignment="1">
      <alignment horizontal="right"/>
    </xf>
    <xf numFmtId="0" fontId="63" fillId="3" borderId="17" xfId="0" applyFont="1" applyFill="1" applyBorder="1" applyAlignment="1">
      <alignment horizontal="center" vertical="top" wrapText="1"/>
    </xf>
    <xf numFmtId="0" fontId="63" fillId="3" borderId="0" xfId="0" applyFont="1" applyFill="1" applyAlignment="1">
      <alignment horizontal="center" vertical="top" wrapText="1"/>
    </xf>
    <xf numFmtId="0" fontId="63" fillId="3" borderId="20" xfId="0" applyFont="1" applyFill="1" applyBorder="1" applyAlignment="1">
      <alignment horizontal="center" vertical="top" wrapText="1"/>
    </xf>
    <xf numFmtId="0" fontId="63" fillId="3" borderId="11" xfId="0" applyFont="1" applyFill="1" applyBorder="1" applyAlignment="1">
      <alignment horizontal="center" vertical="top" wrapText="1"/>
    </xf>
    <xf numFmtId="0" fontId="210" fillId="3" borderId="6" xfId="0" applyFont="1" applyFill="1" applyBorder="1" applyAlignment="1">
      <alignment horizontal="center" vertical="center" wrapText="1"/>
    </xf>
    <xf numFmtId="0" fontId="210" fillId="3" borderId="7" xfId="0" applyFont="1" applyFill="1" applyBorder="1" applyAlignment="1">
      <alignment horizontal="center" vertical="center" wrapText="1"/>
    </xf>
    <xf numFmtId="0" fontId="210"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0" fillId="0" borderId="0" xfId="0" applyNumberFormat="1" applyFont="1" applyAlignment="1">
      <alignment horizontal="center" vertical="center" wrapText="1"/>
    </xf>
    <xf numFmtId="2" fontId="220" fillId="0" borderId="11" xfId="0" applyNumberFormat="1" applyFont="1" applyBorder="1" applyAlignment="1">
      <alignment horizontal="left" vertical="top" wrapText="1"/>
    </xf>
    <xf numFmtId="0" fontId="220"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2" fontId="109" fillId="0" borderId="11" xfId="0" applyNumberFormat="1" applyFont="1" applyBorder="1" applyAlignment="1">
      <alignment horizontal="left" vertical="center" wrapText="1"/>
    </xf>
    <xf numFmtId="0" fontId="109"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2" fillId="5" borderId="6" xfId="0" applyFont="1" applyFill="1" applyBorder="1" applyAlignment="1">
      <alignment horizontal="center" vertical="center" wrapText="1"/>
    </xf>
    <xf numFmtId="2" fontId="30" fillId="0" borderId="0" xfId="0" applyNumberFormat="1" applyFont="1" applyAlignment="1">
      <alignment horizontal="center" wrapText="1"/>
    </xf>
    <xf numFmtId="2" fontId="109" fillId="0" borderId="11" xfId="0" applyNumberFormat="1" applyFont="1" applyBorder="1" applyAlignment="1">
      <alignment horizontal="left" vertical="top" wrapText="1"/>
    </xf>
    <xf numFmtId="0" fontId="213" fillId="5" borderId="6" xfId="0" applyFont="1" applyFill="1" applyBorder="1" applyAlignment="1">
      <alignment horizontal="center" vertical="center" wrapText="1"/>
    </xf>
    <xf numFmtId="2" fontId="109" fillId="0" borderId="0" xfId="0" applyNumberFormat="1" applyFont="1" applyAlignment="1">
      <alignment horizontal="left" vertical="top" wrapText="1"/>
    </xf>
    <xf numFmtId="0" fontId="24" fillId="3" borderId="0" xfId="0" applyFont="1" applyFill="1" applyAlignment="1">
      <alignment horizontal="right" vertical="top"/>
    </xf>
    <xf numFmtId="0" fontId="17" fillId="0" borderId="6" xfId="0" applyFont="1" applyBorder="1" applyAlignment="1">
      <alignment horizontal="center" vertical="top" wrapText="1"/>
    </xf>
    <xf numFmtId="2" fontId="110" fillId="0" borderId="0" xfId="0" applyNumberFormat="1" applyFont="1" applyAlignment="1">
      <alignment horizontal="left" vertical="top" wrapText="1"/>
    </xf>
    <xf numFmtId="0" fontId="110" fillId="0" borderId="0" xfId="0" applyFont="1" applyAlignment="1">
      <alignment horizontal="left"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37" xfId="0" applyFont="1" applyFill="1" applyBorder="1" applyAlignment="1">
      <alignment horizontal="center" vertical="center"/>
    </xf>
    <xf numFmtId="0" fontId="17" fillId="0" borderId="0" xfId="0" applyFont="1" applyAlignment="1">
      <alignment horizontal="center" vertical="justify" wrapText="1"/>
    </xf>
    <xf numFmtId="2" fontId="42" fillId="0" borderId="0" xfId="0" applyNumberFormat="1" applyFont="1" applyAlignment="1">
      <alignment horizontal="center" wrapText="1"/>
    </xf>
    <xf numFmtId="2" fontId="220" fillId="0" borderId="0" xfId="0" applyNumberFormat="1" applyFont="1" applyAlignment="1">
      <alignment horizontal="left" vertical="top" wrapText="1"/>
    </xf>
    <xf numFmtId="0" fontId="220" fillId="0" borderId="0" xfId="0" applyFont="1" applyAlignment="1">
      <alignment horizontal="left" vertical="top" wrapText="1"/>
    </xf>
    <xf numFmtId="0" fontId="24"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8" fillId="3" borderId="6" xfId="0" applyFont="1" applyFill="1" applyBorder="1" applyAlignment="1">
      <alignment horizontal="center" vertical="center"/>
    </xf>
    <xf numFmtId="2" fontId="42" fillId="0" borderId="0" xfId="0" applyNumberFormat="1" applyFont="1" applyAlignment="1">
      <alignment horizontal="center" vertical="top" wrapText="1"/>
    </xf>
    <xf numFmtId="2" fontId="110" fillId="0" borderId="0" xfId="0" applyNumberFormat="1" applyFont="1" applyAlignment="1">
      <alignment vertical="top" wrapText="1"/>
    </xf>
    <xf numFmtId="0" fontId="110" fillId="0" borderId="0" xfId="0" applyFont="1" applyAlignment="1">
      <alignment vertical="top" wrapText="1"/>
    </xf>
    <xf numFmtId="0" fontId="48" fillId="3" borderId="0" xfId="0" applyFont="1" applyFill="1" applyAlignment="1">
      <alignment horizontal="right" vertical="top"/>
    </xf>
    <xf numFmtId="0" fontId="17" fillId="4" borderId="6" xfId="0" applyFont="1" applyFill="1" applyBorder="1" applyAlignment="1">
      <alignment horizontal="center" vertical="center"/>
    </xf>
    <xf numFmtId="0" fontId="17" fillId="3" borderId="6" xfId="0" applyFont="1" applyFill="1" applyBorder="1" applyAlignment="1">
      <alignment horizontal="center" wrapText="1"/>
    </xf>
    <xf numFmtId="2" fontId="223" fillId="0" borderId="11" xfId="0" applyNumberFormat="1" applyFont="1" applyBorder="1" applyAlignment="1">
      <alignment horizontal="left" vertical="center" wrapText="1"/>
    </xf>
    <xf numFmtId="0" fontId="223" fillId="0" borderId="11" xfId="0" applyFont="1" applyBorder="1" applyAlignment="1">
      <alignment horizontal="left" vertical="center" wrapText="1"/>
    </xf>
    <xf numFmtId="0" fontId="24" fillId="3" borderId="18" xfId="0" applyFont="1" applyFill="1" applyBorder="1" applyAlignment="1">
      <alignment horizontal="right" vertical="top"/>
    </xf>
    <xf numFmtId="0" fontId="24" fillId="3" borderId="10" xfId="0" applyFont="1" applyFill="1" applyBorder="1" applyAlignment="1">
      <alignment horizontal="right" vertical="top"/>
    </xf>
    <xf numFmtId="0" fontId="24"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24" fillId="3" borderId="0" xfId="0" applyFont="1" applyFill="1" applyAlignment="1">
      <alignment horizontal="right" vertical="center" wrapText="1"/>
    </xf>
    <xf numFmtId="0" fontId="18" fillId="7" borderId="6" xfId="0" applyFont="1" applyFill="1" applyBorder="1" applyAlignment="1">
      <alignment horizontal="center" vertical="top"/>
    </xf>
    <xf numFmtId="0" fontId="17" fillId="0" borderId="0" xfId="0" applyFont="1" applyAlignment="1">
      <alignment horizontal="center" vertical="top"/>
    </xf>
    <xf numFmtId="2" fontId="224" fillId="0" borderId="0" xfId="0" applyNumberFormat="1" applyFont="1" applyAlignment="1">
      <alignment horizontal="center" vertical="center" wrapText="1"/>
    </xf>
    <xf numFmtId="0" fontId="224" fillId="0" borderId="0" xfId="0" applyFont="1" applyAlignment="1">
      <alignment horizontal="center" vertical="center" wrapText="1"/>
    </xf>
    <xf numFmtId="0" fontId="24"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4" fillId="3" borderId="0" xfId="0" applyFont="1" applyFill="1" applyAlignment="1">
      <alignment horizontal="right"/>
    </xf>
    <xf numFmtId="0" fontId="17" fillId="3" borderId="1" xfId="0" applyFont="1" applyFill="1" applyBorder="1" applyAlignment="1">
      <alignment horizontal="center" vertical="justify"/>
    </xf>
    <xf numFmtId="2" fontId="204" fillId="0" borderId="0" xfId="0" applyNumberFormat="1" applyFont="1" applyAlignment="1">
      <alignment horizontal="left" vertical="center" wrapText="1"/>
    </xf>
    <xf numFmtId="0" fontId="24" fillId="3" borderId="0" xfId="0" applyFont="1" applyFill="1" applyAlignment="1">
      <alignment horizontal="right" vertical="top" wrapText="1"/>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2" fontId="225" fillId="0" borderId="0" xfId="0" applyNumberFormat="1" applyFont="1" applyAlignment="1">
      <alignment horizontal="left" vertical="top" wrapText="1"/>
    </xf>
    <xf numFmtId="0" fontId="225" fillId="0" borderId="0" xfId="0" applyFont="1" applyAlignment="1">
      <alignment horizontal="left" vertical="top" wrapText="1"/>
    </xf>
    <xf numFmtId="0" fontId="18" fillId="3" borderId="25" xfId="0" applyFont="1" applyFill="1" applyBorder="1" applyAlignment="1">
      <alignment horizontal="center" vertical="top" wrapText="1"/>
    </xf>
    <xf numFmtId="0" fontId="18" fillId="3" borderId="38" xfId="0" applyFont="1" applyFill="1" applyBorder="1" applyAlignment="1">
      <alignment horizontal="center" vertical="top" wrapText="1"/>
    </xf>
    <xf numFmtId="0" fontId="18" fillId="3" borderId="23" xfId="0" applyFont="1" applyFill="1" applyBorder="1" applyAlignment="1">
      <alignment horizontal="center" vertical="top" wrapText="1"/>
    </xf>
    <xf numFmtId="166" fontId="18" fillId="3" borderId="25" xfId="0" applyNumberFormat="1" applyFont="1" applyFill="1" applyBorder="1" applyAlignment="1">
      <alignment horizontal="center" vertical="top"/>
    </xf>
    <xf numFmtId="166" fontId="18" fillId="3" borderId="38" xfId="0" applyNumberFormat="1" applyFont="1" applyFill="1" applyBorder="1" applyAlignment="1">
      <alignment horizontal="center" vertical="top"/>
    </xf>
    <xf numFmtId="166" fontId="18" fillId="3" borderId="23" xfId="0" applyNumberFormat="1" applyFont="1" applyFill="1" applyBorder="1" applyAlignment="1">
      <alignment horizontal="center" vertical="top"/>
    </xf>
    <xf numFmtId="0" fontId="18" fillId="3" borderId="25" xfId="0" applyFont="1" applyFill="1" applyBorder="1" applyAlignment="1">
      <alignment horizontal="center" vertical="top"/>
    </xf>
    <xf numFmtId="0" fontId="18" fillId="3" borderId="23" xfId="0" applyFont="1" applyFill="1" applyBorder="1" applyAlignment="1">
      <alignment horizontal="center" vertical="top"/>
    </xf>
    <xf numFmtId="0" fontId="27" fillId="0" borderId="0" xfId="0" applyFont="1" applyAlignment="1">
      <alignment horizontal="center" wrapText="1"/>
    </xf>
    <xf numFmtId="2" fontId="204" fillId="0" borderId="0" xfId="0" applyNumberFormat="1" applyFont="1" applyAlignment="1">
      <alignment horizontal="left" vertical="top" wrapText="1"/>
    </xf>
    <xf numFmtId="0" fontId="204" fillId="0" borderId="0" xfId="0" applyFont="1" applyAlignment="1">
      <alignment horizontal="left" vertical="top" wrapText="1"/>
    </xf>
    <xf numFmtId="0" fontId="18"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18" fillId="0" borderId="0" xfId="0" applyFont="1" applyAlignment="1">
      <alignment horizontal="center" wrapText="1"/>
    </xf>
    <xf numFmtId="0" fontId="14" fillId="50" borderId="17" xfId="0" applyFont="1" applyFill="1" applyBorder="1" applyAlignment="1" applyProtection="1">
      <alignment horizontal="center" vertical="center" wrapText="1"/>
      <protection locked="0"/>
    </xf>
    <xf numFmtId="0" fontId="14" fillId="50" borderId="0" xfId="0" applyFont="1" applyFill="1" applyAlignment="1" applyProtection="1">
      <alignment horizontal="center" vertical="center" wrapText="1"/>
      <protection locked="0"/>
    </xf>
    <xf numFmtId="0" fontId="213" fillId="4" borderId="7" xfId="7" applyFont="1" applyFill="1" applyBorder="1" applyAlignment="1">
      <alignment horizontal="center" wrapText="1"/>
    </xf>
    <xf numFmtId="0" fontId="213" fillId="4" borderId="8" xfId="7" applyFont="1" applyFill="1" applyBorder="1" applyAlignment="1">
      <alignment horizontal="center" wrapText="1"/>
    </xf>
    <xf numFmtId="0" fontId="14" fillId="50" borderId="6" xfId="0" applyFont="1" applyFill="1" applyBorder="1" applyAlignment="1" applyProtection="1">
      <alignment horizontal="left" vertical="center" wrapText="1"/>
      <protection locked="0"/>
    </xf>
    <xf numFmtId="0" fontId="29" fillId="0" borderId="0" xfId="0" applyFont="1" applyAlignment="1">
      <alignment horizontal="left" vertical="top" wrapText="1"/>
    </xf>
    <xf numFmtId="2" fontId="29" fillId="0" borderId="0" xfId="0" applyNumberFormat="1" applyFont="1" applyAlignment="1">
      <alignment horizontal="center" wrapText="1"/>
    </xf>
    <xf numFmtId="0" fontId="29" fillId="0" borderId="0" xfId="0" applyFont="1" applyAlignment="1">
      <alignment horizontal="center" wrapText="1"/>
    </xf>
    <xf numFmtId="2" fontId="226" fillId="0" borderId="0" xfId="0" applyNumberFormat="1" applyFont="1" applyAlignment="1">
      <alignment horizontal="left" vertical="center" wrapText="1"/>
    </xf>
    <xf numFmtId="0" fontId="226" fillId="0" borderId="0" xfId="0" applyFont="1" applyAlignment="1">
      <alignment horizontal="left" vertical="center" wrapText="1"/>
    </xf>
    <xf numFmtId="0" fontId="227" fillId="0" borderId="0" xfId="0" applyFont="1" applyAlignment="1">
      <alignment horizontal="center" wrapText="1"/>
    </xf>
    <xf numFmtId="2" fontId="220" fillId="0" borderId="0" xfId="0" applyNumberFormat="1" applyFont="1" applyAlignment="1">
      <alignment horizontal="left" vertical="center" wrapText="1"/>
    </xf>
    <xf numFmtId="0" fontId="220" fillId="0" borderId="0" xfId="0" applyFont="1" applyAlignment="1">
      <alignment horizontal="left" vertical="center" wrapText="1"/>
    </xf>
    <xf numFmtId="0" fontId="43" fillId="0" borderId="0" xfId="0" applyFont="1" applyAlignment="1">
      <alignment horizontal="center"/>
    </xf>
    <xf numFmtId="0" fontId="228" fillId="0" borderId="0" xfId="0" applyFont="1" applyAlignment="1">
      <alignment horizontal="center" vertical="center" wrapText="1"/>
    </xf>
    <xf numFmtId="2" fontId="75" fillId="0" borderId="0" xfId="0" applyNumberFormat="1" applyFont="1" applyAlignment="1">
      <alignment horizontal="center"/>
    </xf>
    <xf numFmtId="0" fontId="11" fillId="49" borderId="6" xfId="0" applyFont="1" applyFill="1" applyBorder="1" applyAlignment="1">
      <alignment horizontal="center" wrapText="1"/>
    </xf>
    <xf numFmtId="2" fontId="21" fillId="0" borderId="0" xfId="0" applyNumberFormat="1" applyFont="1" applyAlignment="1">
      <alignment horizontal="center"/>
    </xf>
    <xf numFmtId="0" fontId="21" fillId="0" borderId="0" xfId="0" applyFont="1" applyAlignment="1">
      <alignment horizontal="center"/>
    </xf>
    <xf numFmtId="2" fontId="199" fillId="0" borderId="0" xfId="0" applyNumberFormat="1" applyFont="1" applyAlignment="1">
      <alignment horizontal="left" vertical="top" wrapText="1"/>
    </xf>
    <xf numFmtId="0" fontId="199" fillId="0" borderId="0" xfId="0" applyFont="1" applyAlignment="1">
      <alignment horizontal="left" vertical="top" wrapText="1"/>
    </xf>
    <xf numFmtId="0" fontId="215" fillId="49" borderId="6" xfId="0" applyFont="1" applyFill="1" applyBorder="1" applyAlignment="1">
      <alignment horizontal="center" vertical="top" wrapText="1"/>
    </xf>
    <xf numFmtId="0" fontId="52" fillId="50" borderId="6" xfId="0" applyFont="1" applyFill="1" applyBorder="1" applyAlignment="1" applyProtection="1">
      <alignment horizontal="center" vertical="center" wrapText="1"/>
      <protection locked="0"/>
    </xf>
    <xf numFmtId="0" fontId="11" fillId="49" borderId="17" xfId="0" applyFont="1" applyFill="1" applyBorder="1" applyAlignment="1">
      <alignment horizontal="center" wrapText="1"/>
    </xf>
    <xf numFmtId="0" fontId="11" fillId="49" borderId="0" xfId="0" applyFont="1" applyFill="1" applyAlignment="1">
      <alignment horizontal="center" wrapText="1"/>
    </xf>
    <xf numFmtId="0" fontId="52" fillId="50" borderId="7" xfId="0" applyFont="1" applyFill="1" applyBorder="1" applyAlignment="1" applyProtection="1">
      <alignment horizontal="center" vertical="center" wrapText="1"/>
      <protection locked="0"/>
    </xf>
    <xf numFmtId="0" fontId="52" fillId="50" borderId="8" xfId="0" applyFont="1" applyFill="1" applyBorder="1" applyAlignment="1" applyProtection="1">
      <alignment horizontal="center" vertical="center" wrapText="1"/>
      <protection locked="0"/>
    </xf>
    <xf numFmtId="0" fontId="72" fillId="0" borderId="0" xfId="0" applyFont="1" applyAlignment="1">
      <alignment horizontal="center" vertical="center"/>
    </xf>
    <xf numFmtId="2" fontId="75" fillId="0" borderId="0" xfId="0" applyNumberFormat="1" applyFont="1" applyAlignment="1">
      <alignment horizontal="center" vertical="center" wrapText="1"/>
    </xf>
    <xf numFmtId="0" fontId="63" fillId="0" borderId="0" xfId="0" applyFont="1" applyAlignment="1">
      <alignment horizontal="center" vertical="center"/>
    </xf>
    <xf numFmtId="0" fontId="12" fillId="0" borderId="0" xfId="0" applyFont="1" applyAlignment="1">
      <alignment horizontal="center" vertical="center" wrapText="1"/>
    </xf>
    <xf numFmtId="2" fontId="112" fillId="0" borderId="0" xfId="0" applyNumberFormat="1" applyFont="1" applyAlignment="1">
      <alignment horizontal="center" vertical="center" wrapText="1"/>
    </xf>
    <xf numFmtId="0" fontId="112" fillId="0" borderId="0" xfId="0" applyFont="1" applyAlignment="1">
      <alignment horizontal="center" vertical="center" wrapText="1"/>
    </xf>
    <xf numFmtId="2" fontId="110" fillId="0" borderId="0" xfId="0" applyNumberFormat="1" applyFont="1" applyAlignment="1">
      <alignment horizontal="left" vertical="center" wrapText="1"/>
    </xf>
    <xf numFmtId="0" fontId="110" fillId="0" borderId="0" xfId="0" applyFont="1" applyAlignment="1">
      <alignment horizontal="left" vertical="center" wrapText="1"/>
    </xf>
    <xf numFmtId="0" fontId="18" fillId="0" borderId="0" xfId="0" applyFont="1" applyAlignment="1">
      <alignment horizontal="center" vertical="center"/>
    </xf>
    <xf numFmtId="0" fontId="27" fillId="0" borderId="0" xfId="0" applyFont="1" applyAlignment="1">
      <alignment horizontal="center" vertical="center" wrapText="1"/>
    </xf>
    <xf numFmtId="0" fontId="212" fillId="50" borderId="7" xfId="0" applyFont="1" applyFill="1" applyBorder="1" applyAlignment="1" applyProtection="1">
      <alignment horizontal="center" vertical="center" wrapText="1"/>
      <protection locked="0"/>
    </xf>
    <xf numFmtId="0" fontId="212" fillId="50" borderId="8" xfId="0" applyFont="1" applyFill="1" applyBorder="1" applyAlignment="1" applyProtection="1">
      <alignment horizontal="center" vertical="center" wrapText="1"/>
      <protection locked="0"/>
    </xf>
    <xf numFmtId="2" fontId="231" fillId="0" borderId="0" xfId="0" applyNumberFormat="1" applyFont="1" applyAlignment="1">
      <alignment horizontal="left" vertical="top" wrapText="1"/>
    </xf>
    <xf numFmtId="0" fontId="231" fillId="0" borderId="0" xfId="0" applyFont="1" applyAlignment="1">
      <alignment horizontal="left" vertical="top" wrapText="1"/>
    </xf>
    <xf numFmtId="0" fontId="63" fillId="0" borderId="0" xfId="0" applyFont="1" applyAlignment="1">
      <alignment horizontal="center" vertical="center" wrapText="1"/>
    </xf>
    <xf numFmtId="0" fontId="18" fillId="49" borderId="7" xfId="0" applyFont="1" applyFill="1" applyBorder="1" applyAlignment="1">
      <alignment horizontal="center" vertical="top" wrapText="1"/>
    </xf>
    <xf numFmtId="0" fontId="18" fillId="49" borderId="8" xfId="0" applyFont="1" applyFill="1" applyBorder="1" applyAlignment="1">
      <alignment horizontal="center" vertical="top" wrapText="1"/>
    </xf>
    <xf numFmtId="0" fontId="211" fillId="53" borderId="6" xfId="10" applyFont="1" applyFill="1" applyBorder="1" applyAlignment="1">
      <alignment horizontal="center" wrapText="1"/>
    </xf>
    <xf numFmtId="2" fontId="199" fillId="0" borderId="0" xfId="0" applyNumberFormat="1" applyFont="1" applyAlignment="1">
      <alignment horizontal="left" vertical="center" wrapText="1"/>
    </xf>
    <xf numFmtId="0" fontId="199" fillId="0" borderId="0" xfId="0" applyFont="1" applyAlignment="1">
      <alignment horizontal="left" vertical="center" wrapText="1"/>
    </xf>
    <xf numFmtId="0" fontId="228" fillId="53" borderId="0" xfId="0" applyFont="1" applyFill="1" applyAlignment="1">
      <alignment horizontal="center" vertical="center" wrapText="1"/>
    </xf>
    <xf numFmtId="0" fontId="211" fillId="55" borderId="6" xfId="10" applyFont="1" applyFill="1" applyBorder="1" applyAlignment="1" applyProtection="1">
      <alignment wrapText="1"/>
      <protection locked="0"/>
    </xf>
    <xf numFmtId="0" fontId="211" fillId="53" borderId="6" xfId="10" applyFont="1" applyFill="1" applyBorder="1" applyAlignment="1">
      <alignment horizontal="center" vertical="top" wrapText="1"/>
    </xf>
    <xf numFmtId="0" fontId="211" fillId="53" borderId="6" xfId="10" applyFont="1" applyFill="1" applyBorder="1" applyAlignment="1">
      <alignment horizontal="left" wrapText="1"/>
    </xf>
    <xf numFmtId="0" fontId="230" fillId="0" borderId="18" xfId="0" applyFont="1" applyBorder="1" applyAlignment="1">
      <alignment horizontal="left" vertical="top" wrapText="1"/>
    </xf>
    <xf numFmtId="0" fontId="230" fillId="0" borderId="10" xfId="0" applyFont="1" applyBorder="1" applyAlignment="1">
      <alignment horizontal="left" vertical="top" wrapText="1"/>
    </xf>
    <xf numFmtId="0" fontId="210" fillId="53" borderId="6" xfId="10" applyFont="1" applyFill="1" applyBorder="1" applyAlignment="1">
      <alignment horizontal="center" vertical="top" wrapText="1"/>
    </xf>
    <xf numFmtId="0" fontId="211" fillId="53" borderId="6" xfId="10" applyFont="1" applyFill="1" applyBorder="1" applyAlignment="1">
      <alignment horizontal="left" vertical="top" wrapText="1"/>
    </xf>
    <xf numFmtId="0" fontId="62" fillId="3" borderId="7" xfId="12" applyFont="1" applyFill="1" applyBorder="1" applyAlignment="1">
      <alignment horizontal="left" wrapText="1"/>
    </xf>
    <xf numFmtId="0" fontId="62" fillId="3" borderId="8" xfId="12" applyFont="1" applyFill="1" applyBorder="1" applyAlignment="1">
      <alignment horizontal="left" wrapText="1"/>
    </xf>
    <xf numFmtId="0" fontId="11" fillId="0" borderId="0" xfId="0" applyFont="1" applyAlignment="1">
      <alignment horizontal="center" vertical="center" wrapText="1"/>
    </xf>
    <xf numFmtId="0" fontId="207" fillId="3" borderId="11" xfId="0" applyFont="1" applyFill="1" applyBorder="1" applyAlignment="1">
      <alignment horizontal="center" vertical="center" wrapText="1"/>
    </xf>
    <xf numFmtId="0" fontId="215" fillId="3" borderId="12" xfId="12" applyFont="1" applyFill="1" applyBorder="1" applyAlignment="1">
      <alignment vertical="top" wrapText="1"/>
    </xf>
    <xf numFmtId="0" fontId="215" fillId="3" borderId="16" xfId="12" applyFont="1" applyFill="1" applyBorder="1" applyAlignment="1">
      <alignment vertical="top" wrapText="1"/>
    </xf>
    <xf numFmtId="0" fontId="215" fillId="3" borderId="12" xfId="12" applyFont="1" applyFill="1" applyBorder="1" applyAlignment="1">
      <alignment horizontal="left" vertical="center" wrapText="1"/>
    </xf>
    <xf numFmtId="0" fontId="215" fillId="3" borderId="16" xfId="12" applyFont="1" applyFill="1" applyBorder="1" applyAlignment="1">
      <alignment horizontal="left" vertical="center" wrapText="1"/>
    </xf>
    <xf numFmtId="0" fontId="215" fillId="3" borderId="24" xfId="12" applyFont="1" applyFill="1" applyBorder="1" applyAlignment="1">
      <alignment vertical="top" wrapText="1"/>
    </xf>
    <xf numFmtId="0" fontId="62" fillId="3" borderId="9" xfId="12" applyFont="1" applyFill="1" applyBorder="1" applyAlignment="1">
      <alignment horizontal="left" wrapText="1"/>
    </xf>
    <xf numFmtId="0" fontId="230" fillId="0" borderId="17" xfId="12" applyFont="1" applyBorder="1" applyAlignment="1">
      <alignment horizontal="left" vertical="top" wrapText="1"/>
    </xf>
    <xf numFmtId="0" fontId="230" fillId="0" borderId="0" xfId="12" applyFont="1" applyAlignment="1">
      <alignment horizontal="left" vertical="top" wrapText="1"/>
    </xf>
    <xf numFmtId="0" fontId="215" fillId="3" borderId="12" xfId="12" applyFont="1" applyFill="1" applyBorder="1" applyAlignment="1">
      <alignment vertical="center" wrapText="1"/>
    </xf>
    <xf numFmtId="0" fontId="215" fillId="3" borderId="24" xfId="12" applyFont="1" applyFill="1" applyBorder="1" applyAlignment="1">
      <alignment vertical="center" wrapText="1"/>
    </xf>
    <xf numFmtId="0" fontId="215" fillId="3" borderId="16" xfId="12" applyFont="1" applyFill="1" applyBorder="1" applyAlignment="1">
      <alignment vertical="center" wrapText="1"/>
    </xf>
    <xf numFmtId="0" fontId="215" fillId="3" borderId="12" xfId="12" applyFont="1" applyFill="1" applyBorder="1" applyAlignment="1">
      <alignment horizontal="left" vertical="top" wrapText="1"/>
    </xf>
    <xf numFmtId="0" fontId="215" fillId="3" borderId="24" xfId="12" applyFont="1" applyFill="1" applyBorder="1" applyAlignment="1">
      <alignment horizontal="left" vertical="top" wrapText="1"/>
    </xf>
    <xf numFmtId="0" fontId="215" fillId="3" borderId="16" xfId="12" applyFont="1" applyFill="1" applyBorder="1" applyAlignment="1">
      <alignment horizontal="left" vertical="top" wrapText="1"/>
    </xf>
    <xf numFmtId="0" fontId="40" fillId="2" borderId="0" xfId="0" applyFont="1" applyFill="1" applyBorder="1" applyAlignment="1" applyProtection="1">
      <alignment horizontal="center" vertical="center" wrapText="1"/>
      <protection locked="0"/>
    </xf>
    <xf numFmtId="0" fontId="11" fillId="9" borderId="6" xfId="0" applyFont="1" applyFill="1" applyBorder="1" applyAlignment="1">
      <alignment horizontal="center" vertical="center" wrapText="1"/>
    </xf>
    <xf numFmtId="0" fontId="241" fillId="9" borderId="6" xfId="0" applyFont="1" applyFill="1" applyBorder="1" applyAlignment="1">
      <alignment horizontal="center" vertical="center" wrapText="1"/>
    </xf>
    <xf numFmtId="1" fontId="11" fillId="9" borderId="24" xfId="0" applyNumberFormat="1" applyFont="1" applyFill="1" applyBorder="1" applyAlignment="1">
      <alignment horizontal="center" vertical="center" wrapText="1"/>
    </xf>
    <xf numFmtId="0" fontId="11" fillId="9" borderId="6" xfId="0" applyFont="1" applyFill="1" applyBorder="1" applyAlignment="1">
      <alignment vertical="center"/>
    </xf>
    <xf numFmtId="2" fontId="11" fillId="9" borderId="6" xfId="0" applyNumberFormat="1" applyFont="1" applyFill="1" applyBorder="1" applyAlignment="1">
      <alignment vertical="center" wrapText="1"/>
    </xf>
    <xf numFmtId="0" fontId="75" fillId="47" borderId="6" xfId="0" applyFont="1" applyFill="1" applyBorder="1" applyAlignment="1">
      <alignment vertical="center"/>
    </xf>
    <xf numFmtId="0" fontId="51" fillId="9" borderId="6" xfId="0" applyFont="1" applyFill="1" applyBorder="1" applyAlignment="1">
      <alignment vertical="center"/>
    </xf>
    <xf numFmtId="0" fontId="11" fillId="9" borderId="6" xfId="0" applyFont="1" applyFill="1" applyBorder="1" applyAlignment="1">
      <alignment horizontal="center" vertical="top" wrapText="1"/>
    </xf>
    <xf numFmtId="0" fontId="213" fillId="9" borderId="6" xfId="0" applyFont="1" applyFill="1" applyBorder="1" applyAlignment="1">
      <alignment vertical="center" wrapText="1"/>
    </xf>
    <xf numFmtId="0" fontId="52" fillId="9" borderId="6" xfId="18" applyFont="1" applyFill="1" applyBorder="1" applyAlignment="1">
      <alignment horizontal="left" vertical="center" wrapText="1"/>
    </xf>
    <xf numFmtId="0" fontId="52" fillId="9" borderId="6" xfId="371" applyFont="1" applyFill="1" applyBorder="1" applyAlignment="1">
      <alignment horizontal="left" vertical="center" wrapText="1"/>
    </xf>
    <xf numFmtId="2" fontId="11" fillId="9" borderId="6" xfId="0" applyNumberFormat="1" applyFont="1" applyFill="1" applyBorder="1" applyAlignment="1">
      <alignment horizontal="left" vertical="center" wrapText="1"/>
    </xf>
    <xf numFmtId="2" fontId="213" fillId="9" borderId="6" xfId="0" applyNumberFormat="1" applyFont="1" applyFill="1" applyBorder="1" applyAlignment="1">
      <alignment horizontal="left" vertical="center" wrapText="1"/>
    </xf>
    <xf numFmtId="0" fontId="235" fillId="9" borderId="6" xfId="11" applyFont="1" applyFill="1" applyBorder="1" applyAlignment="1">
      <alignment vertical="center" wrapText="1"/>
    </xf>
    <xf numFmtId="0" fontId="243" fillId="9" borderId="6" xfId="11" applyFont="1" applyFill="1" applyBorder="1" applyAlignment="1">
      <alignment vertical="center" wrapText="1"/>
    </xf>
    <xf numFmtId="0" fontId="213" fillId="9" borderId="6" xfId="11" applyFont="1" applyFill="1" applyBorder="1" applyAlignment="1">
      <alignment horizontal="center" vertical="center" wrapText="1"/>
    </xf>
    <xf numFmtId="2" fontId="213" fillId="9" borderId="6" xfId="0" applyNumberFormat="1" applyFont="1" applyFill="1" applyBorder="1" applyAlignment="1">
      <alignment horizontal="center" vertical="center" wrapText="1"/>
    </xf>
    <xf numFmtId="0" fontId="243" fillId="9" borderId="6" xfId="11" applyFont="1" applyFill="1" applyBorder="1" applyAlignment="1">
      <alignment horizontal="center" vertical="center" wrapText="1"/>
    </xf>
    <xf numFmtId="0" fontId="40" fillId="47" borderId="18" xfId="0" applyFont="1" applyFill="1" applyBorder="1" applyAlignment="1" applyProtection="1">
      <alignment horizontal="center" vertical="center" wrapText="1"/>
      <protection locked="0"/>
    </xf>
    <xf numFmtId="0" fontId="40" fillId="47" borderId="37" xfId="0" applyFont="1" applyFill="1" applyBorder="1" applyAlignment="1" applyProtection="1">
      <alignment horizontal="center" vertical="center" wrapText="1"/>
      <protection locked="0"/>
    </xf>
    <xf numFmtId="0" fontId="40" fillId="47" borderId="17" xfId="0" applyFont="1" applyFill="1" applyBorder="1" applyAlignment="1" applyProtection="1">
      <alignment horizontal="center" vertical="center" wrapText="1"/>
      <protection locked="0"/>
    </xf>
    <xf numFmtId="0" fontId="40" fillId="47" borderId="5" xfId="0" applyFont="1" applyFill="1" applyBorder="1" applyAlignment="1" applyProtection="1">
      <alignment horizontal="center" vertical="center" wrapText="1"/>
      <protection locked="0"/>
    </xf>
    <xf numFmtId="0" fontId="40" fillId="47" borderId="20" xfId="0" applyFont="1" applyFill="1" applyBorder="1" applyAlignment="1" applyProtection="1">
      <alignment horizontal="center" vertical="center" wrapText="1"/>
      <protection locked="0"/>
    </xf>
    <xf numFmtId="0" fontId="40" fillId="47" borderId="13" xfId="0" applyFont="1" applyFill="1" applyBorder="1" applyAlignment="1" applyProtection="1">
      <alignment horizontal="center" vertical="center" wrapText="1"/>
      <protection locked="0"/>
    </xf>
    <xf numFmtId="0" fontId="7" fillId="9" borderId="6" xfId="371" applyFont="1" applyFill="1" applyBorder="1" applyAlignment="1">
      <alignment horizontal="center" vertical="center" wrapText="1"/>
    </xf>
    <xf numFmtId="0" fontId="52" fillId="9" borderId="6" xfId="371" applyFont="1" applyFill="1" applyBorder="1" applyAlignment="1">
      <alignment horizontal="justify" vertical="center" wrapText="1"/>
    </xf>
    <xf numFmtId="0" fontId="11" fillId="9" borderId="6" xfId="371" applyFont="1" applyFill="1" applyBorder="1" applyAlignment="1">
      <alignment horizontal="center" vertical="center" wrapText="1"/>
    </xf>
    <xf numFmtId="0" fontId="52" fillId="9" borderId="6" xfId="372" applyFont="1" applyFill="1" applyBorder="1" applyAlignment="1">
      <alignment horizontal="justify" vertical="center" wrapText="1"/>
    </xf>
    <xf numFmtId="0" fontId="11" fillId="9" borderId="6" xfId="372" applyFont="1" applyFill="1" applyBorder="1" applyAlignment="1">
      <alignment horizontal="center" vertical="center" wrapText="1"/>
    </xf>
    <xf numFmtId="2" fontId="11" fillId="9" borderId="6" xfId="7" applyNumberFormat="1" applyFont="1" applyFill="1" applyBorder="1" applyAlignment="1">
      <alignment horizontal="center" vertical="center" wrapText="1"/>
    </xf>
    <xf numFmtId="0" fontId="74" fillId="9" borderId="6" xfId="371" applyFont="1" applyFill="1" applyBorder="1" applyAlignment="1">
      <alignment horizontal="justify" vertical="center" wrapText="1"/>
    </xf>
    <xf numFmtId="0" fontId="52" fillId="9" borderId="7" xfId="372" applyFont="1" applyFill="1" applyBorder="1" applyAlignment="1">
      <alignment horizontal="justify" vertical="center" wrapText="1"/>
    </xf>
    <xf numFmtId="0" fontId="52" fillId="9" borderId="6" xfId="371" applyFont="1" applyFill="1" applyBorder="1" applyAlignment="1">
      <alignment horizontal="center" vertical="center"/>
    </xf>
    <xf numFmtId="0" fontId="75" fillId="9" borderId="6" xfId="371" applyFont="1" applyFill="1" applyBorder="1" applyAlignment="1">
      <alignment horizontal="justify" vertical="center" wrapText="1"/>
    </xf>
    <xf numFmtId="0" fontId="52" fillId="9" borderId="6" xfId="371" applyFont="1" applyFill="1" applyBorder="1" applyAlignment="1">
      <alignment horizontal="center" vertical="center" wrapText="1"/>
    </xf>
    <xf numFmtId="0" fontId="11" fillId="9" borderId="6" xfId="7" applyFont="1" applyFill="1" applyBorder="1" applyAlignment="1">
      <alignment horizontal="center" vertical="center" wrapText="1"/>
    </xf>
    <xf numFmtId="2" fontId="11" fillId="9" borderId="6" xfId="11" applyNumberFormat="1" applyFont="1" applyFill="1" applyBorder="1" applyAlignment="1">
      <alignment vertical="center" wrapText="1"/>
    </xf>
    <xf numFmtId="2" fontId="52" fillId="9" borderId="6" xfId="11" applyNumberFormat="1" applyFont="1" applyFill="1" applyBorder="1" applyAlignment="1">
      <alignment horizontal="center" vertical="center" wrapText="1"/>
    </xf>
    <xf numFmtId="0" fontId="11" fillId="9" borderId="6" xfId="371" applyFont="1" applyFill="1" applyBorder="1" applyAlignment="1">
      <alignment horizontal="justify" vertical="center" wrapText="1"/>
    </xf>
    <xf numFmtId="0" fontId="74" fillId="9" borderId="6" xfId="11" applyFont="1" applyFill="1" applyBorder="1" applyAlignment="1">
      <alignment horizontal="center" vertical="center" wrapText="1"/>
    </xf>
    <xf numFmtId="0" fontId="213" fillId="9" borderId="6" xfId="371" applyFont="1" applyFill="1" applyBorder="1" applyAlignment="1">
      <alignment horizontal="center" vertical="center" wrapText="1"/>
    </xf>
    <xf numFmtId="0" fontId="63" fillId="9" borderId="6" xfId="371" applyFont="1" applyFill="1" applyBorder="1" applyAlignment="1">
      <alignment horizontal="center" vertical="center" wrapText="1"/>
    </xf>
    <xf numFmtId="2" fontId="63" fillId="9" borderId="6" xfId="371" applyNumberFormat="1" applyFont="1" applyFill="1" applyBorder="1" applyAlignment="1">
      <alignment horizontal="center" vertical="center" wrapText="1"/>
    </xf>
    <xf numFmtId="0" fontId="213" fillId="9" borderId="8" xfId="371" applyFont="1" applyFill="1" applyBorder="1" applyAlignment="1">
      <alignment horizontal="center" vertical="center" wrapText="1"/>
    </xf>
    <xf numFmtId="2" fontId="63" fillId="9" borderId="8" xfId="371" applyNumberFormat="1" applyFont="1" applyFill="1" applyBorder="1" applyAlignment="1">
      <alignment horizontal="center" vertical="center" wrapText="1"/>
    </xf>
    <xf numFmtId="0" fontId="213" fillId="9" borderId="6" xfId="372" applyFont="1" applyFill="1" applyBorder="1" applyAlignment="1">
      <alignment horizontal="center" vertical="center" wrapText="1"/>
    </xf>
    <xf numFmtId="0" fontId="63" fillId="9" borderId="6" xfId="372" applyFont="1" applyFill="1" applyBorder="1" applyAlignment="1">
      <alignment horizontal="center" vertical="center" wrapText="1"/>
    </xf>
    <xf numFmtId="2" fontId="213" fillId="9" borderId="6" xfId="7" applyNumberFormat="1" applyFont="1" applyFill="1" applyBorder="1" applyAlignment="1">
      <alignment horizontal="center" vertical="center" wrapText="1"/>
    </xf>
    <xf numFmtId="0" fontId="213" fillId="9" borderId="6" xfId="371" applyFont="1" applyFill="1" applyBorder="1" applyAlignment="1">
      <alignment horizontal="center" vertical="center"/>
    </xf>
    <xf numFmtId="0" fontId="213" fillId="9" borderId="6" xfId="7" applyFont="1" applyFill="1" applyBorder="1" applyAlignment="1">
      <alignment horizontal="center" vertical="center" wrapText="1"/>
    </xf>
    <xf numFmtId="0" fontId="11" fillId="9" borderId="12" xfId="371" applyFont="1" applyFill="1" applyBorder="1" applyAlignment="1">
      <alignment horizontal="center" vertical="center" wrapText="1"/>
    </xf>
    <xf numFmtId="0" fontId="11" fillId="9" borderId="24" xfId="371" applyFont="1" applyFill="1" applyBorder="1" applyAlignment="1">
      <alignment horizontal="center" vertical="center" wrapText="1"/>
    </xf>
    <xf numFmtId="0" fontId="11" fillId="9" borderId="16" xfId="371" applyFont="1" applyFill="1" applyBorder="1" applyAlignment="1">
      <alignment horizontal="center" vertical="center" wrapText="1"/>
    </xf>
    <xf numFmtId="0" fontId="51" fillId="9" borderId="6" xfId="0" applyFont="1" applyFill="1" applyBorder="1" applyAlignment="1">
      <alignment horizontal="center" vertical="center" wrapText="1"/>
    </xf>
    <xf numFmtId="0" fontId="69" fillId="0" borderId="0" xfId="0" applyFont="1" applyAlignment="1">
      <alignment vertical="center" wrapText="1"/>
    </xf>
  </cellXfs>
  <cellStyles count="374">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0 2 2 2" xfId="353" xr:uid="{FBB8689E-E1B0-420A-97C5-AA21456E5767}"/>
    <cellStyle name="Comma 10 3" xfId="346" xr:uid="{1DB30505-CD5C-4283-980E-BF9B5E9319B9}"/>
    <cellStyle name="Comma 11" xfId="240" xr:uid="{00000000-0005-0000-0000-00005B000000}"/>
    <cellStyle name="Comma 11 2" xfId="354" xr:uid="{6086A451-5DDC-486B-8699-5114E2F62206}"/>
    <cellStyle name="Comma 12" xfId="241" xr:uid="{00000000-0005-0000-0000-00005C000000}"/>
    <cellStyle name="Comma 12 2" xfId="242" xr:uid="{00000000-0005-0000-0000-00005D000000}"/>
    <cellStyle name="Comma 12 2 2" xfId="356" xr:uid="{BFE53A5D-7B3A-4712-B155-15429BF7515B}"/>
    <cellStyle name="Comma 12 3" xfId="355" xr:uid="{1021C9FD-FB2A-4E65-9AAC-2DC6995CE3A1}"/>
    <cellStyle name="Comma 13" xfId="243" xr:uid="{00000000-0005-0000-0000-00005E000000}"/>
    <cellStyle name="Comma 13 2" xfId="244" xr:uid="{00000000-0005-0000-0000-00005F000000}"/>
    <cellStyle name="Comma 13 2 2" xfId="357" xr:uid="{1E9E9C42-131D-4F70-A316-4702843575F2}"/>
    <cellStyle name="Comma 14" xfId="245" xr:uid="{00000000-0005-0000-0000-000060000000}"/>
    <cellStyle name="Comma 14 2" xfId="358" xr:uid="{EFD459B3-76BD-4493-943E-4AFEE4009420}"/>
    <cellStyle name="Comma 15" xfId="246" xr:uid="{00000000-0005-0000-0000-000061000000}"/>
    <cellStyle name="Comma 15 2" xfId="359" xr:uid="{ED089D77-611A-45C4-A744-FAD6BCF755CE}"/>
    <cellStyle name="Comma 16" xfId="131" xr:uid="{00000000-0005-0000-0000-000062000000}"/>
    <cellStyle name="Comma 16 2" xfId="247" xr:uid="{00000000-0005-0000-0000-000063000000}"/>
    <cellStyle name="Comma 16 2 2" xfId="360" xr:uid="{A3E70C62-C81A-46AF-B1C7-BFB0753588BB}"/>
    <cellStyle name="Comma 16 3" xfId="348" xr:uid="{AF0E6D90-971D-4863-94E6-54104EE5E3DE}"/>
    <cellStyle name="Comma 2" xfId="6" xr:uid="{00000000-0005-0000-0000-000064000000}"/>
    <cellStyle name="Comma 2 10 2" xfId="248" xr:uid="{00000000-0005-0000-0000-000065000000}"/>
    <cellStyle name="Comma 2 10 2 2" xfId="361" xr:uid="{DB6877F5-644C-4257-816C-756C985ECC1F}"/>
    <cellStyle name="Comma 2 2" xfId="115" xr:uid="{00000000-0005-0000-0000-000066000000}"/>
    <cellStyle name="Comma 2 2 2" xfId="249" xr:uid="{00000000-0005-0000-0000-000067000000}"/>
    <cellStyle name="Comma 2 2 2 2" xfId="362" xr:uid="{44201BE8-CA39-468D-A23A-B83C4D90DE08}"/>
    <cellStyle name="Comma 2 2 3" xfId="347" xr:uid="{DA685EA7-16A4-47CB-A54E-0E21B9489A57}"/>
    <cellStyle name="Comma 2 3" xfId="250" xr:uid="{00000000-0005-0000-0000-000068000000}"/>
    <cellStyle name="Comma 2 3 2" xfId="363" xr:uid="{1CA994CF-C2CA-40CD-9DA8-943BD68326EE}"/>
    <cellStyle name="Comma 2 4" xfId="251" xr:uid="{00000000-0005-0000-0000-000069000000}"/>
    <cellStyle name="Comma 2 4 2" xfId="364" xr:uid="{2AE6EFDD-CF9F-410F-BEFF-422814040445}"/>
    <cellStyle name="Comma 2 5" xfId="338" xr:uid="{32F6C109-EE21-41F2-A8F2-78E8C32DCA01}"/>
    <cellStyle name="Comma 29" xfId="252" xr:uid="{00000000-0005-0000-0000-00006A000000}"/>
    <cellStyle name="Comma 29 2" xfId="365" xr:uid="{62F5AB1E-5A90-4B5C-92F2-FF353909049F}"/>
    <cellStyle name="Comma 3" xfId="54" xr:uid="{00000000-0005-0000-0000-00006B000000}"/>
    <cellStyle name="Comma 3 2" xfId="144" xr:uid="{00000000-0005-0000-0000-00006C000000}"/>
    <cellStyle name="Comma 3 2 2" xfId="253" xr:uid="{00000000-0005-0000-0000-00006D000000}"/>
    <cellStyle name="Comma 3 2 2 2" xfId="366" xr:uid="{B6E27E16-18AB-4C54-86D0-D278157108F0}"/>
    <cellStyle name="Comma 3 2 3" xfId="132" xr:uid="{00000000-0005-0000-0000-00006E000000}"/>
    <cellStyle name="Comma 3 2 3 2" xfId="349" xr:uid="{2B14C9AF-2867-4CA1-9F57-F532DA7B8971}"/>
    <cellStyle name="Comma 3 2 4" xfId="350" xr:uid="{ED423396-5412-4814-AE22-EFB24D80B7EB}"/>
    <cellStyle name="Comma 3 3" xfId="254" xr:uid="{00000000-0005-0000-0000-00006F000000}"/>
    <cellStyle name="Comma 3 3 2" xfId="367" xr:uid="{7A2297E5-7CFE-40CE-9E1B-D392B1731B48}"/>
    <cellStyle name="Comma 3 4" xfId="255" xr:uid="{00000000-0005-0000-0000-000070000000}"/>
    <cellStyle name="Comma 3 5" xfId="340" xr:uid="{77A6AA02-F723-4080-BE97-FDEEA6D3704B}"/>
    <cellStyle name="Comma 4" xfId="47" xr:uid="{00000000-0005-0000-0000-000071000000}"/>
    <cellStyle name="Comma 4 2" xfId="145" xr:uid="{00000000-0005-0000-0000-000072000000}"/>
    <cellStyle name="Comma 4 2 2" xfId="351" xr:uid="{156AF23C-0867-47A4-8EB3-AD5DC0822DCB}"/>
    <cellStyle name="Comma 4 3" xfId="339" xr:uid="{AFE78F6C-F1EC-4761-BA6E-F00753686996}"/>
    <cellStyle name="Comma 5" xfId="109" xr:uid="{00000000-0005-0000-0000-000073000000}"/>
    <cellStyle name="Comma 5 2" xfId="146" xr:uid="{00000000-0005-0000-0000-000074000000}"/>
    <cellStyle name="Comma 5 2 2" xfId="352" xr:uid="{48C0C724-CB1B-4A54-A88F-54FD88257DBF}"/>
    <cellStyle name="Comma 5 3" xfId="342" xr:uid="{8B5E771C-C447-46F6-8BAE-8B38C7D5EA91}"/>
    <cellStyle name="Comma 6" xfId="112" xr:uid="{00000000-0005-0000-0000-000075000000}"/>
    <cellStyle name="Comma 6 2" xfId="256" xr:uid="{00000000-0005-0000-0000-000076000000}"/>
    <cellStyle name="Comma 6 2 2" xfId="368" xr:uid="{1FF59D00-22EF-4AFD-9CA3-D2E6ECD910EE}"/>
    <cellStyle name="Comma 6 3" xfId="345" xr:uid="{A2FB4857-A733-47FC-B414-2E63A93EFDE6}"/>
    <cellStyle name="Comma 7" xfId="66" xr:uid="{00000000-0005-0000-0000-000077000000}"/>
    <cellStyle name="Comma 7 2" xfId="341" xr:uid="{FBFF9327-2395-486D-8993-E37E7C1425DF}"/>
    <cellStyle name="Comma 8" xfId="111" xr:uid="{00000000-0005-0000-0000-000078000000}"/>
    <cellStyle name="Comma 8 2" xfId="133" xr:uid="{00000000-0005-0000-0000-000079000000}"/>
    <cellStyle name="Comma 8 2 2" xfId="257" xr:uid="{00000000-0005-0000-0000-00007A000000}"/>
    <cellStyle name="Comma 8 2 2 2" xfId="369" xr:uid="{9F335E48-1899-4CD4-BFE7-A02EF6B42D74}"/>
    <cellStyle name="Comma 8 3" xfId="344" xr:uid="{7991CF9F-0796-4AA8-BA2A-F12401B54014}"/>
    <cellStyle name="Comma 9" xfId="110" xr:uid="{00000000-0005-0000-0000-00007B000000}"/>
    <cellStyle name="Comma 9 2" xfId="343" xr:uid="{03C9176F-73F4-49A1-80C1-73A11D34DA51}"/>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 6" xfId="337" xr:uid="{D970E33D-BA93-4664-AB47-480ED6571F92}"/>
    <cellStyle name="Normal 10 6 21" xfId="373" xr:uid="{FDFB096A-A25A-4A72-8F11-B31C223B0E08}"/>
    <cellStyle name="Normal 101" xfId="330" xr:uid="{6EC1F2F2-6394-4C93-80F4-2F4CBD3CDF44}"/>
    <cellStyle name="Normal 11" xfId="11" xr:uid="{00000000-0005-0000-0000-0000B3000000}"/>
    <cellStyle name="Normal 12" xfId="17" xr:uid="{00000000-0005-0000-0000-0000B4000000}"/>
    <cellStyle name="Normal 13" xfId="67" xr:uid="{00000000-0005-0000-0000-0000B5000000}"/>
    <cellStyle name="Normal 133" xfId="333" xr:uid="{035007AD-8B2A-4599-B753-8117AC82B22F}"/>
    <cellStyle name="Normal 133 2" xfId="334" xr:uid="{0A1FEAFB-8E6B-4938-BF19-F401019F22B7}"/>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16" xfId="371" xr:uid="{3C255942-CA1A-4FA9-897A-67B036679439}"/>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45" xfId="372" xr:uid="{27D3609F-8C4F-444F-9A03-3561AF03BC4F}"/>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7" xfId="335" xr:uid="{703F3AF7-C5D6-4978-B81C-81CFD08CB08C}"/>
    <cellStyle name="Normal 3 8" xfId="336" xr:uid="{3B5060BA-35CF-45FC-9909-29DAAC438A70}"/>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2 2" xfId="370" xr:uid="{114D1B82-E120-47F9-A587-F4A8889A02D8}"/>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rmal_PTK-Est" xfId="332" xr:uid="{B0E2D356-20CE-4934-A2C1-21465C0F0FD9}"/>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8-110KV%20Takkalaki%20addnl%20brkrs/Section%2011a%20Tech%20com_TAKKALAKI%20Percentage%20rate.xlsx" TargetMode="External"/><Relationship Id="rId2" Type="http://schemas.openxmlformats.org/officeDocument/2006/relationships/externalLinkPath" Target="file:///D:\Tendering\08-110KV%20Takkalaki%20addnl%20brkrs\Section%2011a%20Tech%20com_TAKKALAKI%20Percentage%20rate.xlsx" TargetMode="External"/><Relationship Id="rId1" Type="http://schemas.openxmlformats.org/officeDocument/2006/relationships/externalLinkPath" Target="/Tendering/08-110KV%20Takkalaki%20addnl%20brkrs/Section%2011a%20Tech%20com_TAKKALAKI%20Percentage%20r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ch-1"/>
      <sheetName val="Sch-2(1 of 2)"/>
      <sheetName val="Sch-2(2 of 2)"/>
      <sheetName val="Sch-2A"/>
      <sheetName val="Sch-2B"/>
      <sheetName val="Sch-3A(i)-Stn-Sup &amp; Er"/>
      <sheetName val="Sch-3C(i)-Stn-(Civil)"/>
      <sheetName val="Sch-5-COMM "/>
      <sheetName val="Sch-6-TECH  "/>
      <sheetName val="Sch-7"/>
      <sheetName val="Sch-8"/>
      <sheetName val="Sch-9(1 of 5)"/>
      <sheetName val="Sch-9(2 of 5)"/>
      <sheetName val="Sch-9(3 of 5) "/>
      <sheetName val="Sch-9(4 of 5)"/>
      <sheetName val="Sch-9(5 of 5) "/>
      <sheetName val="Sch-10 (1 of 3)"/>
      <sheetName val="Sch-10(2 of 3)"/>
      <sheetName val="Sch-10(3 of 3)"/>
      <sheetName val="Sch-11A "/>
      <sheetName val="Sch-11B "/>
      <sheetName val="Sch-12"/>
      <sheetName val="Sch-13 "/>
      <sheetName val="Sch-14"/>
      <sheetName val="Sch-15"/>
      <sheetName val="Sch-16"/>
      <sheetName val="Sch-17(A) "/>
      <sheetName val="Sch-17(B)"/>
      <sheetName val="Sch-18 "/>
      <sheetName val="Sch-19"/>
      <sheetName val="Sch-20A"/>
      <sheetName val="Sch-20B"/>
      <sheetName val="Sch-20C"/>
      <sheetName val="Sch-21"/>
      <sheetName val="Sch-22 "/>
      <sheetName val="DRS-1"/>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tabSelected="1" view="pageBreakPreview" zoomScale="85" zoomScaleNormal="85" zoomScaleSheetLayoutView="85" workbookViewId="0">
      <selection activeCell="T8" sqref="T8"/>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49" customFormat="1" ht="26.25">
      <c r="A1" s="957" t="s">
        <v>0</v>
      </c>
      <c r="B1" s="957"/>
      <c r="C1" s="957"/>
      <c r="D1" s="957"/>
      <c r="E1" s="957"/>
      <c r="F1" s="957"/>
      <c r="G1" s="957"/>
      <c r="H1" s="957"/>
      <c r="I1" s="957"/>
      <c r="J1" s="957"/>
      <c r="K1" s="957"/>
      <c r="L1" s="957"/>
      <c r="M1" s="957"/>
      <c r="N1" s="957"/>
      <c r="O1" s="348"/>
    </row>
    <row r="2" spans="1:15" s="349" customFormat="1" ht="34.9" customHeight="1">
      <c r="A2" s="962" t="s">
        <v>6100</v>
      </c>
      <c r="B2" s="962"/>
      <c r="C2" s="962"/>
      <c r="D2" s="962"/>
      <c r="E2" s="962"/>
      <c r="F2" s="962"/>
      <c r="G2" s="962"/>
      <c r="H2" s="962"/>
      <c r="I2" s="962"/>
      <c r="J2" s="962"/>
      <c r="K2" s="962"/>
      <c r="L2" s="962"/>
      <c r="M2" s="962"/>
      <c r="N2" s="962"/>
      <c r="O2" s="350"/>
    </row>
    <row r="3" spans="1:15" s="349" customFormat="1" ht="86.25" customHeight="1">
      <c r="A3" s="961" t="s">
        <v>6099</v>
      </c>
      <c r="B3" s="961"/>
      <c r="C3" s="961"/>
      <c r="D3" s="961"/>
      <c r="E3" s="961"/>
      <c r="F3" s="961"/>
      <c r="G3" s="961"/>
      <c r="H3" s="961"/>
      <c r="I3" s="961"/>
      <c r="J3" s="961"/>
      <c r="K3" s="961"/>
      <c r="L3" s="961"/>
      <c r="M3" s="961"/>
      <c r="N3" s="961"/>
      <c r="O3" s="351"/>
    </row>
    <row r="4" spans="1:15" ht="16.5" customHeight="1">
      <c r="A4" s="264"/>
      <c r="B4" s="264"/>
      <c r="C4" s="264"/>
      <c r="D4" s="264"/>
      <c r="E4" s="264"/>
      <c r="F4" s="264"/>
      <c r="G4" s="264"/>
      <c r="H4" s="264"/>
      <c r="I4" s="264"/>
      <c r="J4" s="264"/>
      <c r="K4" s="264"/>
      <c r="L4" s="264"/>
      <c r="M4" s="264"/>
      <c r="N4" s="264"/>
      <c r="O4" s="2"/>
    </row>
    <row r="5" spans="1:15" ht="36" customHeight="1">
      <c r="B5" s="958" t="s">
        <v>1</v>
      </c>
      <c r="C5" s="958"/>
      <c r="D5" s="958"/>
      <c r="E5" s="958"/>
      <c r="F5" s="958"/>
      <c r="G5" s="958"/>
      <c r="H5" s="958"/>
      <c r="I5" s="958"/>
      <c r="J5" s="958"/>
      <c r="K5" s="958"/>
      <c r="L5" s="958"/>
      <c r="M5" s="958"/>
      <c r="N5" s="958"/>
      <c r="O5" s="3"/>
    </row>
    <row r="6" spans="1:15" ht="60">
      <c r="A6" s="959" t="s">
        <v>2</v>
      </c>
      <c r="B6" s="959"/>
      <c r="C6" s="959"/>
      <c r="D6" s="959"/>
      <c r="E6" s="959"/>
      <c r="F6" s="959"/>
      <c r="G6" s="959"/>
      <c r="H6" s="959"/>
      <c r="I6" s="959"/>
      <c r="J6" s="959"/>
      <c r="K6" s="959"/>
      <c r="L6" s="959"/>
      <c r="M6" s="959"/>
      <c r="N6" s="959"/>
      <c r="O6" s="3"/>
    </row>
    <row r="7" spans="1:15" ht="21" thickBot="1">
      <c r="B7" s="960" t="s">
        <v>3</v>
      </c>
      <c r="C7" s="960"/>
      <c r="D7" s="960"/>
      <c r="E7" s="960"/>
      <c r="F7" s="960"/>
      <c r="G7" s="960"/>
      <c r="H7" s="960"/>
      <c r="I7" s="960"/>
      <c r="J7" s="960"/>
      <c r="K7" s="960"/>
      <c r="L7" s="960"/>
      <c r="M7" s="960"/>
      <c r="N7" s="960"/>
    </row>
    <row r="8" spans="1:15" ht="258.75" customHeight="1" thickBot="1">
      <c r="B8" s="954" t="s">
        <v>933</v>
      </c>
      <c r="C8" s="955"/>
      <c r="D8" s="955"/>
      <c r="E8" s="955"/>
      <c r="F8" s="955"/>
      <c r="G8" s="955"/>
      <c r="H8" s="955"/>
      <c r="I8" s="955"/>
      <c r="J8" s="955"/>
      <c r="K8" s="955"/>
      <c r="L8" s="955"/>
      <c r="M8" s="955"/>
      <c r="N8" s="956"/>
      <c r="O8" s="4"/>
    </row>
    <row r="13" spans="1:15">
      <c r="G13" s="1" t="s">
        <v>108</v>
      </c>
    </row>
  </sheetData>
  <sheetProtection algorithmName="SHA-512" hashValue="T0Cysi5HTyx733gr2WcHa9FF4hF5MU/QNaaZHuJm66NwyA/sgmop+9tlKK+XqgfQxDIBn9PQJG/gY73i5hHo+g==" saltValue="8Uc7to6gMirioFikaMBnpg=="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0" zoomScale="70" zoomScaleNormal="70" zoomScaleSheetLayoutView="70" zoomScalePageLayoutView="50" workbookViewId="0">
      <selection activeCell="J64" sqref="J64"/>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28" customWidth="1"/>
    <col min="7" max="10" width="9.140625" style="128"/>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922" t="s">
        <v>4</v>
      </c>
      <c r="B1" s="922"/>
      <c r="C1" s="922"/>
      <c r="D1" s="922"/>
      <c r="E1" s="922"/>
      <c r="F1" s="127"/>
      <c r="G1" s="127"/>
      <c r="H1" s="127"/>
      <c r="I1" s="127"/>
      <c r="J1" s="127"/>
      <c r="K1" s="8"/>
      <c r="L1" s="8"/>
      <c r="M1" s="8"/>
      <c r="N1" s="8"/>
    </row>
    <row r="2" spans="1:14" ht="29.25" customHeight="1">
      <c r="A2" s="923" t="s">
        <v>731</v>
      </c>
      <c r="B2" s="923"/>
      <c r="C2" s="923"/>
      <c r="D2" s="923"/>
      <c r="E2" s="923"/>
    </row>
    <row r="3" spans="1:14" ht="37.5" customHeight="1">
      <c r="A3" s="924" t="str">
        <f>'Title '!A2:N2</f>
        <v>Tender Enquiry No:KPTCL/2026-27/SS/WORK_INDENT3842</v>
      </c>
      <c r="B3" s="924"/>
      <c r="C3" s="924"/>
      <c r="D3" s="924"/>
      <c r="E3" s="924"/>
      <c r="F3" s="913"/>
      <c r="G3" s="913"/>
      <c r="H3" s="913"/>
      <c r="I3" s="913"/>
      <c r="J3" s="913"/>
      <c r="K3" s="920"/>
      <c r="L3" s="920"/>
      <c r="M3" s="920"/>
      <c r="N3" s="920"/>
    </row>
    <row r="4" spans="1:14" ht="20.25">
      <c r="A4" s="921"/>
      <c r="B4" s="921"/>
      <c r="C4" s="921"/>
      <c r="D4" s="921"/>
      <c r="E4" s="921"/>
    </row>
    <row r="5" spans="1:14" ht="91.15" customHeight="1">
      <c r="A5" s="925"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925"/>
      <c r="C5" s="925"/>
      <c r="D5" s="925"/>
      <c r="E5" s="925"/>
    </row>
    <row r="6" spans="1:14" ht="20.25">
      <c r="A6" s="136"/>
      <c r="B6" s="136"/>
      <c r="C6" s="136"/>
      <c r="D6" s="136"/>
      <c r="E6" s="136"/>
    </row>
    <row r="7" spans="1:14" ht="111" customHeight="1">
      <c r="A7" s="137"/>
      <c r="B7" s="926" t="s">
        <v>5</v>
      </c>
      <c r="C7" s="927"/>
      <c r="D7" s="915"/>
      <c r="E7" s="915"/>
    </row>
    <row r="8" spans="1:14" ht="33.75" customHeight="1">
      <c r="A8" s="137"/>
      <c r="B8" s="909" t="s">
        <v>6</v>
      </c>
      <c r="C8" s="909"/>
      <c r="D8" s="915"/>
      <c r="E8" s="915"/>
    </row>
    <row r="9" spans="1:14" ht="33.75" customHeight="1">
      <c r="A9" s="137"/>
      <c r="B9" s="909" t="s">
        <v>7</v>
      </c>
      <c r="C9" s="909"/>
      <c r="D9" s="915"/>
      <c r="E9" s="915"/>
    </row>
    <row r="10" spans="1:14" ht="33.75" customHeight="1">
      <c r="A10" s="137"/>
      <c r="B10" s="909" t="s">
        <v>8</v>
      </c>
      <c r="C10" s="909"/>
      <c r="D10" s="915"/>
      <c r="E10" s="915"/>
    </row>
    <row r="11" spans="1:14" ht="33.75" customHeight="1">
      <c r="A11" s="137"/>
      <c r="B11" s="909" t="s">
        <v>9</v>
      </c>
      <c r="C11" s="909"/>
      <c r="D11" s="915"/>
      <c r="E11" s="915"/>
    </row>
    <row r="12" spans="1:14" ht="33.75" customHeight="1">
      <c r="A12" s="137"/>
      <c r="B12" s="909" t="s">
        <v>10</v>
      </c>
      <c r="C12" s="916"/>
      <c r="D12" s="917"/>
      <c r="E12" s="918"/>
    </row>
    <row r="13" spans="1:14" ht="33.75" customHeight="1">
      <c r="A13" s="137"/>
      <c r="B13" s="909" t="s">
        <v>11</v>
      </c>
      <c r="C13" s="909"/>
      <c r="D13" s="915"/>
      <c r="E13" s="915"/>
    </row>
    <row r="14" spans="1:14" ht="33.75" customHeight="1">
      <c r="A14" s="137"/>
      <c r="B14" s="919" t="s">
        <v>12</v>
      </c>
      <c r="C14" s="919"/>
      <c r="D14" s="915"/>
      <c r="E14" s="915"/>
    </row>
    <row r="15" spans="1:14" ht="20.25">
      <c r="A15" s="137"/>
      <c r="B15" s="315"/>
      <c r="C15" s="315"/>
      <c r="D15" s="138"/>
      <c r="E15" s="138"/>
    </row>
    <row r="16" spans="1:14" ht="20.25">
      <c r="A16" s="137"/>
      <c r="B16" s="909" t="s">
        <v>13</v>
      </c>
      <c r="C16" s="909"/>
      <c r="D16" s="139"/>
      <c r="E16" s="140"/>
    </row>
    <row r="17" spans="1:5" ht="34.5" customHeight="1">
      <c r="A17" s="137"/>
      <c r="B17" s="914" t="s">
        <v>14</v>
      </c>
      <c r="C17" s="914"/>
      <c r="D17" s="139"/>
      <c r="E17" s="140"/>
    </row>
    <row r="18" spans="1:5" ht="34.5" customHeight="1">
      <c r="A18" s="137"/>
      <c r="B18" s="914" t="s">
        <v>916</v>
      </c>
      <c r="C18" s="914"/>
      <c r="D18" s="139"/>
      <c r="E18" s="140"/>
    </row>
    <row r="19" spans="1:5" ht="34.5" customHeight="1">
      <c r="A19" s="137"/>
      <c r="B19" s="914" t="s">
        <v>917</v>
      </c>
      <c r="C19" s="914"/>
      <c r="D19" s="139"/>
      <c r="E19" s="140"/>
    </row>
    <row r="20" spans="1:5" ht="20.25">
      <c r="A20" s="137"/>
      <c r="B20" s="141"/>
      <c r="C20" s="141"/>
      <c r="D20" s="139"/>
      <c r="E20" s="140"/>
    </row>
    <row r="21" spans="1:5" ht="20.25">
      <c r="A21" s="137"/>
      <c r="B21" s="928" t="s">
        <v>15</v>
      </c>
      <c r="C21" s="928"/>
      <c r="D21" s="928"/>
      <c r="E21" s="142"/>
    </row>
    <row r="22" spans="1:5" ht="39" customHeight="1">
      <c r="A22" s="143"/>
      <c r="B22" s="316" t="s">
        <v>16</v>
      </c>
      <c r="C22" s="929" t="s">
        <v>730</v>
      </c>
      <c r="D22" s="929"/>
      <c r="E22" s="929"/>
    </row>
    <row r="23" spans="1:5" ht="154.9" customHeight="1">
      <c r="A23" s="145"/>
      <c r="B23" s="146"/>
      <c r="C23" s="930" t="str">
        <f>+A5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D23" s="930"/>
      <c r="E23" s="930"/>
    </row>
    <row r="24" spans="1:5" s="123" customFormat="1" ht="78.75" customHeight="1">
      <c r="A24" s="332"/>
      <c r="B24" s="332" t="s">
        <v>17</v>
      </c>
      <c r="C24" s="910" t="s">
        <v>858</v>
      </c>
      <c r="D24" s="910"/>
      <c r="E24" s="333"/>
    </row>
    <row r="25" spans="1:5" s="123" customFormat="1" ht="105" customHeight="1">
      <c r="A25" s="332"/>
      <c r="B25" s="50" t="s">
        <v>18</v>
      </c>
      <c r="C25" s="911" t="s">
        <v>859</v>
      </c>
      <c r="D25" s="912"/>
      <c r="E25" s="334" t="s">
        <v>860</v>
      </c>
    </row>
    <row r="26" spans="1:5" ht="20.25">
      <c r="A26" s="143"/>
      <c r="B26" s="144"/>
      <c r="C26" s="147"/>
      <c r="D26" s="147"/>
      <c r="E26" s="147"/>
    </row>
    <row r="27" spans="1:5" ht="30" customHeight="1">
      <c r="A27" s="143"/>
      <c r="B27" s="435" t="s">
        <v>829</v>
      </c>
      <c r="C27" s="148"/>
      <c r="D27" s="149"/>
      <c r="E27" s="149"/>
    </row>
    <row r="28" spans="1:5" s="441" customFormat="1" ht="96.75" customHeight="1">
      <c r="A28" s="440">
        <v>1</v>
      </c>
      <c r="B28" s="931" t="s">
        <v>20</v>
      </c>
      <c r="C28" s="931"/>
      <c r="D28" s="931"/>
      <c r="E28" s="931"/>
    </row>
    <row r="29" spans="1:5" s="441" customFormat="1" ht="84.6" customHeight="1">
      <c r="A29" s="440"/>
      <c r="B29" s="932" t="str">
        <f>+A5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C29" s="932"/>
      <c r="D29" s="932"/>
      <c r="E29" s="932"/>
    </row>
    <row r="30" spans="1:5" s="441" customFormat="1" ht="40.5" customHeight="1">
      <c r="A30" s="442">
        <v>2</v>
      </c>
      <c r="B30" s="933" t="s">
        <v>21</v>
      </c>
      <c r="C30" s="933"/>
      <c r="D30" s="933"/>
      <c r="E30" s="933"/>
    </row>
    <row r="31" spans="1:5" s="441" customFormat="1" ht="102.75" customHeight="1">
      <c r="A31" s="443">
        <v>2.1</v>
      </c>
      <c r="B31" s="934" t="s">
        <v>934</v>
      </c>
      <c r="C31" s="934"/>
      <c r="D31" s="934"/>
      <c r="E31" s="934"/>
    </row>
    <row r="32" spans="1:5" s="441" customFormat="1" ht="189.75" customHeight="1">
      <c r="A32" s="443">
        <v>2.2000000000000002</v>
      </c>
      <c r="B32" s="934" t="s">
        <v>935</v>
      </c>
      <c r="C32" s="934"/>
      <c r="D32" s="934"/>
      <c r="E32" s="934"/>
    </row>
    <row r="33" spans="1:5" s="441" customFormat="1" ht="45.75" customHeight="1">
      <c r="A33" s="443">
        <v>2.2999999999999998</v>
      </c>
      <c r="B33" s="935" t="s">
        <v>936</v>
      </c>
      <c r="C33" s="935"/>
      <c r="D33" s="935"/>
      <c r="E33" s="935"/>
    </row>
    <row r="34" spans="1:5" s="441" customFormat="1" ht="52.5" customHeight="1">
      <c r="A34" s="443">
        <v>2.4</v>
      </c>
      <c r="B34" s="936" t="s">
        <v>937</v>
      </c>
      <c r="C34" s="936"/>
      <c r="D34" s="936"/>
      <c r="E34" s="936"/>
    </row>
    <row r="35" spans="1:5" s="441" customFormat="1" ht="51" customHeight="1">
      <c r="A35" s="443">
        <v>3</v>
      </c>
      <c r="B35" s="937" t="s">
        <v>938</v>
      </c>
      <c r="C35" s="937"/>
      <c r="D35" s="937"/>
      <c r="E35" s="937"/>
    </row>
    <row r="36" spans="1:5" s="441" customFormat="1" ht="47.25" customHeight="1">
      <c r="A36" s="443">
        <v>4</v>
      </c>
      <c r="B36" s="934" t="s">
        <v>939</v>
      </c>
      <c r="C36" s="934"/>
      <c r="D36" s="934"/>
      <c r="E36" s="934"/>
    </row>
    <row r="37" spans="1:5" s="441" customFormat="1" ht="111" customHeight="1">
      <c r="A37" s="443">
        <v>5</v>
      </c>
      <c r="B37" s="938" t="s">
        <v>940</v>
      </c>
      <c r="C37" s="939"/>
      <c r="D37" s="939"/>
      <c r="E37" s="940"/>
    </row>
    <row r="38" spans="1:5" s="441" customFormat="1" ht="20.25" customHeight="1">
      <c r="A38" s="443"/>
      <c r="B38" s="941" t="s">
        <v>941</v>
      </c>
      <c r="C38" s="941"/>
      <c r="D38" s="941"/>
      <c r="E38" s="941"/>
    </row>
    <row r="39" spans="1:5" s="441" customFormat="1" ht="20.25" customHeight="1">
      <c r="A39" s="443"/>
      <c r="B39" s="936" t="s">
        <v>22</v>
      </c>
      <c r="C39" s="936"/>
      <c r="D39" s="936"/>
      <c r="E39" s="936"/>
    </row>
    <row r="40" spans="1:5" s="441" customFormat="1" ht="20.25" customHeight="1">
      <c r="A40" s="443"/>
      <c r="B40" s="936" t="s">
        <v>23</v>
      </c>
      <c r="C40" s="936"/>
      <c r="D40" s="936"/>
      <c r="E40" s="936"/>
    </row>
    <row r="41" spans="1:5" s="441" customFormat="1" ht="20.25" customHeight="1">
      <c r="A41" s="443"/>
      <c r="B41" s="936" t="s">
        <v>24</v>
      </c>
      <c r="C41" s="936"/>
      <c r="D41" s="936"/>
      <c r="E41" s="936"/>
    </row>
    <row r="42" spans="1:5" s="441" customFormat="1" ht="27" customHeight="1">
      <c r="A42" s="443"/>
      <c r="B42" s="936" t="s">
        <v>25</v>
      </c>
      <c r="C42" s="936"/>
      <c r="D42" s="936"/>
      <c r="E42" s="936"/>
    </row>
    <row r="43" spans="1:5" s="441" customFormat="1" ht="20.25">
      <c r="A43" s="442">
        <v>6</v>
      </c>
      <c r="B43" s="437" t="s">
        <v>26</v>
      </c>
      <c r="C43" s="436"/>
      <c r="D43" s="436"/>
      <c r="E43" s="436"/>
    </row>
    <row r="44" spans="1:5" s="441" customFormat="1" ht="20.25">
      <c r="A44" s="443">
        <v>6.1</v>
      </c>
      <c r="B44" s="931" t="s">
        <v>27</v>
      </c>
      <c r="C44" s="933"/>
      <c r="D44" s="933"/>
      <c r="E44" s="933"/>
    </row>
    <row r="45" spans="1:5" s="441" customFormat="1" ht="72.75" customHeight="1">
      <c r="A45" s="442" t="s">
        <v>28</v>
      </c>
      <c r="B45" s="931" t="s">
        <v>29</v>
      </c>
      <c r="C45" s="931"/>
      <c r="D45" s="436" t="s">
        <v>30</v>
      </c>
      <c r="E45" s="436"/>
    </row>
    <row r="46" spans="1:5" s="441" customFormat="1" ht="20.25" customHeight="1">
      <c r="A46" s="442" t="s">
        <v>31</v>
      </c>
      <c r="B46" s="931" t="s">
        <v>32</v>
      </c>
      <c r="C46" s="931"/>
      <c r="D46" s="436" t="s">
        <v>33</v>
      </c>
      <c r="E46" s="436"/>
    </row>
    <row r="47" spans="1:5" s="441" customFormat="1" ht="20.25" customHeight="1">
      <c r="A47" s="443">
        <v>6.2</v>
      </c>
      <c r="B47" s="931" t="s">
        <v>34</v>
      </c>
      <c r="C47" s="931"/>
      <c r="D47" s="931"/>
      <c r="E47" s="931"/>
    </row>
    <row r="48" spans="1:5" s="441" customFormat="1" ht="51.75" customHeight="1">
      <c r="A48" s="442" t="s">
        <v>35</v>
      </c>
      <c r="B48" s="444" t="s">
        <v>36</v>
      </c>
      <c r="C48" s="942" t="s">
        <v>861</v>
      </c>
      <c r="D48" s="942"/>
      <c r="E48" s="942"/>
    </row>
    <row r="49" spans="1:5" s="441" customFormat="1" ht="20.25" customHeight="1">
      <c r="A49" s="442" t="s">
        <v>37</v>
      </c>
      <c r="B49" s="445" t="s">
        <v>780</v>
      </c>
      <c r="C49" s="942" t="s">
        <v>862</v>
      </c>
      <c r="D49" s="942"/>
      <c r="E49" s="942"/>
    </row>
    <row r="50" spans="1:5" s="441" customFormat="1" ht="20.25" customHeight="1">
      <c r="A50" s="442" t="s">
        <v>38</v>
      </c>
      <c r="B50" s="444" t="s">
        <v>39</v>
      </c>
      <c r="C50" s="942" t="s">
        <v>863</v>
      </c>
      <c r="D50" s="942"/>
      <c r="E50" s="942"/>
    </row>
    <row r="51" spans="1:5" s="441" customFormat="1" ht="69.75" customHeight="1">
      <c r="A51" s="442" t="s">
        <v>40</v>
      </c>
      <c r="B51" s="444" t="s">
        <v>41</v>
      </c>
      <c r="C51" s="942" t="s">
        <v>864</v>
      </c>
      <c r="D51" s="942"/>
      <c r="E51" s="942"/>
    </row>
    <row r="52" spans="1:5" s="441" customFormat="1" ht="20.25" customHeight="1">
      <c r="A52" s="442" t="s">
        <v>42</v>
      </c>
      <c r="B52" s="446" t="s">
        <v>772</v>
      </c>
      <c r="C52" s="942" t="s">
        <v>865</v>
      </c>
      <c r="D52" s="942"/>
      <c r="E52" s="942"/>
    </row>
    <row r="53" spans="1:5" s="441" customFormat="1" ht="20.25" customHeight="1">
      <c r="A53" s="442" t="s">
        <v>43</v>
      </c>
      <c r="B53" s="444" t="s">
        <v>773</v>
      </c>
      <c r="C53" s="942" t="s">
        <v>866</v>
      </c>
      <c r="D53" s="942"/>
      <c r="E53" s="942"/>
    </row>
    <row r="54" spans="1:5" s="441" customFormat="1" ht="20.25" customHeight="1">
      <c r="A54" s="442" t="s">
        <v>44</v>
      </c>
      <c r="B54" s="444" t="s">
        <v>45</v>
      </c>
      <c r="C54" s="942" t="s">
        <v>867</v>
      </c>
      <c r="D54" s="942"/>
      <c r="E54" s="942"/>
    </row>
    <row r="55" spans="1:5" s="441" customFormat="1" ht="20.25">
      <c r="A55" s="442" t="s">
        <v>46</v>
      </c>
      <c r="B55" s="444" t="s">
        <v>47</v>
      </c>
      <c r="C55" s="942" t="s">
        <v>868</v>
      </c>
      <c r="D55" s="942"/>
      <c r="E55" s="942"/>
    </row>
    <row r="56" spans="1:5" s="441" customFormat="1" ht="20.25" customHeight="1">
      <c r="A56" s="443"/>
      <c r="B56" s="931" t="s">
        <v>48</v>
      </c>
      <c r="C56" s="931"/>
      <c r="D56" s="931"/>
      <c r="E56" s="931"/>
    </row>
    <row r="57" spans="1:5" s="441" customFormat="1" ht="44.25" customHeight="1">
      <c r="A57" s="443">
        <v>7</v>
      </c>
      <c r="B57" s="943" t="s">
        <v>942</v>
      </c>
      <c r="C57" s="943"/>
      <c r="D57" s="943"/>
      <c r="E57" s="943"/>
    </row>
    <row r="58" spans="1:5" s="441" customFormat="1" ht="47.25" customHeight="1">
      <c r="A58" s="443">
        <v>8</v>
      </c>
      <c r="B58" s="937" t="s">
        <v>943</v>
      </c>
      <c r="C58" s="937"/>
      <c r="D58" s="937"/>
      <c r="E58" s="937"/>
    </row>
    <row r="59" spans="1:5" s="441" customFormat="1" ht="63.75" customHeight="1">
      <c r="A59" s="443">
        <v>9</v>
      </c>
      <c r="B59" s="937" t="s">
        <v>944</v>
      </c>
      <c r="C59" s="937"/>
      <c r="D59" s="937"/>
      <c r="E59" s="937"/>
    </row>
    <row r="60" spans="1:5" s="441" customFormat="1" ht="71.25" customHeight="1">
      <c r="A60" s="443">
        <v>10</v>
      </c>
      <c r="B60" s="937" t="s">
        <v>945</v>
      </c>
      <c r="C60" s="937"/>
      <c r="D60" s="937"/>
      <c r="E60" s="937"/>
    </row>
    <row r="61" spans="1:5" s="441" customFormat="1" ht="94.5" customHeight="1">
      <c r="A61" s="443">
        <v>11</v>
      </c>
      <c r="B61" s="937" t="s">
        <v>946</v>
      </c>
      <c r="C61" s="937"/>
      <c r="D61" s="937"/>
      <c r="E61" s="937"/>
    </row>
    <row r="62" spans="1:5" s="441" customFormat="1" ht="94.5" customHeight="1">
      <c r="A62" s="443">
        <v>12</v>
      </c>
      <c r="B62" s="937" t="s">
        <v>947</v>
      </c>
      <c r="C62" s="937"/>
      <c r="D62" s="937"/>
      <c r="E62" s="937"/>
    </row>
    <row r="63" spans="1:5" s="441" customFormat="1" ht="94.5" customHeight="1">
      <c r="A63" s="443">
        <v>13</v>
      </c>
      <c r="B63" s="943" t="s">
        <v>948</v>
      </c>
      <c r="C63" s="943"/>
      <c r="D63" s="943"/>
      <c r="E63" s="943"/>
    </row>
    <row r="64" spans="1:5" s="441" customFormat="1" ht="190.5" customHeight="1">
      <c r="A64" s="443">
        <v>14</v>
      </c>
      <c r="B64" s="944" t="s">
        <v>6101</v>
      </c>
      <c r="C64" s="945"/>
      <c r="D64" s="945"/>
      <c r="E64" s="946"/>
    </row>
    <row r="65" spans="1:5" s="441" customFormat="1" ht="49.15" customHeight="1">
      <c r="A65" s="443">
        <v>15</v>
      </c>
      <c r="B65" s="947" t="s">
        <v>869</v>
      </c>
      <c r="C65" s="948"/>
      <c r="D65" s="948"/>
      <c r="E65" s="948"/>
    </row>
    <row r="66" spans="1:5" s="441" customFormat="1" ht="94.5" customHeight="1">
      <c r="A66" s="442">
        <v>16</v>
      </c>
      <c r="B66" s="949" t="s">
        <v>949</v>
      </c>
      <c r="C66" s="949"/>
      <c r="D66" s="949"/>
      <c r="E66" s="949"/>
    </row>
    <row r="67" spans="1:5" s="441" customFormat="1" ht="20.25">
      <c r="A67" s="443">
        <v>17</v>
      </c>
      <c r="B67" s="949" t="s">
        <v>950</v>
      </c>
      <c r="C67" s="949"/>
      <c r="D67" s="949"/>
      <c r="E67" s="949"/>
    </row>
    <row r="68" spans="1:5" s="441" customFormat="1" ht="94.5" customHeight="1">
      <c r="A68" s="443">
        <v>18</v>
      </c>
      <c r="B68" s="950" t="s">
        <v>49</v>
      </c>
      <c r="C68" s="950"/>
      <c r="D68" s="950"/>
      <c r="E68" s="950"/>
    </row>
    <row r="69" spans="1:5" s="441" customFormat="1" ht="94.5" customHeight="1">
      <c r="A69" s="443">
        <v>19</v>
      </c>
      <c r="B69" s="950" t="s">
        <v>951</v>
      </c>
      <c r="C69" s="950"/>
      <c r="D69" s="950"/>
      <c r="E69" s="950"/>
    </row>
    <row r="70" spans="1:5" s="441" customFormat="1" ht="94.5" customHeight="1">
      <c r="A70" s="447"/>
      <c r="B70" s="952" t="s">
        <v>50</v>
      </c>
      <c r="C70" s="952"/>
      <c r="D70" s="952"/>
      <c r="E70" s="952"/>
    </row>
    <row r="71" spans="1:5" s="441" customFormat="1" ht="20.25" customHeight="1">
      <c r="A71" s="449"/>
      <c r="B71" s="953" t="s">
        <v>51</v>
      </c>
      <c r="C71" s="953"/>
      <c r="D71" s="449"/>
      <c r="E71" s="449"/>
    </row>
    <row r="72" spans="1:5" s="441" customFormat="1" ht="20.25" customHeight="1">
      <c r="A72" s="449"/>
      <c r="B72" s="449"/>
      <c r="C72" s="449"/>
      <c r="D72" s="449"/>
      <c r="E72" s="450" t="s">
        <v>52</v>
      </c>
    </row>
    <row r="73" spans="1:5" s="441" customFormat="1" ht="20.25">
      <c r="A73" s="449"/>
      <c r="B73" s="451" t="s">
        <v>53</v>
      </c>
      <c r="C73" s="448"/>
      <c r="D73" s="452" t="s">
        <v>54</v>
      </c>
      <c r="E73" s="448"/>
    </row>
    <row r="74" spans="1:5" s="441" customFormat="1" ht="20.25">
      <c r="A74" s="449"/>
      <c r="B74" s="451" t="s">
        <v>55</v>
      </c>
      <c r="C74" s="448"/>
      <c r="D74" s="452" t="s">
        <v>56</v>
      </c>
      <c r="E74" s="448"/>
    </row>
    <row r="75" spans="1:5" s="441" customFormat="1" ht="20.25">
      <c r="A75" s="449"/>
      <c r="B75" s="449"/>
      <c r="C75" s="449"/>
      <c r="D75" s="452" t="s">
        <v>57</v>
      </c>
      <c r="E75" s="448"/>
    </row>
    <row r="76" spans="1:5" s="441" customFormat="1" ht="20.25">
      <c r="A76" s="449"/>
      <c r="B76" s="449"/>
      <c r="C76" s="449"/>
      <c r="D76" s="452" t="s">
        <v>58</v>
      </c>
      <c r="E76" s="448"/>
    </row>
    <row r="77" spans="1:5" s="441" customFormat="1" ht="60.75" customHeight="1">
      <c r="A77" s="449"/>
      <c r="B77" s="951" t="s">
        <v>59</v>
      </c>
      <c r="C77" s="951"/>
      <c r="D77" s="453"/>
      <c r="E77" s="454" t="s">
        <v>60</v>
      </c>
    </row>
    <row r="78" spans="1:5" s="441" customFormat="1" ht="20.25">
      <c r="A78" s="449"/>
      <c r="B78" s="952"/>
      <c r="C78" s="952"/>
      <c r="D78" s="453"/>
      <c r="E78" s="448"/>
    </row>
    <row r="79" spans="1:5" s="441" customFormat="1" ht="90" customHeight="1">
      <c r="A79" s="449"/>
      <c r="B79" s="455"/>
      <c r="C79" s="455"/>
      <c r="D79" s="455"/>
      <c r="E79" s="455"/>
    </row>
    <row r="80" spans="1:5" s="441" customFormat="1" ht="20.25">
      <c r="A80" s="449"/>
      <c r="B80" s="951" t="s">
        <v>61</v>
      </c>
      <c r="C80" s="951"/>
      <c r="D80" s="453"/>
      <c r="E80" s="453"/>
    </row>
    <row r="81" spans="1:5" s="441" customFormat="1" ht="20.25" customHeight="1">
      <c r="A81" s="449"/>
      <c r="B81" s="952"/>
      <c r="C81" s="952"/>
      <c r="D81" s="453"/>
      <c r="E81" s="453"/>
    </row>
    <row r="82" spans="1:5" s="441" customFormat="1" ht="100.5" customHeight="1">
      <c r="A82" s="449"/>
      <c r="B82" s="952"/>
      <c r="C82" s="952"/>
      <c r="D82" s="453"/>
      <c r="E82" s="453"/>
    </row>
  </sheetData>
  <sheetProtection algorithmName="SHA-512" hashValue="wPZQ9kbDX9Zh+My7glqjiRJmfVXaDZr/N1CQQ31YJGj64awOiVYjQWBDdBGcWBVU4TCQAguPjOIcgS3FSNuzqA==" saltValue="cHOsReiByEXD203NmZl/Zw==" spinCount="100000" sheet="1" objects="1" scenarios="1"/>
  <mergeCells count="80">
    <mergeCell ref="B81:C81"/>
    <mergeCell ref="B82:C82"/>
    <mergeCell ref="B69:E69"/>
    <mergeCell ref="B70:E70"/>
    <mergeCell ref="B71:C71"/>
    <mergeCell ref="B77:C77"/>
    <mergeCell ref="B78:C78"/>
    <mergeCell ref="B65:E65"/>
    <mergeCell ref="B66:E66"/>
    <mergeCell ref="B67:E67"/>
    <mergeCell ref="B68:E68"/>
    <mergeCell ref="B80:C80"/>
    <mergeCell ref="B60:E60"/>
    <mergeCell ref="B61:E61"/>
    <mergeCell ref="B62:E62"/>
    <mergeCell ref="B63:E63"/>
    <mergeCell ref="B64:E64"/>
    <mergeCell ref="C55:E55"/>
    <mergeCell ref="B56:E56"/>
    <mergeCell ref="B57:E57"/>
    <mergeCell ref="B58:E58"/>
    <mergeCell ref="B59:E59"/>
    <mergeCell ref="C50:E50"/>
    <mergeCell ref="C51:E51"/>
    <mergeCell ref="C52:E52"/>
    <mergeCell ref="C53:E53"/>
    <mergeCell ref="C54:E54"/>
    <mergeCell ref="B45:C45"/>
    <mergeCell ref="B46:C46"/>
    <mergeCell ref="B47:E47"/>
    <mergeCell ref="C48:E48"/>
    <mergeCell ref="C49:E49"/>
    <mergeCell ref="B39:E39"/>
    <mergeCell ref="B40:E40"/>
    <mergeCell ref="B41:E41"/>
    <mergeCell ref="B42:E42"/>
    <mergeCell ref="B44:E44"/>
    <mergeCell ref="B34:E34"/>
    <mergeCell ref="B35:E35"/>
    <mergeCell ref="B36:E36"/>
    <mergeCell ref="B37:E37"/>
    <mergeCell ref="B38:E38"/>
    <mergeCell ref="B29:E29"/>
    <mergeCell ref="B30:E30"/>
    <mergeCell ref="B31:E31"/>
    <mergeCell ref="B32:E32"/>
    <mergeCell ref="B33:E33"/>
    <mergeCell ref="B19:C19"/>
    <mergeCell ref="B21:D21"/>
    <mergeCell ref="C22:E22"/>
    <mergeCell ref="C23:E23"/>
    <mergeCell ref="B28:E28"/>
    <mergeCell ref="A1:E1"/>
    <mergeCell ref="A2:E2"/>
    <mergeCell ref="A3:E3"/>
    <mergeCell ref="A5:E5"/>
    <mergeCell ref="B7:C7"/>
    <mergeCell ref="D7:E7"/>
    <mergeCell ref="K3:N3"/>
    <mergeCell ref="A4:E4"/>
    <mergeCell ref="B9:C9"/>
    <mergeCell ref="D9:E9"/>
    <mergeCell ref="B8:C8"/>
    <mergeCell ref="D8:E8"/>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80" zoomScaleSheetLayoutView="80" workbookViewId="0">
      <selection activeCell="J22" sqref="J22:K22"/>
    </sheetView>
  </sheetViews>
  <sheetFormatPr defaultRowHeight="19.5"/>
  <cols>
    <col min="1" max="1" width="12.140625" style="150" customWidth="1"/>
    <col min="2" max="2" width="12.5703125" style="150" customWidth="1"/>
    <col min="3" max="4" width="32.140625" style="150" customWidth="1"/>
    <col min="5" max="5" width="77" style="150" customWidth="1"/>
    <col min="6" max="256" width="9.140625" style="150"/>
    <col min="257" max="257" width="12.140625" style="150" customWidth="1"/>
    <col min="258" max="258" width="12.5703125" style="150" customWidth="1"/>
    <col min="259" max="259" width="23.5703125" style="150" customWidth="1"/>
    <col min="260" max="260" width="32.7109375" style="150" customWidth="1"/>
    <col min="261" max="261" width="53" style="150" customWidth="1"/>
    <col min="262" max="512" width="9.140625" style="150"/>
    <col min="513" max="513" width="12.140625" style="150" customWidth="1"/>
    <col min="514" max="514" width="12.5703125" style="150" customWidth="1"/>
    <col min="515" max="515" width="23.5703125" style="150" customWidth="1"/>
    <col min="516" max="516" width="32.7109375" style="150" customWidth="1"/>
    <col min="517" max="517" width="53" style="150" customWidth="1"/>
    <col min="518" max="768" width="9.140625" style="150"/>
    <col min="769" max="769" width="12.140625" style="150" customWidth="1"/>
    <col min="770" max="770" width="12.5703125" style="150" customWidth="1"/>
    <col min="771" max="771" width="23.5703125" style="150" customWidth="1"/>
    <col min="772" max="772" width="32.7109375" style="150" customWidth="1"/>
    <col min="773" max="773" width="53" style="150" customWidth="1"/>
    <col min="774" max="1024" width="9.140625" style="150"/>
    <col min="1025" max="1025" width="12.140625" style="150" customWidth="1"/>
    <col min="1026" max="1026" width="12.5703125" style="150" customWidth="1"/>
    <col min="1027" max="1027" width="23.5703125" style="150" customWidth="1"/>
    <col min="1028" max="1028" width="32.7109375" style="150" customWidth="1"/>
    <col min="1029" max="1029" width="53" style="150" customWidth="1"/>
    <col min="1030" max="1280" width="9.140625" style="150"/>
    <col min="1281" max="1281" width="12.140625" style="150" customWidth="1"/>
    <col min="1282" max="1282" width="12.5703125" style="150" customWidth="1"/>
    <col min="1283" max="1283" width="23.5703125" style="150" customWidth="1"/>
    <col min="1284" max="1284" width="32.7109375" style="150" customWidth="1"/>
    <col min="1285" max="1285" width="53" style="150" customWidth="1"/>
    <col min="1286" max="1536" width="9.140625" style="150"/>
    <col min="1537" max="1537" width="12.140625" style="150" customWidth="1"/>
    <col min="1538" max="1538" width="12.5703125" style="150" customWidth="1"/>
    <col min="1539" max="1539" width="23.5703125" style="150" customWidth="1"/>
    <col min="1540" max="1540" width="32.7109375" style="150" customWidth="1"/>
    <col min="1541" max="1541" width="53" style="150" customWidth="1"/>
    <col min="1542" max="1792" width="9.140625" style="150"/>
    <col min="1793" max="1793" width="12.140625" style="150" customWidth="1"/>
    <col min="1794" max="1794" width="12.5703125" style="150" customWidth="1"/>
    <col min="1795" max="1795" width="23.5703125" style="150" customWidth="1"/>
    <col min="1796" max="1796" width="32.7109375" style="150" customWidth="1"/>
    <col min="1797" max="1797" width="53" style="150" customWidth="1"/>
    <col min="1798" max="2048" width="9.140625" style="150"/>
    <col min="2049" max="2049" width="12.140625" style="150" customWidth="1"/>
    <col min="2050" max="2050" width="12.5703125" style="150" customWidth="1"/>
    <col min="2051" max="2051" width="23.5703125" style="150" customWidth="1"/>
    <col min="2052" max="2052" width="32.7109375" style="150" customWidth="1"/>
    <col min="2053" max="2053" width="53" style="150" customWidth="1"/>
    <col min="2054" max="2304" width="9.140625" style="150"/>
    <col min="2305" max="2305" width="12.140625" style="150" customWidth="1"/>
    <col min="2306" max="2306" width="12.5703125" style="150" customWidth="1"/>
    <col min="2307" max="2307" width="23.5703125" style="150" customWidth="1"/>
    <col min="2308" max="2308" width="32.7109375" style="150" customWidth="1"/>
    <col min="2309" max="2309" width="53" style="150" customWidth="1"/>
    <col min="2310" max="2560" width="9.140625" style="150"/>
    <col min="2561" max="2561" width="12.140625" style="150" customWidth="1"/>
    <col min="2562" max="2562" width="12.5703125" style="150" customWidth="1"/>
    <col min="2563" max="2563" width="23.5703125" style="150" customWidth="1"/>
    <col min="2564" max="2564" width="32.7109375" style="150" customWidth="1"/>
    <col min="2565" max="2565" width="53" style="150" customWidth="1"/>
    <col min="2566" max="2816" width="9.140625" style="150"/>
    <col min="2817" max="2817" width="12.140625" style="150" customWidth="1"/>
    <col min="2818" max="2818" width="12.5703125" style="150" customWidth="1"/>
    <col min="2819" max="2819" width="23.5703125" style="150" customWidth="1"/>
    <col min="2820" max="2820" width="32.7109375" style="150" customWidth="1"/>
    <col min="2821" max="2821" width="53" style="150" customWidth="1"/>
    <col min="2822" max="3072" width="9.140625" style="150"/>
    <col min="3073" max="3073" width="12.140625" style="150" customWidth="1"/>
    <col min="3074" max="3074" width="12.5703125" style="150" customWidth="1"/>
    <col min="3075" max="3075" width="23.5703125" style="150" customWidth="1"/>
    <col min="3076" max="3076" width="32.7109375" style="150" customWidth="1"/>
    <col min="3077" max="3077" width="53" style="150" customWidth="1"/>
    <col min="3078" max="3328" width="9.140625" style="150"/>
    <col min="3329" max="3329" width="12.140625" style="150" customWidth="1"/>
    <col min="3330" max="3330" width="12.5703125" style="150" customWidth="1"/>
    <col min="3331" max="3331" width="23.5703125" style="150" customWidth="1"/>
    <col min="3332" max="3332" width="32.7109375" style="150" customWidth="1"/>
    <col min="3333" max="3333" width="53" style="150" customWidth="1"/>
    <col min="3334" max="3584" width="9.140625" style="150"/>
    <col min="3585" max="3585" width="12.140625" style="150" customWidth="1"/>
    <col min="3586" max="3586" width="12.5703125" style="150" customWidth="1"/>
    <col min="3587" max="3587" width="23.5703125" style="150" customWidth="1"/>
    <col min="3588" max="3588" width="32.7109375" style="150" customWidth="1"/>
    <col min="3589" max="3589" width="53" style="150" customWidth="1"/>
    <col min="3590" max="3840" width="9.140625" style="150"/>
    <col min="3841" max="3841" width="12.140625" style="150" customWidth="1"/>
    <col min="3842" max="3842" width="12.5703125" style="150" customWidth="1"/>
    <col min="3843" max="3843" width="23.5703125" style="150" customWidth="1"/>
    <col min="3844" max="3844" width="32.7109375" style="150" customWidth="1"/>
    <col min="3845" max="3845" width="53" style="150" customWidth="1"/>
    <col min="3846" max="4096" width="9.140625" style="150"/>
    <col min="4097" max="4097" width="12.140625" style="150" customWidth="1"/>
    <col min="4098" max="4098" width="12.5703125" style="150" customWidth="1"/>
    <col min="4099" max="4099" width="23.5703125" style="150" customWidth="1"/>
    <col min="4100" max="4100" width="32.7109375" style="150" customWidth="1"/>
    <col min="4101" max="4101" width="53" style="150" customWidth="1"/>
    <col min="4102" max="4352" width="9.140625" style="150"/>
    <col min="4353" max="4353" width="12.140625" style="150" customWidth="1"/>
    <col min="4354" max="4354" width="12.5703125" style="150" customWidth="1"/>
    <col min="4355" max="4355" width="23.5703125" style="150" customWidth="1"/>
    <col min="4356" max="4356" width="32.7109375" style="150" customWidth="1"/>
    <col min="4357" max="4357" width="53" style="150" customWidth="1"/>
    <col min="4358" max="4608" width="9.140625" style="150"/>
    <col min="4609" max="4609" width="12.140625" style="150" customWidth="1"/>
    <col min="4610" max="4610" width="12.5703125" style="150" customWidth="1"/>
    <col min="4611" max="4611" width="23.5703125" style="150" customWidth="1"/>
    <col min="4612" max="4612" width="32.7109375" style="150" customWidth="1"/>
    <col min="4613" max="4613" width="53" style="150" customWidth="1"/>
    <col min="4614" max="4864" width="9.140625" style="150"/>
    <col min="4865" max="4865" width="12.140625" style="150" customWidth="1"/>
    <col min="4866" max="4866" width="12.5703125" style="150" customWidth="1"/>
    <col min="4867" max="4867" width="23.5703125" style="150" customWidth="1"/>
    <col min="4868" max="4868" width="32.7109375" style="150" customWidth="1"/>
    <col min="4869" max="4869" width="53" style="150" customWidth="1"/>
    <col min="4870" max="5120" width="9.140625" style="150"/>
    <col min="5121" max="5121" width="12.140625" style="150" customWidth="1"/>
    <col min="5122" max="5122" width="12.5703125" style="150" customWidth="1"/>
    <col min="5123" max="5123" width="23.5703125" style="150" customWidth="1"/>
    <col min="5124" max="5124" width="32.7109375" style="150" customWidth="1"/>
    <col min="5125" max="5125" width="53" style="150" customWidth="1"/>
    <col min="5126" max="5376" width="9.140625" style="150"/>
    <col min="5377" max="5377" width="12.140625" style="150" customWidth="1"/>
    <col min="5378" max="5378" width="12.5703125" style="150" customWidth="1"/>
    <col min="5379" max="5379" width="23.5703125" style="150" customWidth="1"/>
    <col min="5380" max="5380" width="32.7109375" style="150" customWidth="1"/>
    <col min="5381" max="5381" width="53" style="150" customWidth="1"/>
    <col min="5382" max="5632" width="9.140625" style="150"/>
    <col min="5633" max="5633" width="12.140625" style="150" customWidth="1"/>
    <col min="5634" max="5634" width="12.5703125" style="150" customWidth="1"/>
    <col min="5635" max="5635" width="23.5703125" style="150" customWidth="1"/>
    <col min="5636" max="5636" width="32.7109375" style="150" customWidth="1"/>
    <col min="5637" max="5637" width="53" style="150" customWidth="1"/>
    <col min="5638" max="5888" width="9.140625" style="150"/>
    <col min="5889" max="5889" width="12.140625" style="150" customWidth="1"/>
    <col min="5890" max="5890" width="12.5703125" style="150" customWidth="1"/>
    <col min="5891" max="5891" width="23.5703125" style="150" customWidth="1"/>
    <col min="5892" max="5892" width="32.7109375" style="150" customWidth="1"/>
    <col min="5893" max="5893" width="53" style="150" customWidth="1"/>
    <col min="5894" max="6144" width="9.140625" style="150"/>
    <col min="6145" max="6145" width="12.140625" style="150" customWidth="1"/>
    <col min="6146" max="6146" width="12.5703125" style="150" customWidth="1"/>
    <col min="6147" max="6147" width="23.5703125" style="150" customWidth="1"/>
    <col min="6148" max="6148" width="32.7109375" style="150" customWidth="1"/>
    <col min="6149" max="6149" width="53" style="150" customWidth="1"/>
    <col min="6150" max="6400" width="9.140625" style="150"/>
    <col min="6401" max="6401" width="12.140625" style="150" customWidth="1"/>
    <col min="6402" max="6402" width="12.5703125" style="150" customWidth="1"/>
    <col min="6403" max="6403" width="23.5703125" style="150" customWidth="1"/>
    <col min="6404" max="6404" width="32.7109375" style="150" customWidth="1"/>
    <col min="6405" max="6405" width="53" style="150" customWidth="1"/>
    <col min="6406" max="6656" width="9.140625" style="150"/>
    <col min="6657" max="6657" width="12.140625" style="150" customWidth="1"/>
    <col min="6658" max="6658" width="12.5703125" style="150" customWidth="1"/>
    <col min="6659" max="6659" width="23.5703125" style="150" customWidth="1"/>
    <col min="6660" max="6660" width="32.7109375" style="150" customWidth="1"/>
    <col min="6661" max="6661" width="53" style="150" customWidth="1"/>
    <col min="6662" max="6912" width="9.140625" style="150"/>
    <col min="6913" max="6913" width="12.140625" style="150" customWidth="1"/>
    <col min="6914" max="6914" width="12.5703125" style="150" customWidth="1"/>
    <col min="6915" max="6915" width="23.5703125" style="150" customWidth="1"/>
    <col min="6916" max="6916" width="32.7109375" style="150" customWidth="1"/>
    <col min="6917" max="6917" width="53" style="150" customWidth="1"/>
    <col min="6918" max="7168" width="9.140625" style="150"/>
    <col min="7169" max="7169" width="12.140625" style="150" customWidth="1"/>
    <col min="7170" max="7170" width="12.5703125" style="150" customWidth="1"/>
    <col min="7171" max="7171" width="23.5703125" style="150" customWidth="1"/>
    <col min="7172" max="7172" width="32.7109375" style="150" customWidth="1"/>
    <col min="7173" max="7173" width="53" style="150" customWidth="1"/>
    <col min="7174" max="7424" width="9.140625" style="150"/>
    <col min="7425" max="7425" width="12.140625" style="150" customWidth="1"/>
    <col min="7426" max="7426" width="12.5703125" style="150" customWidth="1"/>
    <col min="7427" max="7427" width="23.5703125" style="150" customWidth="1"/>
    <col min="7428" max="7428" width="32.7109375" style="150" customWidth="1"/>
    <col min="7429" max="7429" width="53" style="150" customWidth="1"/>
    <col min="7430" max="7680" width="9.140625" style="150"/>
    <col min="7681" max="7681" width="12.140625" style="150" customWidth="1"/>
    <col min="7682" max="7682" width="12.5703125" style="150" customWidth="1"/>
    <col min="7683" max="7683" width="23.5703125" style="150" customWidth="1"/>
    <col min="7684" max="7684" width="32.7109375" style="150" customWidth="1"/>
    <col min="7685" max="7685" width="53" style="150" customWidth="1"/>
    <col min="7686" max="7936" width="9.140625" style="150"/>
    <col min="7937" max="7937" width="12.140625" style="150" customWidth="1"/>
    <col min="7938" max="7938" width="12.5703125" style="150" customWidth="1"/>
    <col min="7939" max="7939" width="23.5703125" style="150" customWidth="1"/>
    <col min="7940" max="7940" width="32.7109375" style="150" customWidth="1"/>
    <col min="7941" max="7941" width="53" style="150" customWidth="1"/>
    <col min="7942" max="8192" width="9.140625" style="150"/>
    <col min="8193" max="8193" width="12.140625" style="150" customWidth="1"/>
    <col min="8194" max="8194" width="12.5703125" style="150" customWidth="1"/>
    <col min="8195" max="8195" width="23.5703125" style="150" customWidth="1"/>
    <col min="8196" max="8196" width="32.7109375" style="150" customWidth="1"/>
    <col min="8197" max="8197" width="53" style="150" customWidth="1"/>
    <col min="8198" max="8448" width="9.140625" style="150"/>
    <col min="8449" max="8449" width="12.140625" style="150" customWidth="1"/>
    <col min="8450" max="8450" width="12.5703125" style="150" customWidth="1"/>
    <col min="8451" max="8451" width="23.5703125" style="150" customWidth="1"/>
    <col min="8452" max="8452" width="32.7109375" style="150" customWidth="1"/>
    <col min="8453" max="8453" width="53" style="150" customWidth="1"/>
    <col min="8454" max="8704" width="9.140625" style="150"/>
    <col min="8705" max="8705" width="12.140625" style="150" customWidth="1"/>
    <col min="8706" max="8706" width="12.5703125" style="150" customWidth="1"/>
    <col min="8707" max="8707" width="23.5703125" style="150" customWidth="1"/>
    <col min="8708" max="8708" width="32.7109375" style="150" customWidth="1"/>
    <col min="8709" max="8709" width="53" style="150" customWidth="1"/>
    <col min="8710" max="8960" width="9.140625" style="150"/>
    <col min="8961" max="8961" width="12.140625" style="150" customWidth="1"/>
    <col min="8962" max="8962" width="12.5703125" style="150" customWidth="1"/>
    <col min="8963" max="8963" width="23.5703125" style="150" customWidth="1"/>
    <col min="8964" max="8964" width="32.7109375" style="150" customWidth="1"/>
    <col min="8965" max="8965" width="53" style="150" customWidth="1"/>
    <col min="8966" max="9216" width="9.140625" style="150"/>
    <col min="9217" max="9217" width="12.140625" style="150" customWidth="1"/>
    <col min="9218" max="9218" width="12.5703125" style="150" customWidth="1"/>
    <col min="9219" max="9219" width="23.5703125" style="150" customWidth="1"/>
    <col min="9220" max="9220" width="32.7109375" style="150" customWidth="1"/>
    <col min="9221" max="9221" width="53" style="150" customWidth="1"/>
    <col min="9222" max="9472" width="9.140625" style="150"/>
    <col min="9473" max="9473" width="12.140625" style="150" customWidth="1"/>
    <col min="9474" max="9474" width="12.5703125" style="150" customWidth="1"/>
    <col min="9475" max="9475" width="23.5703125" style="150" customWidth="1"/>
    <col min="9476" max="9476" width="32.7109375" style="150" customWidth="1"/>
    <col min="9477" max="9477" width="53" style="150" customWidth="1"/>
    <col min="9478" max="9728" width="9.140625" style="150"/>
    <col min="9729" max="9729" width="12.140625" style="150" customWidth="1"/>
    <col min="9730" max="9730" width="12.5703125" style="150" customWidth="1"/>
    <col min="9731" max="9731" width="23.5703125" style="150" customWidth="1"/>
    <col min="9732" max="9732" width="32.7109375" style="150" customWidth="1"/>
    <col min="9733" max="9733" width="53" style="150" customWidth="1"/>
    <col min="9734" max="9984" width="9.140625" style="150"/>
    <col min="9985" max="9985" width="12.140625" style="150" customWidth="1"/>
    <col min="9986" max="9986" width="12.5703125" style="150" customWidth="1"/>
    <col min="9987" max="9987" width="23.5703125" style="150" customWidth="1"/>
    <col min="9988" max="9988" width="32.7109375" style="150" customWidth="1"/>
    <col min="9989" max="9989" width="53" style="150" customWidth="1"/>
    <col min="9990" max="10240" width="9.140625" style="150"/>
    <col min="10241" max="10241" width="12.140625" style="150" customWidth="1"/>
    <col min="10242" max="10242" width="12.5703125" style="150" customWidth="1"/>
    <col min="10243" max="10243" width="23.5703125" style="150" customWidth="1"/>
    <col min="10244" max="10244" width="32.7109375" style="150" customWidth="1"/>
    <col min="10245" max="10245" width="53" style="150" customWidth="1"/>
    <col min="10246" max="10496" width="9.140625" style="150"/>
    <col min="10497" max="10497" width="12.140625" style="150" customWidth="1"/>
    <col min="10498" max="10498" width="12.5703125" style="150" customWidth="1"/>
    <col min="10499" max="10499" width="23.5703125" style="150" customWidth="1"/>
    <col min="10500" max="10500" width="32.7109375" style="150" customWidth="1"/>
    <col min="10501" max="10501" width="53" style="150" customWidth="1"/>
    <col min="10502" max="10752" width="9.140625" style="150"/>
    <col min="10753" max="10753" width="12.140625" style="150" customWidth="1"/>
    <col min="10754" max="10754" width="12.5703125" style="150" customWidth="1"/>
    <col min="10755" max="10755" width="23.5703125" style="150" customWidth="1"/>
    <col min="10756" max="10756" width="32.7109375" style="150" customWidth="1"/>
    <col min="10757" max="10757" width="53" style="150" customWidth="1"/>
    <col min="10758" max="11008" width="9.140625" style="150"/>
    <col min="11009" max="11009" width="12.140625" style="150" customWidth="1"/>
    <col min="11010" max="11010" width="12.5703125" style="150" customWidth="1"/>
    <col min="11011" max="11011" width="23.5703125" style="150" customWidth="1"/>
    <col min="11012" max="11012" width="32.7109375" style="150" customWidth="1"/>
    <col min="11013" max="11013" width="53" style="150" customWidth="1"/>
    <col min="11014" max="11264" width="9.140625" style="150"/>
    <col min="11265" max="11265" width="12.140625" style="150" customWidth="1"/>
    <col min="11266" max="11266" width="12.5703125" style="150" customWidth="1"/>
    <col min="11267" max="11267" width="23.5703125" style="150" customWidth="1"/>
    <col min="11268" max="11268" width="32.7109375" style="150" customWidth="1"/>
    <col min="11269" max="11269" width="53" style="150" customWidth="1"/>
    <col min="11270" max="11520" width="9.140625" style="150"/>
    <col min="11521" max="11521" width="12.140625" style="150" customWidth="1"/>
    <col min="11522" max="11522" width="12.5703125" style="150" customWidth="1"/>
    <col min="11523" max="11523" width="23.5703125" style="150" customWidth="1"/>
    <col min="11524" max="11524" width="32.7109375" style="150" customWidth="1"/>
    <col min="11525" max="11525" width="53" style="150" customWidth="1"/>
    <col min="11526" max="11776" width="9.140625" style="150"/>
    <col min="11777" max="11777" width="12.140625" style="150" customWidth="1"/>
    <col min="11778" max="11778" width="12.5703125" style="150" customWidth="1"/>
    <col min="11779" max="11779" width="23.5703125" style="150" customWidth="1"/>
    <col min="11780" max="11780" width="32.7109375" style="150" customWidth="1"/>
    <col min="11781" max="11781" width="53" style="150" customWidth="1"/>
    <col min="11782" max="12032" width="9.140625" style="150"/>
    <col min="12033" max="12033" width="12.140625" style="150" customWidth="1"/>
    <col min="12034" max="12034" width="12.5703125" style="150" customWidth="1"/>
    <col min="12035" max="12035" width="23.5703125" style="150" customWidth="1"/>
    <col min="12036" max="12036" width="32.7109375" style="150" customWidth="1"/>
    <col min="12037" max="12037" width="53" style="150" customWidth="1"/>
    <col min="12038" max="12288" width="9.140625" style="150"/>
    <col min="12289" max="12289" width="12.140625" style="150" customWidth="1"/>
    <col min="12290" max="12290" width="12.5703125" style="150" customWidth="1"/>
    <col min="12291" max="12291" width="23.5703125" style="150" customWidth="1"/>
    <col min="12292" max="12292" width="32.7109375" style="150" customWidth="1"/>
    <col min="12293" max="12293" width="53" style="150" customWidth="1"/>
    <col min="12294" max="12544" width="9.140625" style="150"/>
    <col min="12545" max="12545" width="12.140625" style="150" customWidth="1"/>
    <col min="12546" max="12546" width="12.5703125" style="150" customWidth="1"/>
    <col min="12547" max="12547" width="23.5703125" style="150" customWidth="1"/>
    <col min="12548" max="12548" width="32.7109375" style="150" customWidth="1"/>
    <col min="12549" max="12549" width="53" style="150" customWidth="1"/>
    <col min="12550" max="12800" width="9.140625" style="150"/>
    <col min="12801" max="12801" width="12.140625" style="150" customWidth="1"/>
    <col min="12802" max="12802" width="12.5703125" style="150" customWidth="1"/>
    <col min="12803" max="12803" width="23.5703125" style="150" customWidth="1"/>
    <col min="12804" max="12804" width="32.7109375" style="150" customWidth="1"/>
    <col min="12805" max="12805" width="53" style="150" customWidth="1"/>
    <col min="12806" max="13056" width="9.140625" style="150"/>
    <col min="13057" max="13057" width="12.140625" style="150" customWidth="1"/>
    <col min="13058" max="13058" width="12.5703125" style="150" customWidth="1"/>
    <col min="13059" max="13059" width="23.5703125" style="150" customWidth="1"/>
    <col min="13060" max="13060" width="32.7109375" style="150" customWidth="1"/>
    <col min="13061" max="13061" width="53" style="150" customWidth="1"/>
    <col min="13062" max="13312" width="9.140625" style="150"/>
    <col min="13313" max="13313" width="12.140625" style="150" customWidth="1"/>
    <col min="13314" max="13314" width="12.5703125" style="150" customWidth="1"/>
    <col min="13315" max="13315" width="23.5703125" style="150" customWidth="1"/>
    <col min="13316" max="13316" width="32.7109375" style="150" customWidth="1"/>
    <col min="13317" max="13317" width="53" style="150" customWidth="1"/>
    <col min="13318" max="13568" width="9.140625" style="150"/>
    <col min="13569" max="13569" width="12.140625" style="150" customWidth="1"/>
    <col min="13570" max="13570" width="12.5703125" style="150" customWidth="1"/>
    <col min="13571" max="13571" width="23.5703125" style="150" customWidth="1"/>
    <col min="13572" max="13572" width="32.7109375" style="150" customWidth="1"/>
    <col min="13573" max="13573" width="53" style="150" customWidth="1"/>
    <col min="13574" max="13824" width="9.140625" style="150"/>
    <col min="13825" max="13825" width="12.140625" style="150" customWidth="1"/>
    <col min="13826" max="13826" width="12.5703125" style="150" customWidth="1"/>
    <col min="13827" max="13827" width="23.5703125" style="150" customWidth="1"/>
    <col min="13828" max="13828" width="32.7109375" style="150" customWidth="1"/>
    <col min="13829" max="13829" width="53" style="150" customWidth="1"/>
    <col min="13830" max="14080" width="9.140625" style="150"/>
    <col min="14081" max="14081" width="12.140625" style="150" customWidth="1"/>
    <col min="14082" max="14082" width="12.5703125" style="150" customWidth="1"/>
    <col min="14083" max="14083" width="23.5703125" style="150" customWidth="1"/>
    <col min="14084" max="14084" width="32.7109375" style="150" customWidth="1"/>
    <col min="14085" max="14085" width="53" style="150" customWidth="1"/>
    <col min="14086" max="14336" width="9.140625" style="150"/>
    <col min="14337" max="14337" width="12.140625" style="150" customWidth="1"/>
    <col min="14338" max="14338" width="12.5703125" style="150" customWidth="1"/>
    <col min="14339" max="14339" width="23.5703125" style="150" customWidth="1"/>
    <col min="14340" max="14340" width="32.7109375" style="150" customWidth="1"/>
    <col min="14341" max="14341" width="53" style="150" customWidth="1"/>
    <col min="14342" max="14592" width="9.140625" style="150"/>
    <col min="14593" max="14593" width="12.140625" style="150" customWidth="1"/>
    <col min="14594" max="14594" width="12.5703125" style="150" customWidth="1"/>
    <col min="14595" max="14595" width="23.5703125" style="150" customWidth="1"/>
    <col min="14596" max="14596" width="32.7109375" style="150" customWidth="1"/>
    <col min="14597" max="14597" width="53" style="150" customWidth="1"/>
    <col min="14598" max="14848" width="9.140625" style="150"/>
    <col min="14849" max="14849" width="12.140625" style="150" customWidth="1"/>
    <col min="14850" max="14850" width="12.5703125" style="150" customWidth="1"/>
    <col min="14851" max="14851" width="23.5703125" style="150" customWidth="1"/>
    <col min="14852" max="14852" width="32.7109375" style="150" customWidth="1"/>
    <col min="14853" max="14853" width="53" style="150" customWidth="1"/>
    <col min="14854" max="15104" width="9.140625" style="150"/>
    <col min="15105" max="15105" width="12.140625" style="150" customWidth="1"/>
    <col min="15106" max="15106" width="12.5703125" style="150" customWidth="1"/>
    <col min="15107" max="15107" width="23.5703125" style="150" customWidth="1"/>
    <col min="15108" max="15108" width="32.7109375" style="150" customWidth="1"/>
    <col min="15109" max="15109" width="53" style="150" customWidth="1"/>
    <col min="15110" max="15360" width="9.140625" style="150"/>
    <col min="15361" max="15361" width="12.140625" style="150" customWidth="1"/>
    <col min="15362" max="15362" width="12.5703125" style="150" customWidth="1"/>
    <col min="15363" max="15363" width="23.5703125" style="150" customWidth="1"/>
    <col min="15364" max="15364" width="32.7109375" style="150" customWidth="1"/>
    <col min="15365" max="15365" width="53" style="150" customWidth="1"/>
    <col min="15366" max="15616" width="9.140625" style="150"/>
    <col min="15617" max="15617" width="12.140625" style="150" customWidth="1"/>
    <col min="15618" max="15618" width="12.5703125" style="150" customWidth="1"/>
    <col min="15619" max="15619" width="23.5703125" style="150" customWidth="1"/>
    <col min="15620" max="15620" width="32.7109375" style="150" customWidth="1"/>
    <col min="15621" max="15621" width="53" style="150" customWidth="1"/>
    <col min="15622" max="15872" width="9.140625" style="150"/>
    <col min="15873" max="15873" width="12.140625" style="150" customWidth="1"/>
    <col min="15874" max="15874" width="12.5703125" style="150" customWidth="1"/>
    <col min="15875" max="15875" width="23.5703125" style="150" customWidth="1"/>
    <col min="15876" max="15876" width="32.7109375" style="150" customWidth="1"/>
    <col min="15877" max="15877" width="53" style="150" customWidth="1"/>
    <col min="15878" max="16128" width="9.140625" style="150"/>
    <col min="16129" max="16129" width="12.140625" style="150" customWidth="1"/>
    <col min="16130" max="16130" width="12.5703125" style="150" customWidth="1"/>
    <col min="16131" max="16131" width="23.5703125" style="150" customWidth="1"/>
    <col min="16132" max="16132" width="32.7109375" style="150" customWidth="1"/>
    <col min="16133" max="16133" width="53" style="150" customWidth="1"/>
    <col min="16134" max="16384" width="9.140625" style="150"/>
  </cols>
  <sheetData>
    <row r="1" spans="1:5" s="346" customFormat="1" ht="25.5">
      <c r="A1" s="965" t="s">
        <v>0</v>
      </c>
      <c r="B1" s="965"/>
      <c r="C1" s="965"/>
      <c r="D1" s="965"/>
      <c r="E1" s="965"/>
    </row>
    <row r="2" spans="1:5" s="346" customFormat="1">
      <c r="A2" s="214"/>
      <c r="B2" s="214"/>
      <c r="C2" s="214"/>
      <c r="D2" s="214"/>
      <c r="E2" s="214"/>
    </row>
    <row r="3" spans="1:5" s="346" customFormat="1" ht="39.75" customHeight="1">
      <c r="A3" s="966" t="s">
        <v>62</v>
      </c>
      <c r="B3" s="966"/>
      <c r="C3" s="966"/>
      <c r="D3" s="966"/>
      <c r="E3" s="966"/>
    </row>
    <row r="4" spans="1:5" s="346" customFormat="1" ht="20.25">
      <c r="A4" s="966" t="s">
        <v>63</v>
      </c>
      <c r="B4" s="966"/>
      <c r="C4" s="966"/>
      <c r="D4" s="966"/>
      <c r="E4" s="966"/>
    </row>
    <row r="5" spans="1:5" s="346" customFormat="1">
      <c r="A5" s="246"/>
      <c r="B5" s="246"/>
      <c r="C5" s="246"/>
      <c r="D5" s="246"/>
      <c r="E5" s="246"/>
    </row>
    <row r="6" spans="1:5" s="346" customFormat="1" ht="67.150000000000006" customHeight="1">
      <c r="A6" s="967"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967"/>
      <c r="C6" s="967"/>
      <c r="D6" s="967"/>
      <c r="E6" s="967"/>
    </row>
    <row r="7" spans="1:5" s="346" customFormat="1" ht="40.5" customHeight="1">
      <c r="A7" s="968" t="str">
        <f>'Title '!A2:N2</f>
        <v>Tender Enquiry No:KPTCL/2026-27/SS/WORK_INDENT3842</v>
      </c>
      <c r="B7" s="968"/>
      <c r="C7" s="968"/>
      <c r="D7" s="968"/>
      <c r="E7" s="968"/>
    </row>
    <row r="8" spans="1:5">
      <c r="A8" s="130"/>
      <c r="B8" s="130"/>
      <c r="C8" s="130"/>
      <c r="D8" s="130"/>
      <c r="E8" s="130"/>
    </row>
    <row r="9" spans="1:5">
      <c r="A9" s="130"/>
      <c r="B9" s="130"/>
      <c r="C9" s="130"/>
      <c r="D9" s="130"/>
      <c r="E9" s="130"/>
    </row>
    <row r="10" spans="1:5">
      <c r="A10" s="969" t="s">
        <v>680</v>
      </c>
      <c r="B10" s="970"/>
      <c r="C10" s="970"/>
      <c r="D10" s="970"/>
      <c r="E10" s="970"/>
    </row>
    <row r="11" spans="1:5">
      <c r="A11" s="335"/>
      <c r="B11" s="336"/>
      <c r="C11" s="336"/>
      <c r="D11" s="336"/>
      <c r="E11" s="335"/>
    </row>
    <row r="12" spans="1:5" ht="91.5" customHeight="1">
      <c r="A12" s="337" t="s">
        <v>64</v>
      </c>
      <c r="B12" s="971"/>
      <c r="C12" s="971"/>
      <c r="D12" s="971"/>
      <c r="E12" s="971"/>
    </row>
    <row r="13" spans="1:5">
      <c r="A13" s="105"/>
      <c r="B13" s="105"/>
      <c r="C13" s="105"/>
      <c r="D13" s="105"/>
      <c r="E13" s="105"/>
    </row>
    <row r="14" spans="1:5">
      <c r="A14" s="972" t="s">
        <v>5</v>
      </c>
      <c r="B14" s="972"/>
      <c r="C14" s="972"/>
      <c r="D14" s="105"/>
      <c r="E14" s="431" t="s">
        <v>13</v>
      </c>
    </row>
    <row r="15" spans="1:5" ht="80.25" customHeight="1">
      <c r="A15" s="973"/>
      <c r="B15" s="974"/>
      <c r="C15" s="975"/>
      <c r="D15" s="105"/>
      <c r="E15" s="430" t="s">
        <v>918</v>
      </c>
    </row>
    <row r="16" spans="1:5">
      <c r="A16" s="105"/>
      <c r="B16" s="105"/>
      <c r="C16" s="105"/>
      <c r="D16" s="105"/>
      <c r="E16" s="105"/>
    </row>
    <row r="17" spans="1:11" ht="25.5" customHeight="1">
      <c r="A17" s="338" t="s">
        <v>15</v>
      </c>
      <c r="B17" s="105"/>
      <c r="C17" s="105"/>
      <c r="D17" s="105"/>
      <c r="E17" s="105"/>
    </row>
    <row r="18" spans="1:11">
      <c r="A18" s="105"/>
      <c r="B18" s="105"/>
      <c r="C18" s="105"/>
      <c r="D18" s="105"/>
      <c r="E18" s="105"/>
    </row>
    <row r="19" spans="1:11" ht="53.25" customHeight="1">
      <c r="A19" s="976" t="s">
        <v>952</v>
      </c>
      <c r="B19" s="976"/>
      <c r="C19" s="976"/>
      <c r="D19" s="976"/>
      <c r="E19" s="976"/>
    </row>
    <row r="20" spans="1:11">
      <c r="A20" s="976"/>
      <c r="B20" s="976"/>
      <c r="C20" s="976"/>
      <c r="D20" s="976"/>
      <c r="E20" s="976"/>
    </row>
    <row r="21" spans="1:11">
      <c r="A21" s="339"/>
      <c r="B21" s="339"/>
      <c r="C21" s="339"/>
      <c r="D21" s="339"/>
      <c r="E21" s="339"/>
    </row>
    <row r="22" spans="1:11" ht="95.25" customHeight="1">
      <c r="A22" s="339"/>
      <c r="B22" s="964" t="s">
        <v>1068</v>
      </c>
      <c r="C22" s="964"/>
      <c r="D22" s="964"/>
      <c r="E22" s="340"/>
      <c r="J22" s="963"/>
      <c r="K22" s="963"/>
    </row>
    <row r="23" spans="1:11" ht="88.5" customHeight="1">
      <c r="A23" s="339"/>
      <c r="B23" s="964" t="s">
        <v>1069</v>
      </c>
      <c r="C23" s="964"/>
      <c r="D23" s="964"/>
      <c r="E23" s="340"/>
    </row>
    <row r="24" spans="1:11" ht="88.5" customHeight="1">
      <c r="A24" s="339"/>
      <c r="B24" s="339"/>
      <c r="C24" s="339"/>
      <c r="D24" s="339"/>
      <c r="E24" s="339"/>
    </row>
    <row r="25" spans="1:11">
      <c r="A25" s="105"/>
      <c r="B25" s="105"/>
      <c r="C25" s="105"/>
      <c r="D25" s="339"/>
      <c r="E25" s="105"/>
    </row>
    <row r="26" spans="1:11" ht="46.5" customHeight="1">
      <c r="A26" s="105"/>
      <c r="B26" s="341" t="s">
        <v>53</v>
      </c>
      <c r="C26" s="342"/>
      <c r="D26" s="343" t="s">
        <v>65</v>
      </c>
      <c r="E26" s="344"/>
    </row>
    <row r="27" spans="1:11" ht="46.5" customHeight="1">
      <c r="A27" s="105"/>
      <c r="B27" s="341" t="s">
        <v>55</v>
      </c>
      <c r="C27" s="342"/>
      <c r="D27" s="343" t="s">
        <v>66</v>
      </c>
      <c r="E27" s="344"/>
    </row>
    <row r="28" spans="1:11" ht="46.5" customHeight="1">
      <c r="A28" s="105"/>
      <c r="B28" s="105"/>
      <c r="C28" s="105"/>
      <c r="D28" s="345" t="s">
        <v>67</v>
      </c>
      <c r="E28" s="344"/>
    </row>
    <row r="29" spans="1:11">
      <c r="A29" s="339"/>
      <c r="B29" s="339"/>
      <c r="C29" s="339"/>
      <c r="D29" s="339"/>
      <c r="E29" s="339"/>
    </row>
  </sheetData>
  <sheetProtection algorithmName="SHA-512" hashValue="TpOB7Ad8HELpjXe8IOpe91rmHrPAfpuhQ7kp4Nl/2DzNI/5v9imaQnvZxwyxzE1cGYO85CwH6gBl6B/RS8djMQ==" saltValue="sSYICMVWf6n0hx16sQJXmQ=="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H43"/>
  <sheetViews>
    <sheetView view="pageBreakPreview" topLeftCell="A4" zoomScale="80" zoomScaleSheetLayoutView="80" workbookViewId="0">
      <selection sqref="A1:D1"/>
    </sheetView>
  </sheetViews>
  <sheetFormatPr defaultRowHeight="15.75"/>
  <cols>
    <col min="1" max="1" width="10.140625" style="11" customWidth="1"/>
    <col min="2" max="2" width="61" style="17" customWidth="1"/>
    <col min="3" max="3" width="62.140625" style="7" customWidth="1"/>
    <col min="4" max="4" width="63.7109375" style="7" customWidth="1"/>
    <col min="5" max="254" width="9.140625" style="7"/>
    <col min="255" max="255" width="10.140625" style="7" customWidth="1"/>
    <col min="256" max="256" width="59.7109375" style="7" customWidth="1"/>
    <col min="257" max="257" width="34.28515625" style="7" customWidth="1"/>
    <col min="258" max="258" width="29.85546875" style="7" customWidth="1"/>
    <col min="259" max="510" width="9.140625" style="7"/>
    <col min="511" max="511" width="10.140625" style="7" customWidth="1"/>
    <col min="512" max="512" width="59.7109375" style="7" customWidth="1"/>
    <col min="513" max="513" width="34.28515625" style="7" customWidth="1"/>
    <col min="514" max="514" width="29.85546875" style="7" customWidth="1"/>
    <col min="515" max="766" width="9.140625" style="7"/>
    <col min="767" max="767" width="10.140625" style="7" customWidth="1"/>
    <col min="768" max="768" width="59.7109375" style="7" customWidth="1"/>
    <col min="769" max="769" width="34.28515625" style="7" customWidth="1"/>
    <col min="770" max="770" width="29.85546875" style="7" customWidth="1"/>
    <col min="771" max="1022" width="9.140625" style="7"/>
    <col min="1023" max="1023" width="10.140625" style="7" customWidth="1"/>
    <col min="1024" max="1024" width="59.7109375" style="7" customWidth="1"/>
    <col min="1025" max="1025" width="34.28515625" style="7" customWidth="1"/>
    <col min="1026" max="1026" width="29.85546875" style="7" customWidth="1"/>
    <col min="1027" max="1278" width="9.140625" style="7"/>
    <col min="1279" max="1279" width="10.140625" style="7" customWidth="1"/>
    <col min="1280" max="1280" width="59.7109375" style="7" customWidth="1"/>
    <col min="1281" max="1281" width="34.28515625" style="7" customWidth="1"/>
    <col min="1282" max="1282" width="29.85546875" style="7" customWidth="1"/>
    <col min="1283" max="1534" width="9.140625" style="7"/>
    <col min="1535" max="1535" width="10.140625" style="7" customWidth="1"/>
    <col min="1536" max="1536" width="59.7109375" style="7" customWidth="1"/>
    <col min="1537" max="1537" width="34.28515625" style="7" customWidth="1"/>
    <col min="1538" max="1538" width="29.85546875" style="7" customWidth="1"/>
    <col min="1539" max="1790" width="9.140625" style="7"/>
    <col min="1791" max="1791" width="10.140625" style="7" customWidth="1"/>
    <col min="1792" max="1792" width="59.7109375" style="7" customWidth="1"/>
    <col min="1793" max="1793" width="34.28515625" style="7" customWidth="1"/>
    <col min="1794" max="1794" width="29.85546875" style="7" customWidth="1"/>
    <col min="1795" max="2046" width="9.140625" style="7"/>
    <col min="2047" max="2047" width="10.140625" style="7" customWidth="1"/>
    <col min="2048" max="2048" width="59.7109375" style="7" customWidth="1"/>
    <col min="2049" max="2049" width="34.28515625" style="7" customWidth="1"/>
    <col min="2050" max="2050" width="29.85546875" style="7" customWidth="1"/>
    <col min="2051" max="2302" width="9.140625" style="7"/>
    <col min="2303" max="2303" width="10.140625" style="7" customWidth="1"/>
    <col min="2304" max="2304" width="59.7109375" style="7" customWidth="1"/>
    <col min="2305" max="2305" width="34.28515625" style="7" customWidth="1"/>
    <col min="2306" max="2306" width="29.85546875" style="7" customWidth="1"/>
    <col min="2307" max="2558" width="9.140625" style="7"/>
    <col min="2559" max="2559" width="10.140625" style="7" customWidth="1"/>
    <col min="2560" max="2560" width="59.7109375" style="7" customWidth="1"/>
    <col min="2561" max="2561" width="34.28515625" style="7" customWidth="1"/>
    <col min="2562" max="2562" width="29.85546875" style="7" customWidth="1"/>
    <col min="2563" max="2814" width="9.140625" style="7"/>
    <col min="2815" max="2815" width="10.140625" style="7" customWidth="1"/>
    <col min="2816" max="2816" width="59.7109375" style="7" customWidth="1"/>
    <col min="2817" max="2817" width="34.28515625" style="7" customWidth="1"/>
    <col min="2818" max="2818" width="29.85546875" style="7" customWidth="1"/>
    <col min="2819" max="3070" width="9.140625" style="7"/>
    <col min="3071" max="3071" width="10.140625" style="7" customWidth="1"/>
    <col min="3072" max="3072" width="59.7109375" style="7" customWidth="1"/>
    <col min="3073" max="3073" width="34.28515625" style="7" customWidth="1"/>
    <col min="3074" max="3074" width="29.85546875" style="7" customWidth="1"/>
    <col min="3075" max="3326" width="9.140625" style="7"/>
    <col min="3327" max="3327" width="10.140625" style="7" customWidth="1"/>
    <col min="3328" max="3328" width="59.7109375" style="7" customWidth="1"/>
    <col min="3329" max="3329" width="34.28515625" style="7" customWidth="1"/>
    <col min="3330" max="3330" width="29.85546875" style="7" customWidth="1"/>
    <col min="3331" max="3582" width="9.140625" style="7"/>
    <col min="3583" max="3583" width="10.140625" style="7" customWidth="1"/>
    <col min="3584" max="3584" width="59.7109375" style="7" customWidth="1"/>
    <col min="3585" max="3585" width="34.28515625" style="7" customWidth="1"/>
    <col min="3586" max="3586" width="29.85546875" style="7" customWidth="1"/>
    <col min="3587" max="3838" width="9.140625" style="7"/>
    <col min="3839" max="3839" width="10.140625" style="7" customWidth="1"/>
    <col min="3840" max="3840" width="59.7109375" style="7" customWidth="1"/>
    <col min="3841" max="3841" width="34.28515625" style="7" customWidth="1"/>
    <col min="3842" max="3842" width="29.85546875" style="7" customWidth="1"/>
    <col min="3843" max="4094" width="9.140625" style="7"/>
    <col min="4095" max="4095" width="10.140625" style="7" customWidth="1"/>
    <col min="4096" max="4096" width="59.7109375" style="7" customWidth="1"/>
    <col min="4097" max="4097" width="34.28515625" style="7" customWidth="1"/>
    <col min="4098" max="4098" width="29.85546875" style="7" customWidth="1"/>
    <col min="4099" max="4350" width="9.140625" style="7"/>
    <col min="4351" max="4351" width="10.140625" style="7" customWidth="1"/>
    <col min="4352" max="4352" width="59.7109375" style="7" customWidth="1"/>
    <col min="4353" max="4353" width="34.28515625" style="7" customWidth="1"/>
    <col min="4354" max="4354" width="29.85546875" style="7" customWidth="1"/>
    <col min="4355" max="4606" width="9.140625" style="7"/>
    <col min="4607" max="4607" width="10.140625" style="7" customWidth="1"/>
    <col min="4608" max="4608" width="59.7109375" style="7" customWidth="1"/>
    <col min="4609" max="4609" width="34.28515625" style="7" customWidth="1"/>
    <col min="4610" max="4610" width="29.85546875" style="7" customWidth="1"/>
    <col min="4611" max="4862" width="9.140625" style="7"/>
    <col min="4863" max="4863" width="10.140625" style="7" customWidth="1"/>
    <col min="4864" max="4864" width="59.7109375" style="7" customWidth="1"/>
    <col min="4865" max="4865" width="34.28515625" style="7" customWidth="1"/>
    <col min="4866" max="4866" width="29.85546875" style="7" customWidth="1"/>
    <col min="4867" max="5118" width="9.140625" style="7"/>
    <col min="5119" max="5119" width="10.140625" style="7" customWidth="1"/>
    <col min="5120" max="5120" width="59.7109375" style="7" customWidth="1"/>
    <col min="5121" max="5121" width="34.28515625" style="7" customWidth="1"/>
    <col min="5122" max="5122" width="29.85546875" style="7" customWidth="1"/>
    <col min="5123" max="5374" width="9.140625" style="7"/>
    <col min="5375" max="5375" width="10.140625" style="7" customWidth="1"/>
    <col min="5376" max="5376" width="59.7109375" style="7" customWidth="1"/>
    <col min="5377" max="5377" width="34.28515625" style="7" customWidth="1"/>
    <col min="5378" max="5378" width="29.85546875" style="7" customWidth="1"/>
    <col min="5379" max="5630" width="9.140625" style="7"/>
    <col min="5631" max="5631" width="10.140625" style="7" customWidth="1"/>
    <col min="5632" max="5632" width="59.7109375" style="7" customWidth="1"/>
    <col min="5633" max="5633" width="34.28515625" style="7" customWidth="1"/>
    <col min="5634" max="5634" width="29.85546875" style="7" customWidth="1"/>
    <col min="5635" max="5886" width="9.140625" style="7"/>
    <col min="5887" max="5887" width="10.140625" style="7" customWidth="1"/>
    <col min="5888" max="5888" width="59.7109375" style="7" customWidth="1"/>
    <col min="5889" max="5889" width="34.28515625" style="7" customWidth="1"/>
    <col min="5890" max="5890" width="29.85546875" style="7" customWidth="1"/>
    <col min="5891" max="6142" width="9.140625" style="7"/>
    <col min="6143" max="6143" width="10.140625" style="7" customWidth="1"/>
    <col min="6144" max="6144" width="59.7109375" style="7" customWidth="1"/>
    <col min="6145" max="6145" width="34.28515625" style="7" customWidth="1"/>
    <col min="6146" max="6146" width="29.85546875" style="7" customWidth="1"/>
    <col min="6147" max="6398" width="9.140625" style="7"/>
    <col min="6399" max="6399" width="10.140625" style="7" customWidth="1"/>
    <col min="6400" max="6400" width="59.7109375" style="7" customWidth="1"/>
    <col min="6401" max="6401" width="34.28515625" style="7" customWidth="1"/>
    <col min="6402" max="6402" width="29.85546875" style="7" customWidth="1"/>
    <col min="6403" max="6654" width="9.140625" style="7"/>
    <col min="6655" max="6655" width="10.140625" style="7" customWidth="1"/>
    <col min="6656" max="6656" width="59.7109375" style="7" customWidth="1"/>
    <col min="6657" max="6657" width="34.28515625" style="7" customWidth="1"/>
    <col min="6658" max="6658" width="29.85546875" style="7" customWidth="1"/>
    <col min="6659" max="6910" width="9.140625" style="7"/>
    <col min="6911" max="6911" width="10.140625" style="7" customWidth="1"/>
    <col min="6912" max="6912" width="59.7109375" style="7" customWidth="1"/>
    <col min="6913" max="6913" width="34.28515625" style="7" customWidth="1"/>
    <col min="6914" max="6914" width="29.85546875" style="7" customWidth="1"/>
    <col min="6915" max="7166" width="9.140625" style="7"/>
    <col min="7167" max="7167" width="10.140625" style="7" customWidth="1"/>
    <col min="7168" max="7168" width="59.7109375" style="7" customWidth="1"/>
    <col min="7169" max="7169" width="34.28515625" style="7" customWidth="1"/>
    <col min="7170" max="7170" width="29.85546875" style="7" customWidth="1"/>
    <col min="7171" max="7422" width="9.140625" style="7"/>
    <col min="7423" max="7423" width="10.140625" style="7" customWidth="1"/>
    <col min="7424" max="7424" width="59.7109375" style="7" customWidth="1"/>
    <col min="7425" max="7425" width="34.28515625" style="7" customWidth="1"/>
    <col min="7426" max="7426" width="29.85546875" style="7" customWidth="1"/>
    <col min="7427" max="7678" width="9.140625" style="7"/>
    <col min="7679" max="7679" width="10.140625" style="7" customWidth="1"/>
    <col min="7680" max="7680" width="59.7109375" style="7" customWidth="1"/>
    <col min="7681" max="7681" width="34.28515625" style="7" customWidth="1"/>
    <col min="7682" max="7682" width="29.85546875" style="7" customWidth="1"/>
    <col min="7683" max="7934" width="9.140625" style="7"/>
    <col min="7935" max="7935" width="10.140625" style="7" customWidth="1"/>
    <col min="7936" max="7936" width="59.7109375" style="7" customWidth="1"/>
    <col min="7937" max="7937" width="34.28515625" style="7" customWidth="1"/>
    <col min="7938" max="7938" width="29.85546875" style="7" customWidth="1"/>
    <col min="7939" max="8190" width="9.140625" style="7"/>
    <col min="8191" max="8191" width="10.140625" style="7" customWidth="1"/>
    <col min="8192" max="8192" width="59.7109375" style="7" customWidth="1"/>
    <col min="8193" max="8193" width="34.28515625" style="7" customWidth="1"/>
    <col min="8194" max="8194" width="29.85546875" style="7" customWidth="1"/>
    <col min="8195" max="8446" width="9.140625" style="7"/>
    <col min="8447" max="8447" width="10.140625" style="7" customWidth="1"/>
    <col min="8448" max="8448" width="59.7109375" style="7" customWidth="1"/>
    <col min="8449" max="8449" width="34.28515625" style="7" customWidth="1"/>
    <col min="8450" max="8450" width="29.85546875" style="7" customWidth="1"/>
    <col min="8451" max="8702" width="9.140625" style="7"/>
    <col min="8703" max="8703" width="10.140625" style="7" customWidth="1"/>
    <col min="8704" max="8704" width="59.7109375" style="7" customWidth="1"/>
    <col min="8705" max="8705" width="34.28515625" style="7" customWidth="1"/>
    <col min="8706" max="8706" width="29.85546875" style="7" customWidth="1"/>
    <col min="8707" max="8958" width="9.140625" style="7"/>
    <col min="8959" max="8959" width="10.140625" style="7" customWidth="1"/>
    <col min="8960" max="8960" width="59.7109375" style="7" customWidth="1"/>
    <col min="8961" max="8961" width="34.28515625" style="7" customWidth="1"/>
    <col min="8962" max="8962" width="29.85546875" style="7" customWidth="1"/>
    <col min="8963" max="9214" width="9.140625" style="7"/>
    <col min="9215" max="9215" width="10.140625" style="7" customWidth="1"/>
    <col min="9216" max="9216" width="59.7109375" style="7" customWidth="1"/>
    <col min="9217" max="9217" width="34.28515625" style="7" customWidth="1"/>
    <col min="9218" max="9218" width="29.85546875" style="7" customWidth="1"/>
    <col min="9219" max="9470" width="9.140625" style="7"/>
    <col min="9471" max="9471" width="10.140625" style="7" customWidth="1"/>
    <col min="9472" max="9472" width="59.7109375" style="7" customWidth="1"/>
    <col min="9473" max="9473" width="34.28515625" style="7" customWidth="1"/>
    <col min="9474" max="9474" width="29.85546875" style="7" customWidth="1"/>
    <col min="9475" max="9726" width="9.140625" style="7"/>
    <col min="9727" max="9727" width="10.140625" style="7" customWidth="1"/>
    <col min="9728" max="9728" width="59.7109375" style="7" customWidth="1"/>
    <col min="9729" max="9729" width="34.28515625" style="7" customWidth="1"/>
    <col min="9730" max="9730" width="29.85546875" style="7" customWidth="1"/>
    <col min="9731" max="9982" width="9.140625" style="7"/>
    <col min="9983" max="9983" width="10.140625" style="7" customWidth="1"/>
    <col min="9984" max="9984" width="59.7109375" style="7" customWidth="1"/>
    <col min="9985" max="9985" width="34.28515625" style="7" customWidth="1"/>
    <col min="9986" max="9986" width="29.85546875" style="7" customWidth="1"/>
    <col min="9987" max="10238" width="9.140625" style="7"/>
    <col min="10239" max="10239" width="10.140625" style="7" customWidth="1"/>
    <col min="10240" max="10240" width="59.7109375" style="7" customWidth="1"/>
    <col min="10241" max="10241" width="34.28515625" style="7" customWidth="1"/>
    <col min="10242" max="10242" width="29.85546875" style="7" customWidth="1"/>
    <col min="10243" max="10494" width="9.140625" style="7"/>
    <col min="10495" max="10495" width="10.140625" style="7" customWidth="1"/>
    <col min="10496" max="10496" width="59.7109375" style="7" customWidth="1"/>
    <col min="10497" max="10497" width="34.28515625" style="7" customWidth="1"/>
    <col min="10498" max="10498" width="29.85546875" style="7" customWidth="1"/>
    <col min="10499" max="10750" width="9.140625" style="7"/>
    <col min="10751" max="10751" width="10.140625" style="7" customWidth="1"/>
    <col min="10752" max="10752" width="59.7109375" style="7" customWidth="1"/>
    <col min="10753" max="10753" width="34.28515625" style="7" customWidth="1"/>
    <col min="10754" max="10754" width="29.85546875" style="7" customWidth="1"/>
    <col min="10755" max="11006" width="9.140625" style="7"/>
    <col min="11007" max="11007" width="10.140625" style="7" customWidth="1"/>
    <col min="11008" max="11008" width="59.7109375" style="7" customWidth="1"/>
    <col min="11009" max="11009" width="34.28515625" style="7" customWidth="1"/>
    <col min="11010" max="11010" width="29.85546875" style="7" customWidth="1"/>
    <col min="11011" max="11262" width="9.140625" style="7"/>
    <col min="11263" max="11263" width="10.140625" style="7" customWidth="1"/>
    <col min="11264" max="11264" width="59.7109375" style="7" customWidth="1"/>
    <col min="11265" max="11265" width="34.28515625" style="7" customWidth="1"/>
    <col min="11266" max="11266" width="29.85546875" style="7" customWidth="1"/>
    <col min="11267" max="11518" width="9.140625" style="7"/>
    <col min="11519" max="11519" width="10.140625" style="7" customWidth="1"/>
    <col min="11520" max="11520" width="59.7109375" style="7" customWidth="1"/>
    <col min="11521" max="11521" width="34.28515625" style="7" customWidth="1"/>
    <col min="11522" max="11522" width="29.85546875" style="7" customWidth="1"/>
    <col min="11523" max="11774" width="9.140625" style="7"/>
    <col min="11775" max="11775" width="10.140625" style="7" customWidth="1"/>
    <col min="11776" max="11776" width="59.7109375" style="7" customWidth="1"/>
    <col min="11777" max="11777" width="34.28515625" style="7" customWidth="1"/>
    <col min="11778" max="11778" width="29.85546875" style="7" customWidth="1"/>
    <col min="11779" max="12030" width="9.140625" style="7"/>
    <col min="12031" max="12031" width="10.140625" style="7" customWidth="1"/>
    <col min="12032" max="12032" width="59.7109375" style="7" customWidth="1"/>
    <col min="12033" max="12033" width="34.28515625" style="7" customWidth="1"/>
    <col min="12034" max="12034" width="29.85546875" style="7" customWidth="1"/>
    <col min="12035" max="12286" width="9.140625" style="7"/>
    <col min="12287" max="12287" width="10.140625" style="7" customWidth="1"/>
    <col min="12288" max="12288" width="59.7109375" style="7" customWidth="1"/>
    <col min="12289" max="12289" width="34.28515625" style="7" customWidth="1"/>
    <col min="12290" max="12290" width="29.85546875" style="7" customWidth="1"/>
    <col min="12291" max="12542" width="9.140625" style="7"/>
    <col min="12543" max="12543" width="10.140625" style="7" customWidth="1"/>
    <col min="12544" max="12544" width="59.7109375" style="7" customWidth="1"/>
    <col min="12545" max="12545" width="34.28515625" style="7" customWidth="1"/>
    <col min="12546" max="12546" width="29.85546875" style="7" customWidth="1"/>
    <col min="12547" max="12798" width="9.140625" style="7"/>
    <col min="12799" max="12799" width="10.140625" style="7" customWidth="1"/>
    <col min="12800" max="12800" width="59.7109375" style="7" customWidth="1"/>
    <col min="12801" max="12801" width="34.28515625" style="7" customWidth="1"/>
    <col min="12802" max="12802" width="29.85546875" style="7" customWidth="1"/>
    <col min="12803" max="13054" width="9.140625" style="7"/>
    <col min="13055" max="13055" width="10.140625" style="7" customWidth="1"/>
    <col min="13056" max="13056" width="59.7109375" style="7" customWidth="1"/>
    <col min="13057" max="13057" width="34.28515625" style="7" customWidth="1"/>
    <col min="13058" max="13058" width="29.85546875" style="7" customWidth="1"/>
    <col min="13059" max="13310" width="9.140625" style="7"/>
    <col min="13311" max="13311" width="10.140625" style="7" customWidth="1"/>
    <col min="13312" max="13312" width="59.7109375" style="7" customWidth="1"/>
    <col min="13313" max="13313" width="34.28515625" style="7" customWidth="1"/>
    <col min="13314" max="13314" width="29.85546875" style="7" customWidth="1"/>
    <col min="13315" max="13566" width="9.140625" style="7"/>
    <col min="13567" max="13567" width="10.140625" style="7" customWidth="1"/>
    <col min="13568" max="13568" width="59.7109375" style="7" customWidth="1"/>
    <col min="13569" max="13569" width="34.28515625" style="7" customWidth="1"/>
    <col min="13570" max="13570" width="29.85546875" style="7" customWidth="1"/>
    <col min="13571" max="13822" width="9.140625" style="7"/>
    <col min="13823" max="13823" width="10.140625" style="7" customWidth="1"/>
    <col min="13824" max="13824" width="59.7109375" style="7" customWidth="1"/>
    <col min="13825" max="13825" width="34.28515625" style="7" customWidth="1"/>
    <col min="13826" max="13826" width="29.85546875" style="7" customWidth="1"/>
    <col min="13827" max="14078" width="9.140625" style="7"/>
    <col min="14079" max="14079" width="10.140625" style="7" customWidth="1"/>
    <col min="14080" max="14080" width="59.7109375" style="7" customWidth="1"/>
    <col min="14081" max="14081" width="34.28515625" style="7" customWidth="1"/>
    <col min="14082" max="14082" width="29.85546875" style="7" customWidth="1"/>
    <col min="14083" max="14334" width="9.140625" style="7"/>
    <col min="14335" max="14335" width="10.140625" style="7" customWidth="1"/>
    <col min="14336" max="14336" width="59.7109375" style="7" customWidth="1"/>
    <col min="14337" max="14337" width="34.28515625" style="7" customWidth="1"/>
    <col min="14338" max="14338" width="29.85546875" style="7" customWidth="1"/>
    <col min="14339" max="14590" width="9.140625" style="7"/>
    <col min="14591" max="14591" width="10.140625" style="7" customWidth="1"/>
    <col min="14592" max="14592" width="59.7109375" style="7" customWidth="1"/>
    <col min="14593" max="14593" width="34.28515625" style="7" customWidth="1"/>
    <col min="14594" max="14594" width="29.85546875" style="7" customWidth="1"/>
    <col min="14595" max="14846" width="9.140625" style="7"/>
    <col min="14847" max="14847" width="10.140625" style="7" customWidth="1"/>
    <col min="14848" max="14848" width="59.7109375" style="7" customWidth="1"/>
    <col min="14849" max="14849" width="34.28515625" style="7" customWidth="1"/>
    <col min="14850" max="14850" width="29.85546875" style="7" customWidth="1"/>
    <col min="14851" max="15102" width="9.140625" style="7"/>
    <col min="15103" max="15103" width="10.140625" style="7" customWidth="1"/>
    <col min="15104" max="15104" width="59.7109375" style="7" customWidth="1"/>
    <col min="15105" max="15105" width="34.28515625" style="7" customWidth="1"/>
    <col min="15106" max="15106" width="29.85546875" style="7" customWidth="1"/>
    <col min="15107" max="15358" width="9.140625" style="7"/>
    <col min="15359" max="15359" width="10.140625" style="7" customWidth="1"/>
    <col min="15360" max="15360" width="59.7109375" style="7" customWidth="1"/>
    <col min="15361" max="15361" width="34.28515625" style="7" customWidth="1"/>
    <col min="15362" max="15362" width="29.85546875" style="7" customWidth="1"/>
    <col min="15363" max="15614" width="9.140625" style="7"/>
    <col min="15615" max="15615" width="10.140625" style="7" customWidth="1"/>
    <col min="15616" max="15616" width="59.7109375" style="7" customWidth="1"/>
    <col min="15617" max="15617" width="34.28515625" style="7" customWidth="1"/>
    <col min="15618" max="15618" width="29.85546875" style="7" customWidth="1"/>
    <col min="15619" max="15870" width="9.140625" style="7"/>
    <col min="15871" max="15871" width="10.140625" style="7" customWidth="1"/>
    <col min="15872" max="15872" width="59.7109375" style="7" customWidth="1"/>
    <col min="15873" max="15873" width="34.28515625" style="7" customWidth="1"/>
    <col min="15874" max="15874" width="29.85546875" style="7" customWidth="1"/>
    <col min="15875" max="16126" width="9.140625" style="7"/>
    <col min="16127" max="16127" width="10.140625" style="7" customWidth="1"/>
    <col min="16128" max="16128" width="59.7109375" style="7" customWidth="1"/>
    <col min="16129" max="16129" width="34.28515625" style="7" customWidth="1"/>
    <col min="16130" max="16130" width="29.85546875" style="7" customWidth="1"/>
    <col min="16131" max="16384" width="9.140625" style="7"/>
  </cols>
  <sheetData>
    <row r="1" spans="1:4" ht="25.5">
      <c r="A1" s="922" t="s">
        <v>0</v>
      </c>
      <c r="B1" s="922"/>
      <c r="C1" s="922"/>
      <c r="D1" s="922"/>
    </row>
    <row r="2" spans="1:4">
      <c r="B2" s="7"/>
    </row>
    <row r="3" spans="1:4" ht="18.75">
      <c r="A3" s="990" t="s">
        <v>870</v>
      </c>
      <c r="B3" s="990"/>
      <c r="C3" s="990"/>
      <c r="D3" s="990"/>
    </row>
    <row r="4" spans="1:4" ht="46.5" customHeight="1">
      <c r="A4" s="991" t="s">
        <v>63</v>
      </c>
      <c r="B4" s="991"/>
      <c r="C4" s="991"/>
      <c r="D4" s="991"/>
    </row>
    <row r="5" spans="1:4">
      <c r="A5" s="16"/>
      <c r="B5" s="16"/>
      <c r="C5" s="16"/>
    </row>
    <row r="6" spans="1:4" ht="117" customHeight="1">
      <c r="A6" s="99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992"/>
      <c r="C6" s="992"/>
      <c r="D6" s="992"/>
    </row>
    <row r="7" spans="1:4" ht="18.75">
      <c r="A7" s="155"/>
      <c r="B7" s="156"/>
      <c r="C7" s="156"/>
      <c r="D7" s="95"/>
    </row>
    <row r="8" spans="1:4" ht="18.75">
      <c r="A8" s="993" t="str">
        <f>'Title '!A2:N2</f>
        <v>Tender Enquiry No:KPTCL/2026-27/SS/WORK_INDENT3842</v>
      </c>
      <c r="B8" s="993"/>
      <c r="C8" s="993"/>
      <c r="D8" s="993"/>
    </row>
    <row r="9" spans="1:4" ht="18.75">
      <c r="A9" s="130"/>
      <c r="B9" s="130"/>
      <c r="C9" s="130"/>
      <c r="D9" s="95"/>
    </row>
    <row r="10" spans="1:4" s="1" customFormat="1" ht="18.75">
      <c r="A10" s="988" t="s">
        <v>680</v>
      </c>
      <c r="B10" s="989"/>
      <c r="C10" s="989"/>
      <c r="D10" s="989"/>
    </row>
    <row r="11" spans="1:4" ht="18.75">
      <c r="A11" s="994" t="s">
        <v>68</v>
      </c>
      <c r="B11" s="994"/>
      <c r="C11" s="94"/>
      <c r="D11" s="94"/>
    </row>
    <row r="12" spans="1:4" ht="152.25" customHeight="1">
      <c r="A12" s="980"/>
      <c r="B12" s="980"/>
      <c r="C12" s="980"/>
      <c r="D12" s="980"/>
    </row>
    <row r="13" spans="1:4" ht="18.75">
      <c r="A13" s="95"/>
      <c r="B13" s="94"/>
      <c r="C13" s="94"/>
      <c r="D13" s="95"/>
    </row>
    <row r="14" spans="1:4" ht="18.75">
      <c r="A14" s="995" t="s">
        <v>69</v>
      </c>
      <c r="B14" s="995"/>
      <c r="C14" s="995"/>
      <c r="D14" s="995"/>
    </row>
    <row r="15" spans="1:4" ht="18.75">
      <c r="A15" s="95"/>
      <c r="B15" s="157"/>
      <c r="C15" s="94"/>
      <c r="D15" s="94"/>
    </row>
    <row r="16" spans="1:4" ht="18.75">
      <c r="A16" s="158" t="s">
        <v>5</v>
      </c>
      <c r="B16" s="158"/>
      <c r="C16" s="93"/>
      <c r="D16" s="93" t="s">
        <v>13</v>
      </c>
    </row>
    <row r="17" spans="1:8" ht="129" customHeight="1">
      <c r="A17" s="980"/>
      <c r="B17" s="980"/>
      <c r="C17" s="93"/>
      <c r="D17" s="159" t="s">
        <v>919</v>
      </c>
    </row>
    <row r="18" spans="1:8" ht="18.75">
      <c r="A18" s="95"/>
      <c r="B18" s="157"/>
      <c r="C18" s="94"/>
      <c r="D18" s="94"/>
    </row>
    <row r="19" spans="1:8" ht="73.5" customHeight="1">
      <c r="A19" s="996" t="s">
        <v>70</v>
      </c>
      <c r="B19" s="997"/>
      <c r="C19" s="980"/>
      <c r="D19" s="980"/>
    </row>
    <row r="20" spans="1:8" ht="102.75" customHeight="1">
      <c r="A20" s="980"/>
      <c r="B20" s="980"/>
      <c r="C20" s="980"/>
      <c r="D20" s="980"/>
    </row>
    <row r="21" spans="1:8" ht="53.25" customHeight="1" thickBot="1">
      <c r="A21" s="160"/>
      <c r="B21" s="981" t="s">
        <v>963</v>
      </c>
      <c r="C21" s="982"/>
      <c r="D21" s="982"/>
    </row>
    <row r="22" spans="1:8" ht="18.75">
      <c r="A22" s="95"/>
      <c r="B22" s="157"/>
      <c r="C22" s="94"/>
      <c r="D22" s="94"/>
    </row>
    <row r="23" spans="1:8" s="49" customFormat="1" ht="48" customHeight="1">
      <c r="A23" s="983" t="s">
        <v>71</v>
      </c>
      <c r="B23" s="983" t="s">
        <v>72</v>
      </c>
      <c r="C23" s="986" t="s">
        <v>953</v>
      </c>
      <c r="D23" s="987"/>
    </row>
    <row r="24" spans="1:8" s="49" customFormat="1" ht="30" customHeight="1">
      <c r="A24" s="984"/>
      <c r="B24" s="985"/>
      <c r="C24" s="18" t="s">
        <v>954</v>
      </c>
      <c r="D24" s="18" t="s">
        <v>955</v>
      </c>
    </row>
    <row r="25" spans="1:8" s="49" customFormat="1" ht="39" customHeight="1">
      <c r="A25" s="977" t="s">
        <v>73</v>
      </c>
      <c r="B25" s="409" t="s">
        <v>687</v>
      </c>
      <c r="C25" s="409"/>
      <c r="D25" s="409"/>
    </row>
    <row r="26" spans="1:8" s="49" customFormat="1" ht="31.5">
      <c r="A26" s="977"/>
      <c r="B26" s="456" t="s">
        <v>956</v>
      </c>
      <c r="C26" s="409"/>
      <c r="D26" s="409"/>
      <c r="H26" s="100"/>
    </row>
    <row r="27" spans="1:8" s="49" customFormat="1" ht="48" customHeight="1">
      <c r="A27" s="977" t="s">
        <v>74</v>
      </c>
      <c r="B27" s="409" t="s">
        <v>957</v>
      </c>
      <c r="C27" s="409" t="s">
        <v>108</v>
      </c>
      <c r="D27" s="409"/>
      <c r="H27" s="100"/>
    </row>
    <row r="28" spans="1:8" s="49" customFormat="1" ht="47.25" customHeight="1">
      <c r="A28" s="977"/>
      <c r="B28" s="456" t="s">
        <v>958</v>
      </c>
      <c r="C28" s="409"/>
      <c r="D28" s="409"/>
      <c r="H28" s="100"/>
    </row>
    <row r="29" spans="1:8" s="49" customFormat="1" ht="22.15" customHeight="1">
      <c r="A29" s="408" t="s">
        <v>75</v>
      </c>
      <c r="B29" s="457" t="s">
        <v>830</v>
      </c>
      <c r="C29" s="409"/>
      <c r="D29" s="409"/>
      <c r="H29" s="100"/>
    </row>
    <row r="30" spans="1:8" s="49" customFormat="1" ht="24.6" customHeight="1">
      <c r="A30" s="977" t="s">
        <v>76</v>
      </c>
      <c r="B30" s="457" t="s">
        <v>688</v>
      </c>
      <c r="C30" s="409"/>
      <c r="D30" s="409"/>
      <c r="H30" s="100"/>
    </row>
    <row r="31" spans="1:8" s="49" customFormat="1" ht="31.5">
      <c r="A31" s="977"/>
      <c r="B31" s="409" t="s">
        <v>959</v>
      </c>
      <c r="C31" s="409"/>
      <c r="D31" s="409"/>
      <c r="H31" s="100"/>
    </row>
    <row r="32" spans="1:8" s="49" customFormat="1" ht="33" customHeight="1">
      <c r="A32" s="977"/>
      <c r="B32" s="409" t="s">
        <v>960</v>
      </c>
      <c r="C32" s="409"/>
      <c r="D32" s="409"/>
      <c r="H32" s="100"/>
    </row>
    <row r="33" spans="1:8" s="49" customFormat="1" ht="31.5">
      <c r="A33" s="977"/>
      <c r="B33" s="457" t="s">
        <v>961</v>
      </c>
      <c r="C33" s="409"/>
      <c r="D33" s="409"/>
      <c r="H33" s="100"/>
    </row>
    <row r="34" spans="1:8" s="49" customFormat="1" ht="46.9" customHeight="1">
      <c r="A34" s="458" t="s">
        <v>77</v>
      </c>
      <c r="B34" s="457" t="s">
        <v>689</v>
      </c>
      <c r="C34" s="409"/>
      <c r="D34" s="409"/>
      <c r="H34" s="100"/>
    </row>
    <row r="35" spans="1:8" s="49" customFormat="1" ht="29.25" customHeight="1">
      <c r="A35" s="458"/>
      <c r="B35" s="457" t="s">
        <v>690</v>
      </c>
      <c r="C35" s="409"/>
      <c r="D35" s="409"/>
      <c r="H35" s="100"/>
    </row>
    <row r="36" spans="1:8" s="49" customFormat="1" ht="29.25" customHeight="1">
      <c r="A36" s="458"/>
      <c r="B36" s="457" t="s">
        <v>691</v>
      </c>
      <c r="C36" s="409"/>
      <c r="D36" s="409"/>
      <c r="H36" s="100"/>
    </row>
    <row r="37" spans="1:8" s="49" customFormat="1">
      <c r="B37" s="87"/>
    </row>
    <row r="38" spans="1:8" s="49" customFormat="1" ht="55.5" customHeight="1">
      <c r="A38" s="978" t="s">
        <v>962</v>
      </c>
      <c r="B38" s="979"/>
      <c r="C38" s="979"/>
      <c r="D38" s="979"/>
    </row>
    <row r="39" spans="1:8" s="49" customFormat="1">
      <c r="B39" s="87"/>
    </row>
    <row r="40" spans="1:8" s="49" customFormat="1">
      <c r="B40" s="87"/>
    </row>
    <row r="41" spans="1:8" s="49" customFormat="1" ht="39.6" customHeight="1">
      <c r="A41" s="48" t="s">
        <v>53</v>
      </c>
      <c r="B41" s="296"/>
      <c r="C41" s="48" t="s">
        <v>78</v>
      </c>
      <c r="D41" s="296"/>
    </row>
    <row r="42" spans="1:8" s="49" customFormat="1" ht="39.6" customHeight="1">
      <c r="A42" s="48" t="s">
        <v>55</v>
      </c>
      <c r="B42" s="296"/>
      <c r="C42" s="48" t="s">
        <v>66</v>
      </c>
      <c r="D42" s="296"/>
    </row>
    <row r="43" spans="1:8" s="49" customFormat="1" ht="39.6" customHeight="1">
      <c r="A43" s="459"/>
      <c r="B43" s="459"/>
      <c r="C43" s="460" t="s">
        <v>79</v>
      </c>
      <c r="D43" s="296"/>
    </row>
  </sheetData>
  <sheetProtection algorithmName="SHA-512" hashValue="8mwqmytNqcQNiOr7r5s2LSmJ4dYVqQ/MGHj6W7lyDeme8hPt3XtdsQW5i8DnHMQfRTY7dgEVG0yps448fjUKEg==" saltValue="++UvimRK/m4YQCfIwmP4Pg=="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25:A26"/>
    <mergeCell ref="A27:A28"/>
    <mergeCell ref="A30:A33"/>
    <mergeCell ref="A38:D38"/>
    <mergeCell ref="A20:D20"/>
    <mergeCell ref="B21:D21"/>
    <mergeCell ref="A23:A24"/>
    <mergeCell ref="B23:B24"/>
    <mergeCell ref="C23:D23"/>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D47" sqref="D47"/>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1017" t="s">
        <v>0</v>
      </c>
      <c r="B1" s="1017"/>
      <c r="C1" s="1017"/>
      <c r="D1" s="1017"/>
      <c r="E1" s="1017"/>
      <c r="F1" s="1017"/>
    </row>
    <row r="2" spans="1:6" ht="15.75">
      <c r="A2" s="7"/>
      <c r="B2" s="7"/>
      <c r="C2" s="7"/>
      <c r="D2" s="7"/>
    </row>
    <row r="3" spans="1:6" ht="26.25" customHeight="1">
      <c r="A3" s="1018" t="s">
        <v>657</v>
      </c>
      <c r="B3" s="1018"/>
      <c r="C3" s="1018"/>
      <c r="D3" s="1018"/>
      <c r="E3" s="1018"/>
      <c r="F3" s="1018"/>
    </row>
    <row r="4" spans="1:6" ht="36.75" customHeight="1">
      <c r="A4" s="1019" t="s">
        <v>63</v>
      </c>
      <c r="B4" s="1019"/>
      <c r="C4" s="1019"/>
      <c r="D4" s="1019"/>
      <c r="E4" s="1019"/>
      <c r="F4" s="1019"/>
    </row>
    <row r="5" spans="1:6" ht="15.75">
      <c r="A5" s="25"/>
      <c r="B5" s="25"/>
      <c r="C5" s="25"/>
      <c r="D5" s="25"/>
    </row>
    <row r="6" spans="1:6" ht="117.75" customHeight="1">
      <c r="A6" s="1020"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020"/>
      <c r="C6" s="1020"/>
      <c r="D6" s="1020"/>
      <c r="E6" s="1020"/>
      <c r="F6" s="1020"/>
    </row>
    <row r="7" spans="1:6" ht="15.75">
      <c r="A7" s="26"/>
      <c r="B7" s="26"/>
      <c r="C7" s="26"/>
      <c r="D7" s="26"/>
    </row>
    <row r="8" spans="1:6" s="94" customFormat="1" ht="36" customHeight="1">
      <c r="A8" s="1021" t="str">
        <f>'Title '!A2:N2</f>
        <v>Tender Enquiry No:KPTCL/2026-27/SS/WORK_INDENT3842</v>
      </c>
      <c r="B8" s="1021"/>
      <c r="C8" s="1021"/>
      <c r="D8" s="1021"/>
      <c r="E8" s="1021"/>
      <c r="F8" s="1021"/>
    </row>
    <row r="9" spans="1:6" s="94" customFormat="1" ht="18.75">
      <c r="A9" s="130"/>
      <c r="B9" s="130"/>
      <c r="C9" s="130"/>
      <c r="D9" s="130"/>
    </row>
    <row r="10" spans="1:6" s="94" customFormat="1" ht="27.75" customHeight="1">
      <c r="A10" s="1014" t="s">
        <v>653</v>
      </c>
      <c r="B10" s="1014"/>
      <c r="C10" s="1014"/>
      <c r="D10" s="1014"/>
      <c r="E10" s="1014"/>
      <c r="F10" s="1014"/>
    </row>
    <row r="11" spans="1:6" s="94" customFormat="1" ht="18.75">
      <c r="A11" s="994" t="s">
        <v>68</v>
      </c>
      <c r="B11" s="994"/>
    </row>
    <row r="12" spans="1:6" s="94" customFormat="1" ht="79.5" customHeight="1">
      <c r="A12" s="980"/>
      <c r="B12" s="980"/>
      <c r="C12" s="980"/>
      <c r="D12" s="980"/>
      <c r="E12" s="980"/>
      <c r="F12" s="980"/>
    </row>
    <row r="13" spans="1:6" s="94" customFormat="1" ht="18.75">
      <c r="B13" s="157"/>
    </row>
    <row r="14" spans="1:6" s="94" customFormat="1" ht="18.75">
      <c r="A14" s="158" t="s">
        <v>5</v>
      </c>
      <c r="B14" s="158"/>
      <c r="C14" s="158"/>
      <c r="D14" s="153"/>
      <c r="E14" s="1015" t="s">
        <v>13</v>
      </c>
      <c r="F14" s="1015"/>
    </row>
    <row r="15" spans="1:6" s="94" customFormat="1" ht="102" customHeight="1">
      <c r="A15" s="980"/>
      <c r="B15" s="980"/>
      <c r="C15" s="980"/>
      <c r="D15" s="980"/>
      <c r="E15" s="1016" t="str">
        <f>'Sch-2(1 of 2)'!D17</f>
        <v>The Chief Engineer, Electy., 
Transmission Zone KPTCL
Bagalkote-587103.</v>
      </c>
      <c r="F15" s="999"/>
    </row>
    <row r="16" spans="1:6" s="94" customFormat="1" ht="18.75"/>
    <row r="17" spans="1:6" s="94" customFormat="1" ht="18.75">
      <c r="A17" s="53"/>
      <c r="B17" s="53"/>
      <c r="C17" s="53"/>
      <c r="D17" s="53"/>
    </row>
    <row r="18" spans="1:6" s="461" customFormat="1" ht="15.75">
      <c r="A18" s="998" t="s">
        <v>80</v>
      </c>
      <c r="B18" s="998"/>
      <c r="C18" s="998"/>
      <c r="D18" s="998"/>
      <c r="E18" s="998"/>
    </row>
    <row r="19" spans="1:6" s="461" customFormat="1" ht="29.45" customHeight="1">
      <c r="A19" s="983" t="s">
        <v>81</v>
      </c>
      <c r="B19" s="983" t="s">
        <v>964</v>
      </c>
      <c r="C19" s="986" t="s">
        <v>954</v>
      </c>
      <c r="D19" s="987"/>
      <c r="E19" s="986" t="s">
        <v>955</v>
      </c>
      <c r="F19" s="987"/>
    </row>
    <row r="20" spans="1:6" s="461" customFormat="1" ht="47.25">
      <c r="A20" s="985"/>
      <c r="B20" s="985"/>
      <c r="C20" s="18" t="s">
        <v>965</v>
      </c>
      <c r="D20" s="22" t="s">
        <v>966</v>
      </c>
      <c r="E20" s="18" t="s">
        <v>967</v>
      </c>
      <c r="F20" s="18" t="s">
        <v>968</v>
      </c>
    </row>
    <row r="21" spans="1:6" s="461" customFormat="1" ht="14.25" customHeight="1">
      <c r="A21" s="462">
        <v>1</v>
      </c>
      <c r="B21" s="463" t="s">
        <v>82</v>
      </c>
      <c r="C21" s="1002" t="s">
        <v>969</v>
      </c>
      <c r="D21" s="1003"/>
      <c r="E21" s="1003"/>
      <c r="F21" s="1004"/>
    </row>
    <row r="22" spans="1:6" s="461" customFormat="1" ht="14.25" customHeight="1">
      <c r="A22" s="462"/>
      <c r="B22" s="463" t="s">
        <v>83</v>
      </c>
      <c r="C22" s="1005"/>
      <c r="D22" s="1006"/>
      <c r="E22" s="1006"/>
      <c r="F22" s="1007"/>
    </row>
    <row r="23" spans="1:6" s="461" customFormat="1" ht="14.25" customHeight="1">
      <c r="A23" s="462"/>
      <c r="B23" s="463" t="s">
        <v>84</v>
      </c>
      <c r="C23" s="1005"/>
      <c r="D23" s="1006"/>
      <c r="E23" s="1006"/>
      <c r="F23" s="1007"/>
    </row>
    <row r="24" spans="1:6" s="461" customFormat="1" ht="14.25" customHeight="1">
      <c r="A24" s="462"/>
      <c r="B24" s="463" t="s">
        <v>85</v>
      </c>
      <c r="C24" s="1005"/>
      <c r="D24" s="1006"/>
      <c r="E24" s="1006"/>
      <c r="F24" s="1007"/>
    </row>
    <row r="25" spans="1:6" s="461" customFormat="1" ht="14.25" customHeight="1">
      <c r="A25" s="462">
        <v>2</v>
      </c>
      <c r="B25" s="463" t="s">
        <v>86</v>
      </c>
      <c r="C25" s="1005"/>
      <c r="D25" s="1006"/>
      <c r="E25" s="1006"/>
      <c r="F25" s="1007"/>
    </row>
    <row r="26" spans="1:6" s="461" customFormat="1" ht="14.25" customHeight="1">
      <c r="A26" s="462"/>
      <c r="B26" s="463" t="s">
        <v>83</v>
      </c>
      <c r="C26" s="1005"/>
      <c r="D26" s="1006"/>
      <c r="E26" s="1006"/>
      <c r="F26" s="1007"/>
    </row>
    <row r="27" spans="1:6" s="461" customFormat="1" ht="14.25" customHeight="1">
      <c r="A27" s="462"/>
      <c r="B27" s="463" t="s">
        <v>84</v>
      </c>
      <c r="C27" s="1005"/>
      <c r="D27" s="1006"/>
      <c r="E27" s="1006"/>
      <c r="F27" s="1007"/>
    </row>
    <row r="28" spans="1:6" s="461" customFormat="1" ht="14.25" customHeight="1">
      <c r="A28" s="462"/>
      <c r="B28" s="463" t="s">
        <v>85</v>
      </c>
      <c r="C28" s="1005"/>
      <c r="D28" s="1006"/>
      <c r="E28" s="1006"/>
      <c r="F28" s="1007"/>
    </row>
    <row r="29" spans="1:6" s="461" customFormat="1" ht="14.25" customHeight="1">
      <c r="A29" s="462">
        <v>3</v>
      </c>
      <c r="B29" s="464" t="s">
        <v>87</v>
      </c>
      <c r="C29" s="1005"/>
      <c r="D29" s="1006"/>
      <c r="E29" s="1006"/>
      <c r="F29" s="1007"/>
    </row>
    <row r="30" spans="1:6" s="461" customFormat="1" ht="14.25" customHeight="1">
      <c r="A30" s="462"/>
      <c r="B30" s="464" t="s">
        <v>83</v>
      </c>
      <c r="C30" s="1005"/>
      <c r="D30" s="1006"/>
      <c r="E30" s="1006"/>
      <c r="F30" s="1007"/>
    </row>
    <row r="31" spans="1:6" s="461" customFormat="1" ht="14.25" customHeight="1">
      <c r="A31" s="462"/>
      <c r="B31" s="464" t="s">
        <v>84</v>
      </c>
      <c r="C31" s="1005"/>
      <c r="D31" s="1006"/>
      <c r="E31" s="1006"/>
      <c r="F31" s="1007"/>
    </row>
    <row r="32" spans="1:6" s="461" customFormat="1" ht="14.25" customHeight="1">
      <c r="A32" s="462"/>
      <c r="B32" s="464" t="s">
        <v>85</v>
      </c>
      <c r="C32" s="1005"/>
      <c r="D32" s="1006"/>
      <c r="E32" s="1006"/>
      <c r="F32" s="1007"/>
    </row>
    <row r="33" spans="1:6" s="461" customFormat="1" ht="48" customHeight="1">
      <c r="A33" s="462">
        <v>6</v>
      </c>
      <c r="B33" s="464" t="s">
        <v>88</v>
      </c>
      <c r="C33" s="1005"/>
      <c r="D33" s="1006"/>
      <c r="E33" s="1006"/>
      <c r="F33" s="1007"/>
    </row>
    <row r="34" spans="1:6" s="461" customFormat="1" ht="32.25" customHeight="1">
      <c r="A34" s="462">
        <v>7</v>
      </c>
      <c r="B34" s="463" t="s">
        <v>89</v>
      </c>
      <c r="C34" s="1005"/>
      <c r="D34" s="1006"/>
      <c r="E34" s="1006"/>
      <c r="F34" s="1007"/>
    </row>
    <row r="35" spans="1:6" s="461" customFormat="1" ht="65.25" customHeight="1">
      <c r="A35" s="1011">
        <v>8</v>
      </c>
      <c r="B35" s="463" t="s">
        <v>658</v>
      </c>
      <c r="C35" s="1005"/>
      <c r="D35" s="1006"/>
      <c r="E35" s="1006"/>
      <c r="F35" s="1007"/>
    </row>
    <row r="36" spans="1:6" s="461" customFormat="1" ht="93.75" customHeight="1">
      <c r="A36" s="1012"/>
      <c r="B36" s="463" t="s">
        <v>90</v>
      </c>
      <c r="C36" s="1005"/>
      <c r="D36" s="1006"/>
      <c r="E36" s="1006"/>
      <c r="F36" s="1007"/>
    </row>
    <row r="37" spans="1:6" s="461" customFormat="1" ht="24.75" customHeight="1">
      <c r="A37" s="462">
        <v>9</v>
      </c>
      <c r="B37" s="463" t="s">
        <v>91</v>
      </c>
      <c r="C37" s="1005"/>
      <c r="D37" s="1006"/>
      <c r="E37" s="1006"/>
      <c r="F37" s="1007"/>
    </row>
    <row r="38" spans="1:6" s="461" customFormat="1" ht="28.5" customHeight="1">
      <c r="A38" s="462">
        <v>10</v>
      </c>
      <c r="B38" s="463" t="s">
        <v>91</v>
      </c>
      <c r="C38" s="1005"/>
      <c r="D38" s="1006"/>
      <c r="E38" s="1006"/>
      <c r="F38" s="1007"/>
    </row>
    <row r="39" spans="1:6" s="461" customFormat="1" ht="45" customHeight="1">
      <c r="A39" s="462">
        <v>11</v>
      </c>
      <c r="B39" s="463" t="s">
        <v>92</v>
      </c>
      <c r="C39" s="1008"/>
      <c r="D39" s="1009"/>
      <c r="E39" s="1009"/>
      <c r="F39" s="1010"/>
    </row>
    <row r="40" spans="1:6" s="461" customFormat="1">
      <c r="A40" s="465"/>
      <c r="B40" s="465"/>
      <c r="C40" s="465"/>
      <c r="D40" s="465"/>
    </row>
    <row r="41" spans="1:6" s="461" customFormat="1" ht="18.75" customHeight="1">
      <c r="A41" s="27" t="s">
        <v>660</v>
      </c>
      <c r="B41" s="1013" t="s">
        <v>659</v>
      </c>
      <c r="C41" s="1013"/>
      <c r="D41" s="1013"/>
    </row>
    <row r="42" spans="1:6" s="461" customFormat="1" ht="37.5" customHeight="1">
      <c r="A42" s="27" t="s">
        <v>93</v>
      </c>
      <c r="B42" s="1013" t="s">
        <v>94</v>
      </c>
      <c r="C42" s="1013"/>
      <c r="D42" s="1013"/>
    </row>
    <row r="43" spans="1:6" s="461" customFormat="1" ht="15.75">
      <c r="A43" s="1000"/>
      <c r="B43" s="1000"/>
      <c r="C43" s="1000"/>
      <c r="D43" s="1000"/>
      <c r="E43" s="1000"/>
      <c r="F43" s="1000"/>
    </row>
    <row r="44" spans="1:6" s="461" customFormat="1" ht="18.75">
      <c r="A44" s="27"/>
      <c r="B44" s="129"/>
      <c r="C44" s="129"/>
      <c r="D44" s="129"/>
    </row>
    <row r="45" spans="1:6" s="461" customFormat="1">
      <c r="A45" s="465"/>
      <c r="B45" s="465"/>
      <c r="C45" s="465"/>
      <c r="D45" s="465"/>
    </row>
    <row r="46" spans="1:6" s="461" customFormat="1" ht="52.5" customHeight="1">
      <c r="A46" s="319" t="s">
        <v>53</v>
      </c>
      <c r="B46" s="296"/>
      <c r="D46" s="319" t="s">
        <v>78</v>
      </c>
      <c r="E46" s="1001"/>
      <c r="F46" s="1001"/>
    </row>
    <row r="47" spans="1:6" s="461" customFormat="1" ht="71.25" customHeight="1">
      <c r="A47" s="319" t="s">
        <v>55</v>
      </c>
      <c r="B47" s="296"/>
      <c r="D47" s="319" t="s">
        <v>66</v>
      </c>
      <c r="E47" s="1001"/>
      <c r="F47" s="1001"/>
    </row>
    <row r="48" spans="1:6" s="461" customFormat="1" ht="83.25" customHeight="1">
      <c r="A48" s="293"/>
      <c r="B48" s="293"/>
      <c r="D48" s="319" t="s">
        <v>79</v>
      </c>
      <c r="E48" s="1001"/>
      <c r="F48" s="1001"/>
    </row>
    <row r="49" spans="1:6" s="94" customFormat="1" ht="57" customHeight="1">
      <c r="A49" s="53"/>
      <c r="B49" s="53"/>
      <c r="D49" s="159" t="s">
        <v>79</v>
      </c>
      <c r="E49" s="980"/>
      <c r="F49" s="980"/>
    </row>
    <row r="50" spans="1:6" s="94" customFormat="1" ht="18.75">
      <c r="A50" s="53"/>
      <c r="B50" s="53"/>
      <c r="C50" s="53"/>
      <c r="D50" s="53"/>
    </row>
    <row r="51" spans="1:6" s="94" customFormat="1" ht="18.75">
      <c r="A51" s="999"/>
      <c r="B51" s="999"/>
      <c r="C51" s="999"/>
      <c r="D51" s="999"/>
      <c r="E51" s="999"/>
      <c r="F51" s="999"/>
    </row>
  </sheetData>
  <sheetProtection algorithmName="SHA-512" hashValue="3wQRXzbsYNuM0/rzT3fPYVzMmfLBY1FRSg7L0W44MI5IEseVcxkMz7edpfxLtHyXnI2wdPWcH3ENOEmaQI5Ixg==" saltValue="RMFi2X48KfWKW9KpmWmYIQ==" spinCount="100000" sheet="1" objects="1" scenarios="1"/>
  <mergeCells count="26">
    <mergeCell ref="A1:F1"/>
    <mergeCell ref="A3:F3"/>
    <mergeCell ref="A4:F4"/>
    <mergeCell ref="A6:F6"/>
    <mergeCell ref="A8:F8"/>
    <mergeCell ref="A10:F10"/>
    <mergeCell ref="A11:B11"/>
    <mergeCell ref="A12:F12"/>
    <mergeCell ref="E14:F14"/>
    <mergeCell ref="A15:D15"/>
    <mergeCell ref="E15:F15"/>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7" zoomScale="80" zoomScaleNormal="90" zoomScaleSheetLayoutView="80" workbookViewId="0">
      <selection activeCell="E18" sqref="E18"/>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922" t="s">
        <v>0</v>
      </c>
      <c r="B1" s="922"/>
      <c r="C1" s="922"/>
      <c r="D1" s="922"/>
      <c r="E1" s="922"/>
      <c r="F1" s="922"/>
    </row>
    <row r="2" spans="1:6">
      <c r="A2" s="28"/>
      <c r="B2" s="28"/>
      <c r="C2" s="28"/>
    </row>
    <row r="3" spans="1:6" ht="18.75">
      <c r="A3" s="1033" t="s">
        <v>95</v>
      </c>
      <c r="B3" s="1033"/>
      <c r="C3" s="1033"/>
      <c r="D3" s="1033"/>
      <c r="E3" s="1033"/>
      <c r="F3" s="1033"/>
    </row>
    <row r="4" spans="1:6">
      <c r="A4" s="29"/>
      <c r="B4" s="29"/>
      <c r="C4" s="29"/>
      <c r="D4" s="29"/>
    </row>
    <row r="5" spans="1:6" ht="26.25" customHeight="1">
      <c r="A5" s="1034" t="s">
        <v>96</v>
      </c>
      <c r="B5" s="1034"/>
      <c r="C5" s="1034"/>
      <c r="D5" s="1034"/>
      <c r="E5" s="1034"/>
      <c r="F5" s="1034"/>
    </row>
    <row r="7" spans="1:6" ht="67.150000000000006" customHeight="1">
      <c r="A7" s="99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992"/>
      <c r="C7" s="992"/>
      <c r="D7" s="992"/>
      <c r="E7" s="992"/>
      <c r="F7" s="992"/>
    </row>
    <row r="8" spans="1:6" s="140" customFormat="1" ht="42.75" customHeight="1">
      <c r="A8" s="1021" t="str">
        <f>'Title '!A2:N2</f>
        <v>Tender Enquiry No:KPTCL/2026-27/SS/WORK_INDENT3842</v>
      </c>
      <c r="B8" s="1021"/>
      <c r="C8" s="1021"/>
      <c r="D8" s="1021"/>
      <c r="E8" s="1021"/>
      <c r="F8" s="1021"/>
    </row>
    <row r="9" spans="1:6">
      <c r="A9" s="10"/>
      <c r="B9" s="10"/>
      <c r="C9" s="10"/>
    </row>
    <row r="10" spans="1:6" s="277" customFormat="1" ht="49.5" customHeight="1">
      <c r="A10" s="1032" t="s">
        <v>810</v>
      </c>
      <c r="B10" s="1032"/>
      <c r="C10" s="1032"/>
      <c r="D10" s="1032"/>
      <c r="E10" s="1032"/>
      <c r="F10" s="1032"/>
    </row>
    <row r="11" spans="1:6" s="94" customFormat="1" ht="18.75">
      <c r="A11" s="151"/>
      <c r="B11" s="151"/>
      <c r="C11" s="151"/>
    </row>
    <row r="12" spans="1:6" s="94" customFormat="1" ht="18.75">
      <c r="A12" s="165" t="s">
        <v>5</v>
      </c>
      <c r="B12" s="165"/>
      <c r="E12" s="53" t="s">
        <v>13</v>
      </c>
    </row>
    <row r="13" spans="1:6" s="94" customFormat="1" ht="182.25" customHeight="1">
      <c r="A13" s="980"/>
      <c r="B13" s="980"/>
      <c r="C13" s="980"/>
      <c r="E13" s="1025" t="s">
        <v>920</v>
      </c>
      <c r="F13" s="1025"/>
    </row>
    <row r="14" spans="1:6" s="94" customFormat="1" ht="18.75"/>
    <row r="15" spans="1:6" s="94" customFormat="1" ht="39.75" customHeight="1">
      <c r="A15" s="1025" t="s">
        <v>97</v>
      </c>
      <c r="B15" s="1025"/>
      <c r="C15" s="1025"/>
      <c r="D15" s="1025"/>
      <c r="E15" s="1025"/>
      <c r="F15" s="1025"/>
    </row>
    <row r="16" spans="1:6" s="94" customFormat="1" ht="18.75">
      <c r="A16" s="53"/>
      <c r="B16" s="53"/>
      <c r="C16" s="53"/>
      <c r="D16" s="53"/>
    </row>
    <row r="17" spans="1:6" s="94" customFormat="1" ht="36" customHeight="1">
      <c r="A17" s="1026" t="s">
        <v>98</v>
      </c>
      <c r="B17" s="1028" t="s">
        <v>99</v>
      </c>
      <c r="C17" s="1028"/>
      <c r="D17" s="1029" t="s">
        <v>1070</v>
      </c>
      <c r="E17" s="1030"/>
      <c r="F17" s="1031"/>
    </row>
    <row r="18" spans="1:6" s="93" customFormat="1" ht="95.25" customHeight="1">
      <c r="A18" s="1027"/>
      <c r="B18" s="1028"/>
      <c r="C18" s="1028"/>
      <c r="D18" s="166" t="s">
        <v>100</v>
      </c>
      <c r="E18" s="166" t="s">
        <v>970</v>
      </c>
      <c r="F18" s="166" t="s">
        <v>101</v>
      </c>
    </row>
    <row r="19" spans="1:6" s="94" customFormat="1" ht="49.5" customHeight="1">
      <c r="A19" s="168" t="s">
        <v>102</v>
      </c>
      <c r="B19" s="1022" t="s">
        <v>971</v>
      </c>
      <c r="C19" s="1022"/>
      <c r="D19" s="167"/>
      <c r="E19" s="167"/>
      <c r="F19" s="167"/>
    </row>
    <row r="20" spans="1:6" s="94" customFormat="1" ht="39" customHeight="1">
      <c r="A20" s="168" t="s">
        <v>103</v>
      </c>
      <c r="B20" s="1023" t="s">
        <v>104</v>
      </c>
      <c r="C20" s="1024"/>
      <c r="D20" s="167"/>
      <c r="E20" s="167"/>
      <c r="F20" s="167"/>
    </row>
    <row r="21" spans="1:6" s="94" customFormat="1" ht="44.25" customHeight="1">
      <c r="A21" s="168" t="s">
        <v>105</v>
      </c>
      <c r="B21" s="1023" t="s">
        <v>106</v>
      </c>
      <c r="C21" s="1024"/>
      <c r="D21" s="167"/>
      <c r="E21" s="167"/>
      <c r="F21" s="167"/>
    </row>
    <row r="22" spans="1:6" s="94" customFormat="1" ht="18.75">
      <c r="A22" s="53"/>
      <c r="B22" s="53"/>
      <c r="C22" s="53"/>
      <c r="D22" s="53"/>
    </row>
    <row r="23" spans="1:6" s="94" customFormat="1" ht="66.75" customHeight="1">
      <c r="B23" s="159" t="s">
        <v>53</v>
      </c>
      <c r="C23" s="169"/>
      <c r="D23" s="159" t="s">
        <v>78</v>
      </c>
      <c r="E23" s="980"/>
      <c r="F23" s="980"/>
    </row>
    <row r="24" spans="1:6" s="94" customFormat="1" ht="66.75" customHeight="1">
      <c r="B24" s="159" t="s">
        <v>55</v>
      </c>
      <c r="C24" s="169"/>
      <c r="D24" s="159" t="s">
        <v>66</v>
      </c>
      <c r="E24" s="980"/>
      <c r="F24" s="980"/>
    </row>
    <row r="25" spans="1:6" s="94" customFormat="1" ht="66.75" customHeight="1">
      <c r="A25" s="53"/>
      <c r="B25" s="53"/>
      <c r="D25" s="159" t="s">
        <v>79</v>
      </c>
      <c r="E25" s="980"/>
      <c r="F25" s="980"/>
    </row>
  </sheetData>
  <sheetProtection algorithmName="SHA-512" hashValue="KkAW0UMYvJO+3NTD6xnPIhbE7Q+1K5ShRx9AnKD2P0v1SmugCy7vhBR3lSKqft3DUCRdApiy8RTLxqDfdANWYw==" saltValue="K1Ak5znsQd+xBZ0grWHxqg==" spinCount="100000" sheet="1" objects="1" scenarios="1"/>
  <mergeCells count="18">
    <mergeCell ref="A10:F10"/>
    <mergeCell ref="A1:F1"/>
    <mergeCell ref="A3:F3"/>
    <mergeCell ref="A5:F5"/>
    <mergeCell ref="A7:F7"/>
    <mergeCell ref="A8:F8"/>
    <mergeCell ref="A13:C13"/>
    <mergeCell ref="E13:F13"/>
    <mergeCell ref="A15:F15"/>
    <mergeCell ref="A17:A18"/>
    <mergeCell ref="B17:C18"/>
    <mergeCell ref="D17:F17"/>
    <mergeCell ref="E23:F23"/>
    <mergeCell ref="E24:F24"/>
    <mergeCell ref="E25:F25"/>
    <mergeCell ref="B19:C19"/>
    <mergeCell ref="B20:C20"/>
    <mergeCell ref="B21:C21"/>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4"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1036" t="s">
        <v>0</v>
      </c>
      <c r="B1" s="1036"/>
      <c r="C1" s="1036"/>
      <c r="D1" s="1036"/>
      <c r="E1" s="30"/>
      <c r="F1" s="30"/>
      <c r="G1" s="30"/>
      <c r="H1" s="30"/>
      <c r="I1" s="30"/>
      <c r="J1" s="30"/>
      <c r="K1" s="30"/>
    </row>
    <row r="2" spans="1:15" ht="24.75" customHeight="1">
      <c r="A2" s="31"/>
      <c r="B2" s="31"/>
      <c r="C2" s="31"/>
      <c r="D2" s="31"/>
      <c r="E2" s="32"/>
      <c r="F2" s="32"/>
      <c r="G2" s="32"/>
    </row>
    <row r="3" spans="1:15" ht="36" customHeight="1">
      <c r="A3" s="968" t="s">
        <v>871</v>
      </c>
      <c r="B3" s="968"/>
      <c r="C3" s="968"/>
      <c r="D3" s="968"/>
      <c r="E3" s="33"/>
      <c r="F3" s="33"/>
      <c r="G3" s="33"/>
      <c r="H3" s="33"/>
      <c r="I3" s="33"/>
      <c r="J3" s="33"/>
      <c r="K3" s="33"/>
    </row>
    <row r="4" spans="1:15" ht="45.75" customHeight="1">
      <c r="A4" s="968" t="s">
        <v>107</v>
      </c>
      <c r="B4" s="968"/>
      <c r="C4" s="968"/>
      <c r="D4" s="968"/>
      <c r="E4" s="33"/>
      <c r="F4" s="33"/>
      <c r="G4" s="33"/>
      <c r="H4" s="33"/>
      <c r="I4" s="33"/>
      <c r="J4" s="33"/>
      <c r="K4" s="33"/>
      <c r="L4" s="34"/>
      <c r="M4" s="34"/>
      <c r="N4" s="34"/>
      <c r="O4" s="34"/>
    </row>
    <row r="5" spans="1:15" ht="33" customHeight="1">
      <c r="A5" s="1021" t="str">
        <f>'Title '!A2:N2</f>
        <v>Tender Enquiry No:KPTCL/2026-27/SS/WORK_INDENT3842</v>
      </c>
      <c r="B5" s="1021"/>
      <c r="C5" s="1021"/>
      <c r="D5" s="1021"/>
      <c r="E5" s="33"/>
      <c r="F5" s="33"/>
      <c r="G5" s="33"/>
      <c r="H5" s="33"/>
      <c r="I5" s="33"/>
      <c r="J5" s="33"/>
      <c r="K5" s="33"/>
      <c r="L5" s="34"/>
      <c r="M5" s="34"/>
      <c r="N5" s="34"/>
      <c r="O5" s="34"/>
    </row>
    <row r="6" spans="1:15" s="94" customFormat="1" ht="61.9" customHeight="1">
      <c r="A6" s="1037"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037"/>
      <c r="C6" s="1037"/>
      <c r="D6" s="1037"/>
      <c r="E6" s="170"/>
      <c r="F6" s="170"/>
      <c r="G6" s="170"/>
      <c r="H6" s="170"/>
      <c r="I6" s="170"/>
      <c r="J6" s="170"/>
      <c r="K6" s="170"/>
      <c r="L6" s="171"/>
      <c r="M6" s="171"/>
      <c r="N6" s="171"/>
      <c r="O6" s="171"/>
    </row>
    <row r="7" spans="1:15" s="94" customFormat="1" ht="57.6" customHeight="1">
      <c r="A7" s="1038" t="s">
        <v>774</v>
      </c>
      <c r="B7" s="1039"/>
      <c r="C7" s="1039"/>
      <c r="D7" s="1039"/>
      <c r="E7" s="172"/>
      <c r="F7" s="172"/>
      <c r="G7" s="172"/>
      <c r="H7" s="172"/>
      <c r="I7" s="172"/>
      <c r="J7" s="172"/>
      <c r="K7" s="172"/>
    </row>
    <row r="8" spans="1:15" s="277" customFormat="1" ht="39" customHeight="1">
      <c r="A8" s="1040" t="s">
        <v>109</v>
      </c>
      <c r="B8" s="1040"/>
      <c r="C8" s="1040"/>
      <c r="D8" s="1040"/>
      <c r="E8" s="278"/>
      <c r="F8" s="278"/>
      <c r="G8" s="278"/>
      <c r="H8" s="279"/>
    </row>
    <row r="9" spans="1:15" s="94" customFormat="1" ht="18.75">
      <c r="A9" s="1035"/>
      <c r="B9" s="1035"/>
      <c r="C9" s="1035"/>
      <c r="D9" s="1035"/>
      <c r="E9" s="1035"/>
      <c r="F9" s="1035"/>
      <c r="G9" s="1035"/>
    </row>
    <row r="10" spans="1:15" s="94" customFormat="1" ht="18.75">
      <c r="A10" s="173"/>
      <c r="B10" s="173"/>
      <c r="C10" s="173"/>
      <c r="D10" s="173"/>
      <c r="E10" s="173"/>
      <c r="F10" s="173"/>
      <c r="G10" s="173"/>
      <c r="H10" s="95"/>
    </row>
    <row r="11" spans="1:15" s="94" customFormat="1" ht="35.25" customHeight="1">
      <c r="A11" s="162" t="s">
        <v>5</v>
      </c>
      <c r="B11" s="162"/>
      <c r="C11" s="162"/>
      <c r="D11" s="158" t="s">
        <v>13</v>
      </c>
      <c r="E11" s="162"/>
      <c r="F11" s="162"/>
      <c r="G11" s="162"/>
    </row>
    <row r="12" spans="1:15" s="94" customFormat="1" ht="123" customHeight="1">
      <c r="A12" s="980"/>
      <c r="B12" s="980"/>
      <c r="C12" s="980"/>
      <c r="D12" s="432" t="s">
        <v>921</v>
      </c>
      <c r="E12" s="162"/>
      <c r="F12" s="162"/>
      <c r="G12" s="162"/>
    </row>
    <row r="13" spans="1:15" s="94" customFormat="1" ht="18.75"/>
    <row r="14" spans="1:15" s="94" customFormat="1" ht="18.75">
      <c r="A14" s="1035" t="s">
        <v>110</v>
      </c>
      <c r="B14" s="1035"/>
      <c r="C14" s="1035"/>
      <c r="D14" s="1035"/>
      <c r="E14" s="173"/>
      <c r="F14" s="173"/>
      <c r="G14" s="173"/>
      <c r="H14" s="173"/>
    </row>
    <row r="15" spans="1:15" s="94" customFormat="1" ht="18.75"/>
    <row r="16" spans="1:15" s="94" customFormat="1" ht="28.5" customHeight="1">
      <c r="B16" s="174" t="s">
        <v>111</v>
      </c>
      <c r="C16" s="174" t="s">
        <v>112</v>
      </c>
      <c r="D16" s="174" t="s">
        <v>113</v>
      </c>
    </row>
    <row r="17" spans="1:4" s="94" customFormat="1" ht="28.5" customHeight="1">
      <c r="B17" s="175">
        <v>1</v>
      </c>
      <c r="C17" s="175">
        <v>2</v>
      </c>
      <c r="D17" s="175">
        <v>3</v>
      </c>
    </row>
    <row r="18" spans="1:4" s="94" customFormat="1" ht="40.5" customHeight="1">
      <c r="B18" s="176">
        <v>1</v>
      </c>
      <c r="C18" s="466" t="s">
        <v>972</v>
      </c>
      <c r="D18" s="178"/>
    </row>
    <row r="19" spans="1:4" s="94" customFormat="1" ht="40.5" customHeight="1">
      <c r="B19" s="176">
        <v>2</v>
      </c>
      <c r="C19" s="466" t="s">
        <v>828</v>
      </c>
      <c r="D19" s="178"/>
    </row>
    <row r="20" spans="1:4" s="94" customFormat="1" ht="291.75" customHeight="1">
      <c r="B20" s="179" t="s">
        <v>831</v>
      </c>
      <c r="C20" s="180" t="s">
        <v>973</v>
      </c>
      <c r="D20" s="178"/>
    </row>
    <row r="21" spans="1:4" s="94" customFormat="1" ht="39" customHeight="1">
      <c r="B21" s="181" t="s">
        <v>832</v>
      </c>
      <c r="C21" s="180" t="s">
        <v>974</v>
      </c>
      <c r="D21" s="178"/>
    </row>
    <row r="22" spans="1:4" s="94" customFormat="1" ht="48" customHeight="1">
      <c r="B22" s="176">
        <v>4</v>
      </c>
      <c r="C22" s="466" t="s">
        <v>114</v>
      </c>
      <c r="D22" s="178"/>
    </row>
    <row r="23" spans="1:4" s="94" customFormat="1" ht="48" customHeight="1">
      <c r="B23" s="176">
        <v>5</v>
      </c>
      <c r="C23" s="466" t="s">
        <v>115</v>
      </c>
      <c r="D23" s="178"/>
    </row>
    <row r="24" spans="1:4" s="94" customFormat="1" ht="48" customHeight="1">
      <c r="B24" s="176">
        <v>6</v>
      </c>
      <c r="C24" s="466" t="s">
        <v>116</v>
      </c>
      <c r="D24" s="178"/>
    </row>
    <row r="25" spans="1:4" s="94" customFormat="1" ht="48" customHeight="1">
      <c r="B25" s="176">
        <v>7</v>
      </c>
      <c r="C25" s="466" t="s">
        <v>117</v>
      </c>
      <c r="D25" s="178"/>
    </row>
    <row r="26" spans="1:4" s="94" customFormat="1" ht="48" customHeight="1">
      <c r="B26" s="176">
        <v>8</v>
      </c>
      <c r="C26" s="466" t="s">
        <v>975</v>
      </c>
      <c r="D26" s="178"/>
    </row>
    <row r="27" spans="1:4" s="94" customFormat="1" ht="48" customHeight="1">
      <c r="B27" s="176">
        <v>9</v>
      </c>
      <c r="C27" s="466" t="s">
        <v>118</v>
      </c>
      <c r="D27" s="178"/>
    </row>
    <row r="28" spans="1:4" s="94" customFormat="1" ht="48" customHeight="1">
      <c r="B28" s="176">
        <v>10</v>
      </c>
      <c r="C28" s="466" t="s">
        <v>976</v>
      </c>
      <c r="D28" s="178"/>
    </row>
    <row r="29" spans="1:4" s="94" customFormat="1" ht="48" customHeight="1">
      <c r="B29" s="176">
        <v>11</v>
      </c>
      <c r="C29" s="466" t="s">
        <v>119</v>
      </c>
      <c r="D29" s="178"/>
    </row>
    <row r="30" spans="1:4" s="94" customFormat="1" ht="36" customHeight="1"/>
    <row r="31" spans="1:4" s="94" customFormat="1" ht="51.75" customHeight="1">
      <c r="A31" s="140" t="s">
        <v>53</v>
      </c>
      <c r="B31" s="178"/>
      <c r="C31" s="433" t="s">
        <v>78</v>
      </c>
      <c r="D31" s="178"/>
    </row>
    <row r="32" spans="1:4" s="94" customFormat="1" ht="55.5" customHeight="1">
      <c r="A32" s="140" t="s">
        <v>55</v>
      </c>
      <c r="B32" s="178"/>
      <c r="C32" s="433" t="s">
        <v>66</v>
      </c>
      <c r="D32" s="178"/>
    </row>
    <row r="33" spans="3:4" s="94" customFormat="1" ht="57.75" customHeight="1">
      <c r="C33" s="434" t="s">
        <v>67</v>
      </c>
      <c r="D33" s="178"/>
    </row>
    <row r="34" spans="3:4" s="94" customFormat="1" ht="18.75"/>
    <row r="35" spans="3:4" s="94"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P73"/>
  <sheetViews>
    <sheetView view="pageBreakPreview" topLeftCell="A5" zoomScale="85" zoomScaleNormal="50" zoomScaleSheetLayoutView="85" workbookViewId="0">
      <selection activeCell="F59" sqref="F59:H59"/>
    </sheetView>
  </sheetViews>
  <sheetFormatPr defaultRowHeight="15.75"/>
  <cols>
    <col min="1" max="1" width="10.140625" style="7" customWidth="1"/>
    <col min="2" max="2" width="80" style="32" customWidth="1"/>
    <col min="3" max="11" width="11.42578125" style="42" customWidth="1"/>
    <col min="12" max="12" width="21.5703125" style="42" customWidth="1"/>
    <col min="13" max="13" width="28.140625" style="32" customWidth="1"/>
    <col min="14" max="14" width="28.85546875" style="7" customWidth="1"/>
    <col min="15" max="166" width="9.140625" style="7"/>
    <col min="167" max="167" width="6.42578125" style="7" customWidth="1"/>
    <col min="168" max="168" width="69.140625" style="7" customWidth="1"/>
    <col min="169" max="169" width="9.85546875" style="7" customWidth="1"/>
    <col min="170" max="170" width="20.28515625" style="7" customWidth="1"/>
    <col min="171" max="171" width="18.28515625" style="7" customWidth="1"/>
    <col min="172" max="172" width="18.7109375" style="7" customWidth="1"/>
    <col min="173" max="173" width="13.5703125" style="7" customWidth="1"/>
    <col min="174" max="174" width="18.28515625" style="7" customWidth="1"/>
    <col min="175" max="175" width="13.7109375" style="7" customWidth="1"/>
    <col min="176" max="179" width="12.42578125" style="7" customWidth="1"/>
    <col min="180" max="180" width="19.140625" style="7" customWidth="1"/>
    <col min="181" max="181" width="19.28515625" style="7" customWidth="1"/>
    <col min="182" max="182" width="18.85546875" style="7" customWidth="1"/>
    <col min="183" max="183" width="14" style="7" customWidth="1"/>
    <col min="184" max="184" width="18.7109375" style="7" customWidth="1"/>
    <col min="185" max="185" width="15.85546875" style="7" customWidth="1"/>
    <col min="186" max="186" width="17.5703125" style="7" customWidth="1"/>
    <col min="187" max="187" width="20.7109375" style="7" customWidth="1"/>
    <col min="188" max="188" width="14.42578125" style="7" customWidth="1"/>
    <col min="189" max="189" width="22.140625" style="7" customWidth="1"/>
    <col min="190" max="422" width="9.140625" style="7"/>
    <col min="423" max="423" width="6.42578125" style="7" customWidth="1"/>
    <col min="424" max="424" width="69.140625" style="7" customWidth="1"/>
    <col min="425" max="425" width="9.85546875" style="7" customWidth="1"/>
    <col min="426" max="426" width="20.28515625" style="7" customWidth="1"/>
    <col min="427" max="427" width="18.28515625" style="7" customWidth="1"/>
    <col min="428" max="428" width="18.7109375" style="7" customWidth="1"/>
    <col min="429" max="429" width="13.5703125" style="7" customWidth="1"/>
    <col min="430" max="430" width="18.28515625" style="7" customWidth="1"/>
    <col min="431" max="431" width="13.7109375" style="7" customWidth="1"/>
    <col min="432" max="435" width="12.42578125" style="7" customWidth="1"/>
    <col min="436" max="436" width="19.140625" style="7" customWidth="1"/>
    <col min="437" max="437" width="19.28515625" style="7" customWidth="1"/>
    <col min="438" max="438" width="18.85546875" style="7" customWidth="1"/>
    <col min="439" max="439" width="14" style="7" customWidth="1"/>
    <col min="440" max="440" width="18.7109375" style="7" customWidth="1"/>
    <col min="441" max="441" width="15.85546875" style="7" customWidth="1"/>
    <col min="442" max="442" width="17.5703125" style="7" customWidth="1"/>
    <col min="443" max="443" width="20.7109375" style="7" customWidth="1"/>
    <col min="444" max="444" width="14.42578125" style="7" customWidth="1"/>
    <col min="445" max="445" width="22.140625" style="7" customWidth="1"/>
    <col min="446" max="678" width="9.140625" style="7"/>
    <col min="679" max="679" width="6.42578125" style="7" customWidth="1"/>
    <col min="680" max="680" width="69.140625" style="7" customWidth="1"/>
    <col min="681" max="681" width="9.85546875" style="7" customWidth="1"/>
    <col min="682" max="682" width="20.28515625" style="7" customWidth="1"/>
    <col min="683" max="683" width="18.28515625" style="7" customWidth="1"/>
    <col min="684" max="684" width="18.7109375" style="7" customWidth="1"/>
    <col min="685" max="685" width="13.5703125" style="7" customWidth="1"/>
    <col min="686" max="686" width="18.28515625" style="7" customWidth="1"/>
    <col min="687" max="687" width="13.7109375" style="7" customWidth="1"/>
    <col min="688" max="691" width="12.42578125" style="7" customWidth="1"/>
    <col min="692" max="692" width="19.140625" style="7" customWidth="1"/>
    <col min="693" max="693" width="19.28515625" style="7" customWidth="1"/>
    <col min="694" max="694" width="18.85546875" style="7" customWidth="1"/>
    <col min="695" max="695" width="14" style="7" customWidth="1"/>
    <col min="696" max="696" width="18.7109375" style="7" customWidth="1"/>
    <col min="697" max="697" width="15.85546875" style="7" customWidth="1"/>
    <col min="698" max="698" width="17.5703125" style="7" customWidth="1"/>
    <col min="699" max="699" width="20.7109375" style="7" customWidth="1"/>
    <col min="700" max="700" width="14.42578125" style="7" customWidth="1"/>
    <col min="701" max="701" width="22.140625" style="7" customWidth="1"/>
    <col min="702" max="934" width="9.140625" style="7"/>
    <col min="935" max="935" width="6.42578125" style="7" customWidth="1"/>
    <col min="936" max="936" width="69.140625" style="7" customWidth="1"/>
    <col min="937" max="937" width="9.85546875" style="7" customWidth="1"/>
    <col min="938" max="938" width="20.28515625" style="7" customWidth="1"/>
    <col min="939" max="939" width="18.28515625" style="7" customWidth="1"/>
    <col min="940" max="940" width="18.7109375" style="7" customWidth="1"/>
    <col min="941" max="941" width="13.5703125" style="7" customWidth="1"/>
    <col min="942" max="942" width="18.28515625" style="7" customWidth="1"/>
    <col min="943" max="943" width="13.7109375" style="7" customWidth="1"/>
    <col min="944" max="947" width="12.42578125" style="7" customWidth="1"/>
    <col min="948" max="948" width="19.140625" style="7" customWidth="1"/>
    <col min="949" max="949" width="19.28515625" style="7" customWidth="1"/>
    <col min="950" max="950" width="18.85546875" style="7" customWidth="1"/>
    <col min="951" max="951" width="14" style="7" customWidth="1"/>
    <col min="952" max="952" width="18.7109375" style="7" customWidth="1"/>
    <col min="953" max="953" width="15.85546875" style="7" customWidth="1"/>
    <col min="954" max="954" width="17.5703125" style="7" customWidth="1"/>
    <col min="955" max="955" width="20.7109375" style="7" customWidth="1"/>
    <col min="956" max="956" width="14.42578125" style="7" customWidth="1"/>
    <col min="957" max="957" width="22.140625" style="7" customWidth="1"/>
    <col min="958" max="1190" width="9.140625" style="7"/>
    <col min="1191" max="1191" width="6.42578125" style="7" customWidth="1"/>
    <col min="1192" max="1192" width="69.140625" style="7" customWidth="1"/>
    <col min="1193" max="1193" width="9.85546875" style="7" customWidth="1"/>
    <col min="1194" max="1194" width="20.28515625" style="7" customWidth="1"/>
    <col min="1195" max="1195" width="18.28515625" style="7" customWidth="1"/>
    <col min="1196" max="1196" width="18.7109375" style="7" customWidth="1"/>
    <col min="1197" max="1197" width="13.5703125" style="7" customWidth="1"/>
    <col min="1198" max="1198" width="18.28515625" style="7" customWidth="1"/>
    <col min="1199" max="1199" width="13.7109375" style="7" customWidth="1"/>
    <col min="1200" max="1203" width="12.42578125" style="7" customWidth="1"/>
    <col min="1204" max="1204" width="19.140625" style="7" customWidth="1"/>
    <col min="1205" max="1205" width="19.28515625" style="7" customWidth="1"/>
    <col min="1206" max="1206" width="18.85546875" style="7" customWidth="1"/>
    <col min="1207" max="1207" width="14" style="7" customWidth="1"/>
    <col min="1208" max="1208" width="18.7109375" style="7" customWidth="1"/>
    <col min="1209" max="1209" width="15.85546875" style="7" customWidth="1"/>
    <col min="1210" max="1210" width="17.5703125" style="7" customWidth="1"/>
    <col min="1211" max="1211" width="20.7109375" style="7" customWidth="1"/>
    <col min="1212" max="1212" width="14.42578125" style="7" customWidth="1"/>
    <col min="1213" max="1213" width="22.140625" style="7" customWidth="1"/>
    <col min="1214" max="1446" width="9.140625" style="7"/>
    <col min="1447" max="1447" width="6.42578125" style="7" customWidth="1"/>
    <col min="1448" max="1448" width="69.140625" style="7" customWidth="1"/>
    <col min="1449" max="1449" width="9.85546875" style="7" customWidth="1"/>
    <col min="1450" max="1450" width="20.28515625" style="7" customWidth="1"/>
    <col min="1451" max="1451" width="18.28515625" style="7" customWidth="1"/>
    <col min="1452" max="1452" width="18.7109375" style="7" customWidth="1"/>
    <col min="1453" max="1453" width="13.5703125" style="7" customWidth="1"/>
    <col min="1454" max="1454" width="18.28515625" style="7" customWidth="1"/>
    <col min="1455" max="1455" width="13.7109375" style="7" customWidth="1"/>
    <col min="1456" max="1459" width="12.42578125" style="7" customWidth="1"/>
    <col min="1460" max="1460" width="19.140625" style="7" customWidth="1"/>
    <col min="1461" max="1461" width="19.28515625" style="7" customWidth="1"/>
    <col min="1462" max="1462" width="18.85546875" style="7" customWidth="1"/>
    <col min="1463" max="1463" width="14" style="7" customWidth="1"/>
    <col min="1464" max="1464" width="18.7109375" style="7" customWidth="1"/>
    <col min="1465" max="1465" width="15.85546875" style="7" customWidth="1"/>
    <col min="1466" max="1466" width="17.5703125" style="7" customWidth="1"/>
    <col min="1467" max="1467" width="20.7109375" style="7" customWidth="1"/>
    <col min="1468" max="1468" width="14.42578125" style="7" customWidth="1"/>
    <col min="1469" max="1469" width="22.140625" style="7" customWidth="1"/>
    <col min="1470" max="1702" width="9.140625" style="7"/>
    <col min="1703" max="1703" width="6.42578125" style="7" customWidth="1"/>
    <col min="1704" max="1704" width="69.140625" style="7" customWidth="1"/>
    <col min="1705" max="1705" width="9.85546875" style="7" customWidth="1"/>
    <col min="1706" max="1706" width="20.28515625" style="7" customWidth="1"/>
    <col min="1707" max="1707" width="18.28515625" style="7" customWidth="1"/>
    <col min="1708" max="1708" width="18.7109375" style="7" customWidth="1"/>
    <col min="1709" max="1709" width="13.5703125" style="7" customWidth="1"/>
    <col min="1710" max="1710" width="18.28515625" style="7" customWidth="1"/>
    <col min="1711" max="1711" width="13.7109375" style="7" customWidth="1"/>
    <col min="1712" max="1715" width="12.42578125" style="7" customWidth="1"/>
    <col min="1716" max="1716" width="19.140625" style="7" customWidth="1"/>
    <col min="1717" max="1717" width="19.28515625" style="7" customWidth="1"/>
    <col min="1718" max="1718" width="18.85546875" style="7" customWidth="1"/>
    <col min="1719" max="1719" width="14" style="7" customWidth="1"/>
    <col min="1720" max="1720" width="18.7109375" style="7" customWidth="1"/>
    <col min="1721" max="1721" width="15.85546875" style="7" customWidth="1"/>
    <col min="1722" max="1722" width="17.5703125" style="7" customWidth="1"/>
    <col min="1723" max="1723" width="20.7109375" style="7" customWidth="1"/>
    <col min="1724" max="1724" width="14.42578125" style="7" customWidth="1"/>
    <col min="1725" max="1725" width="22.140625" style="7" customWidth="1"/>
    <col min="1726" max="1958" width="9.140625" style="7"/>
    <col min="1959" max="1959" width="6.42578125" style="7" customWidth="1"/>
    <col min="1960" max="1960" width="69.140625" style="7" customWidth="1"/>
    <col min="1961" max="1961" width="9.85546875" style="7" customWidth="1"/>
    <col min="1962" max="1962" width="20.28515625" style="7" customWidth="1"/>
    <col min="1963" max="1963" width="18.28515625" style="7" customWidth="1"/>
    <col min="1964" max="1964" width="18.7109375" style="7" customWidth="1"/>
    <col min="1965" max="1965" width="13.5703125" style="7" customWidth="1"/>
    <col min="1966" max="1966" width="18.28515625" style="7" customWidth="1"/>
    <col min="1967" max="1967" width="13.7109375" style="7" customWidth="1"/>
    <col min="1968" max="1971" width="12.42578125" style="7" customWidth="1"/>
    <col min="1972" max="1972" width="19.140625" style="7" customWidth="1"/>
    <col min="1973" max="1973" width="19.28515625" style="7" customWidth="1"/>
    <col min="1974" max="1974" width="18.85546875" style="7" customWidth="1"/>
    <col min="1975" max="1975" width="14" style="7" customWidth="1"/>
    <col min="1976" max="1976" width="18.7109375" style="7" customWidth="1"/>
    <col min="1977" max="1977" width="15.85546875" style="7" customWidth="1"/>
    <col min="1978" max="1978" width="17.5703125" style="7" customWidth="1"/>
    <col min="1979" max="1979" width="20.7109375" style="7" customWidth="1"/>
    <col min="1980" max="1980" width="14.42578125" style="7" customWidth="1"/>
    <col min="1981" max="1981" width="22.140625" style="7" customWidth="1"/>
    <col min="1982" max="2214" width="9.140625" style="7"/>
    <col min="2215" max="2215" width="6.42578125" style="7" customWidth="1"/>
    <col min="2216" max="2216" width="69.140625" style="7" customWidth="1"/>
    <col min="2217" max="2217" width="9.85546875" style="7" customWidth="1"/>
    <col min="2218" max="2218" width="20.28515625" style="7" customWidth="1"/>
    <col min="2219" max="2219" width="18.28515625" style="7" customWidth="1"/>
    <col min="2220" max="2220" width="18.7109375" style="7" customWidth="1"/>
    <col min="2221" max="2221" width="13.5703125" style="7" customWidth="1"/>
    <col min="2222" max="2222" width="18.28515625" style="7" customWidth="1"/>
    <col min="2223" max="2223" width="13.7109375" style="7" customWidth="1"/>
    <col min="2224" max="2227" width="12.42578125" style="7" customWidth="1"/>
    <col min="2228" max="2228" width="19.140625" style="7" customWidth="1"/>
    <col min="2229" max="2229" width="19.28515625" style="7" customWidth="1"/>
    <col min="2230" max="2230" width="18.85546875" style="7" customWidth="1"/>
    <col min="2231" max="2231" width="14" style="7" customWidth="1"/>
    <col min="2232" max="2232" width="18.7109375" style="7" customWidth="1"/>
    <col min="2233" max="2233" width="15.85546875" style="7" customWidth="1"/>
    <col min="2234" max="2234" width="17.5703125" style="7" customWidth="1"/>
    <col min="2235" max="2235" width="20.7109375" style="7" customWidth="1"/>
    <col min="2236" max="2236" width="14.42578125" style="7" customWidth="1"/>
    <col min="2237" max="2237" width="22.140625" style="7" customWidth="1"/>
    <col min="2238" max="2470" width="9.140625" style="7"/>
    <col min="2471" max="2471" width="6.42578125" style="7" customWidth="1"/>
    <col min="2472" max="2472" width="69.140625" style="7" customWidth="1"/>
    <col min="2473" max="2473" width="9.85546875" style="7" customWidth="1"/>
    <col min="2474" max="2474" width="20.28515625" style="7" customWidth="1"/>
    <col min="2475" max="2475" width="18.28515625" style="7" customWidth="1"/>
    <col min="2476" max="2476" width="18.7109375" style="7" customWidth="1"/>
    <col min="2477" max="2477" width="13.5703125" style="7" customWidth="1"/>
    <col min="2478" max="2478" width="18.28515625" style="7" customWidth="1"/>
    <col min="2479" max="2479" width="13.7109375" style="7" customWidth="1"/>
    <col min="2480" max="2483" width="12.42578125" style="7" customWidth="1"/>
    <col min="2484" max="2484" width="19.140625" style="7" customWidth="1"/>
    <col min="2485" max="2485" width="19.28515625" style="7" customWidth="1"/>
    <col min="2486" max="2486" width="18.85546875" style="7" customWidth="1"/>
    <col min="2487" max="2487" width="14" style="7" customWidth="1"/>
    <col min="2488" max="2488" width="18.7109375" style="7" customWidth="1"/>
    <col min="2489" max="2489" width="15.85546875" style="7" customWidth="1"/>
    <col min="2490" max="2490" width="17.5703125" style="7" customWidth="1"/>
    <col min="2491" max="2491" width="20.7109375" style="7" customWidth="1"/>
    <col min="2492" max="2492" width="14.42578125" style="7" customWidth="1"/>
    <col min="2493" max="2493" width="22.140625" style="7" customWidth="1"/>
    <col min="2494" max="2726" width="9.140625" style="7"/>
    <col min="2727" max="2727" width="6.42578125" style="7" customWidth="1"/>
    <col min="2728" max="2728" width="69.140625" style="7" customWidth="1"/>
    <col min="2729" max="2729" width="9.85546875" style="7" customWidth="1"/>
    <col min="2730" max="2730" width="20.28515625" style="7" customWidth="1"/>
    <col min="2731" max="2731" width="18.28515625" style="7" customWidth="1"/>
    <col min="2732" max="2732" width="18.7109375" style="7" customWidth="1"/>
    <col min="2733" max="2733" width="13.5703125" style="7" customWidth="1"/>
    <col min="2734" max="2734" width="18.28515625" style="7" customWidth="1"/>
    <col min="2735" max="2735" width="13.7109375" style="7" customWidth="1"/>
    <col min="2736" max="2739" width="12.42578125" style="7" customWidth="1"/>
    <col min="2740" max="2740" width="19.140625" style="7" customWidth="1"/>
    <col min="2741" max="2741" width="19.28515625" style="7" customWidth="1"/>
    <col min="2742" max="2742" width="18.85546875" style="7" customWidth="1"/>
    <col min="2743" max="2743" width="14" style="7" customWidth="1"/>
    <col min="2744" max="2744" width="18.7109375" style="7" customWidth="1"/>
    <col min="2745" max="2745" width="15.85546875" style="7" customWidth="1"/>
    <col min="2746" max="2746" width="17.5703125" style="7" customWidth="1"/>
    <col min="2747" max="2747" width="20.7109375" style="7" customWidth="1"/>
    <col min="2748" max="2748" width="14.42578125" style="7" customWidth="1"/>
    <col min="2749" max="2749" width="22.140625" style="7" customWidth="1"/>
    <col min="2750" max="2982" width="9.140625" style="7"/>
    <col min="2983" max="2983" width="6.42578125" style="7" customWidth="1"/>
    <col min="2984" max="2984" width="69.140625" style="7" customWidth="1"/>
    <col min="2985" max="2985" width="9.85546875" style="7" customWidth="1"/>
    <col min="2986" max="2986" width="20.28515625" style="7" customWidth="1"/>
    <col min="2987" max="2987" width="18.28515625" style="7" customWidth="1"/>
    <col min="2988" max="2988" width="18.7109375" style="7" customWidth="1"/>
    <col min="2989" max="2989" width="13.5703125" style="7" customWidth="1"/>
    <col min="2990" max="2990" width="18.28515625" style="7" customWidth="1"/>
    <col min="2991" max="2991" width="13.7109375" style="7" customWidth="1"/>
    <col min="2992" max="2995" width="12.42578125" style="7" customWidth="1"/>
    <col min="2996" max="2996" width="19.140625" style="7" customWidth="1"/>
    <col min="2997" max="2997" width="19.28515625" style="7" customWidth="1"/>
    <col min="2998" max="2998" width="18.85546875" style="7" customWidth="1"/>
    <col min="2999" max="2999" width="14" style="7" customWidth="1"/>
    <col min="3000" max="3000" width="18.7109375" style="7" customWidth="1"/>
    <col min="3001" max="3001" width="15.85546875" style="7" customWidth="1"/>
    <col min="3002" max="3002" width="17.5703125" style="7" customWidth="1"/>
    <col min="3003" max="3003" width="20.7109375" style="7" customWidth="1"/>
    <col min="3004" max="3004" width="14.42578125" style="7" customWidth="1"/>
    <col min="3005" max="3005" width="22.140625" style="7" customWidth="1"/>
    <col min="3006" max="3238" width="9.140625" style="7"/>
    <col min="3239" max="3239" width="6.42578125" style="7" customWidth="1"/>
    <col min="3240" max="3240" width="69.140625" style="7" customWidth="1"/>
    <col min="3241" max="3241" width="9.85546875" style="7" customWidth="1"/>
    <col min="3242" max="3242" width="20.28515625" style="7" customWidth="1"/>
    <col min="3243" max="3243" width="18.28515625" style="7" customWidth="1"/>
    <col min="3244" max="3244" width="18.7109375" style="7" customWidth="1"/>
    <col min="3245" max="3245" width="13.5703125" style="7" customWidth="1"/>
    <col min="3246" max="3246" width="18.28515625" style="7" customWidth="1"/>
    <col min="3247" max="3247" width="13.7109375" style="7" customWidth="1"/>
    <col min="3248" max="3251" width="12.42578125" style="7" customWidth="1"/>
    <col min="3252" max="3252" width="19.140625" style="7" customWidth="1"/>
    <col min="3253" max="3253" width="19.28515625" style="7" customWidth="1"/>
    <col min="3254" max="3254" width="18.85546875" style="7" customWidth="1"/>
    <col min="3255" max="3255" width="14" style="7" customWidth="1"/>
    <col min="3256" max="3256" width="18.7109375" style="7" customWidth="1"/>
    <col min="3257" max="3257" width="15.85546875" style="7" customWidth="1"/>
    <col min="3258" max="3258" width="17.5703125" style="7" customWidth="1"/>
    <col min="3259" max="3259" width="20.7109375" style="7" customWidth="1"/>
    <col min="3260" max="3260" width="14.42578125" style="7" customWidth="1"/>
    <col min="3261" max="3261" width="22.140625" style="7" customWidth="1"/>
    <col min="3262" max="3494" width="9.140625" style="7"/>
    <col min="3495" max="3495" width="6.42578125" style="7" customWidth="1"/>
    <col min="3496" max="3496" width="69.140625" style="7" customWidth="1"/>
    <col min="3497" max="3497" width="9.85546875" style="7" customWidth="1"/>
    <col min="3498" max="3498" width="20.28515625" style="7" customWidth="1"/>
    <col min="3499" max="3499" width="18.28515625" style="7" customWidth="1"/>
    <col min="3500" max="3500" width="18.7109375" style="7" customWidth="1"/>
    <col min="3501" max="3501" width="13.5703125" style="7" customWidth="1"/>
    <col min="3502" max="3502" width="18.28515625" style="7" customWidth="1"/>
    <col min="3503" max="3503" width="13.7109375" style="7" customWidth="1"/>
    <col min="3504" max="3507" width="12.42578125" style="7" customWidth="1"/>
    <col min="3508" max="3508" width="19.140625" style="7" customWidth="1"/>
    <col min="3509" max="3509" width="19.28515625" style="7" customWidth="1"/>
    <col min="3510" max="3510" width="18.85546875" style="7" customWidth="1"/>
    <col min="3511" max="3511" width="14" style="7" customWidth="1"/>
    <col min="3512" max="3512" width="18.7109375" style="7" customWidth="1"/>
    <col min="3513" max="3513" width="15.85546875" style="7" customWidth="1"/>
    <col min="3514" max="3514" width="17.5703125" style="7" customWidth="1"/>
    <col min="3515" max="3515" width="20.7109375" style="7" customWidth="1"/>
    <col min="3516" max="3516" width="14.42578125" style="7" customWidth="1"/>
    <col min="3517" max="3517" width="22.140625" style="7" customWidth="1"/>
    <col min="3518" max="3750" width="9.140625" style="7"/>
    <col min="3751" max="3751" width="6.42578125" style="7" customWidth="1"/>
    <col min="3752" max="3752" width="69.140625" style="7" customWidth="1"/>
    <col min="3753" max="3753" width="9.85546875" style="7" customWidth="1"/>
    <col min="3754" max="3754" width="20.28515625" style="7" customWidth="1"/>
    <col min="3755" max="3755" width="18.28515625" style="7" customWidth="1"/>
    <col min="3756" max="3756" width="18.7109375" style="7" customWidth="1"/>
    <col min="3757" max="3757" width="13.5703125" style="7" customWidth="1"/>
    <col min="3758" max="3758" width="18.28515625" style="7" customWidth="1"/>
    <col min="3759" max="3759" width="13.7109375" style="7" customWidth="1"/>
    <col min="3760" max="3763" width="12.42578125" style="7" customWidth="1"/>
    <col min="3764" max="3764" width="19.140625" style="7" customWidth="1"/>
    <col min="3765" max="3765" width="19.28515625" style="7" customWidth="1"/>
    <col min="3766" max="3766" width="18.85546875" style="7" customWidth="1"/>
    <col min="3767" max="3767" width="14" style="7" customWidth="1"/>
    <col min="3768" max="3768" width="18.7109375" style="7" customWidth="1"/>
    <col min="3769" max="3769" width="15.85546875" style="7" customWidth="1"/>
    <col min="3770" max="3770" width="17.5703125" style="7" customWidth="1"/>
    <col min="3771" max="3771" width="20.7109375" style="7" customWidth="1"/>
    <col min="3772" max="3772" width="14.42578125" style="7" customWidth="1"/>
    <col min="3773" max="3773" width="22.140625" style="7" customWidth="1"/>
    <col min="3774" max="4006" width="9.140625" style="7"/>
    <col min="4007" max="4007" width="6.42578125" style="7" customWidth="1"/>
    <col min="4008" max="4008" width="69.140625" style="7" customWidth="1"/>
    <col min="4009" max="4009" width="9.85546875" style="7" customWidth="1"/>
    <col min="4010" max="4010" width="20.28515625" style="7" customWidth="1"/>
    <col min="4011" max="4011" width="18.28515625" style="7" customWidth="1"/>
    <col min="4012" max="4012" width="18.7109375" style="7" customWidth="1"/>
    <col min="4013" max="4013" width="13.5703125" style="7" customWidth="1"/>
    <col min="4014" max="4014" width="18.28515625" style="7" customWidth="1"/>
    <col min="4015" max="4015" width="13.7109375" style="7" customWidth="1"/>
    <col min="4016" max="4019" width="12.42578125" style="7" customWidth="1"/>
    <col min="4020" max="4020" width="19.140625" style="7" customWidth="1"/>
    <col min="4021" max="4021" width="19.28515625" style="7" customWidth="1"/>
    <col min="4022" max="4022" width="18.85546875" style="7" customWidth="1"/>
    <col min="4023" max="4023" width="14" style="7" customWidth="1"/>
    <col min="4024" max="4024" width="18.7109375" style="7" customWidth="1"/>
    <col min="4025" max="4025" width="15.85546875" style="7" customWidth="1"/>
    <col min="4026" max="4026" width="17.5703125" style="7" customWidth="1"/>
    <col min="4027" max="4027" width="20.7109375" style="7" customWidth="1"/>
    <col min="4028" max="4028" width="14.42578125" style="7" customWidth="1"/>
    <col min="4029" max="4029" width="22.140625" style="7" customWidth="1"/>
    <col min="4030" max="4262" width="9.140625" style="7"/>
    <col min="4263" max="4263" width="6.42578125" style="7" customWidth="1"/>
    <col min="4264" max="4264" width="69.140625" style="7" customWidth="1"/>
    <col min="4265" max="4265" width="9.85546875" style="7" customWidth="1"/>
    <col min="4266" max="4266" width="20.28515625" style="7" customWidth="1"/>
    <col min="4267" max="4267" width="18.28515625" style="7" customWidth="1"/>
    <col min="4268" max="4268" width="18.7109375" style="7" customWidth="1"/>
    <col min="4269" max="4269" width="13.5703125" style="7" customWidth="1"/>
    <col min="4270" max="4270" width="18.28515625" style="7" customWidth="1"/>
    <col min="4271" max="4271" width="13.7109375" style="7" customWidth="1"/>
    <col min="4272" max="4275" width="12.42578125" style="7" customWidth="1"/>
    <col min="4276" max="4276" width="19.140625" style="7" customWidth="1"/>
    <col min="4277" max="4277" width="19.28515625" style="7" customWidth="1"/>
    <col min="4278" max="4278" width="18.85546875" style="7" customWidth="1"/>
    <col min="4279" max="4279" width="14" style="7" customWidth="1"/>
    <col min="4280" max="4280" width="18.7109375" style="7" customWidth="1"/>
    <col min="4281" max="4281" width="15.85546875" style="7" customWidth="1"/>
    <col min="4282" max="4282" width="17.5703125" style="7" customWidth="1"/>
    <col min="4283" max="4283" width="20.7109375" style="7" customWidth="1"/>
    <col min="4284" max="4284" width="14.42578125" style="7" customWidth="1"/>
    <col min="4285" max="4285" width="22.140625" style="7" customWidth="1"/>
    <col min="4286" max="4518" width="9.140625" style="7"/>
    <col min="4519" max="4519" width="6.42578125" style="7" customWidth="1"/>
    <col min="4520" max="4520" width="69.140625" style="7" customWidth="1"/>
    <col min="4521" max="4521" width="9.85546875" style="7" customWidth="1"/>
    <col min="4522" max="4522" width="20.28515625" style="7" customWidth="1"/>
    <col min="4523" max="4523" width="18.28515625" style="7" customWidth="1"/>
    <col min="4524" max="4524" width="18.7109375" style="7" customWidth="1"/>
    <col min="4525" max="4525" width="13.5703125" style="7" customWidth="1"/>
    <col min="4526" max="4526" width="18.28515625" style="7" customWidth="1"/>
    <col min="4527" max="4527" width="13.7109375" style="7" customWidth="1"/>
    <col min="4528" max="4531" width="12.42578125" style="7" customWidth="1"/>
    <col min="4532" max="4532" width="19.140625" style="7" customWidth="1"/>
    <col min="4533" max="4533" width="19.28515625" style="7" customWidth="1"/>
    <col min="4534" max="4534" width="18.85546875" style="7" customWidth="1"/>
    <col min="4535" max="4535" width="14" style="7" customWidth="1"/>
    <col min="4536" max="4536" width="18.7109375" style="7" customWidth="1"/>
    <col min="4537" max="4537" width="15.85546875" style="7" customWidth="1"/>
    <col min="4538" max="4538" width="17.5703125" style="7" customWidth="1"/>
    <col min="4539" max="4539" width="20.7109375" style="7" customWidth="1"/>
    <col min="4540" max="4540" width="14.42578125" style="7" customWidth="1"/>
    <col min="4541" max="4541" width="22.140625" style="7" customWidth="1"/>
    <col min="4542" max="4774" width="9.140625" style="7"/>
    <col min="4775" max="4775" width="6.42578125" style="7" customWidth="1"/>
    <col min="4776" max="4776" width="69.140625" style="7" customWidth="1"/>
    <col min="4777" max="4777" width="9.85546875" style="7" customWidth="1"/>
    <col min="4778" max="4778" width="20.28515625" style="7" customWidth="1"/>
    <col min="4779" max="4779" width="18.28515625" style="7" customWidth="1"/>
    <col min="4780" max="4780" width="18.7109375" style="7" customWidth="1"/>
    <col min="4781" max="4781" width="13.5703125" style="7" customWidth="1"/>
    <col min="4782" max="4782" width="18.28515625" style="7" customWidth="1"/>
    <col min="4783" max="4783" width="13.7109375" style="7" customWidth="1"/>
    <col min="4784" max="4787" width="12.42578125" style="7" customWidth="1"/>
    <col min="4788" max="4788" width="19.140625" style="7" customWidth="1"/>
    <col min="4789" max="4789" width="19.28515625" style="7" customWidth="1"/>
    <col min="4790" max="4790" width="18.85546875" style="7" customWidth="1"/>
    <col min="4791" max="4791" width="14" style="7" customWidth="1"/>
    <col min="4792" max="4792" width="18.7109375" style="7" customWidth="1"/>
    <col min="4793" max="4793" width="15.85546875" style="7" customWidth="1"/>
    <col min="4794" max="4794" width="17.5703125" style="7" customWidth="1"/>
    <col min="4795" max="4795" width="20.7109375" style="7" customWidth="1"/>
    <col min="4796" max="4796" width="14.42578125" style="7" customWidth="1"/>
    <col min="4797" max="4797" width="22.140625" style="7" customWidth="1"/>
    <col min="4798" max="5030" width="9.140625" style="7"/>
    <col min="5031" max="5031" width="6.42578125" style="7" customWidth="1"/>
    <col min="5032" max="5032" width="69.140625" style="7" customWidth="1"/>
    <col min="5033" max="5033" width="9.85546875" style="7" customWidth="1"/>
    <col min="5034" max="5034" width="20.28515625" style="7" customWidth="1"/>
    <col min="5035" max="5035" width="18.28515625" style="7" customWidth="1"/>
    <col min="5036" max="5036" width="18.7109375" style="7" customWidth="1"/>
    <col min="5037" max="5037" width="13.5703125" style="7" customWidth="1"/>
    <col min="5038" max="5038" width="18.28515625" style="7" customWidth="1"/>
    <col min="5039" max="5039" width="13.7109375" style="7" customWidth="1"/>
    <col min="5040" max="5043" width="12.42578125" style="7" customWidth="1"/>
    <col min="5044" max="5044" width="19.140625" style="7" customWidth="1"/>
    <col min="5045" max="5045" width="19.28515625" style="7" customWidth="1"/>
    <col min="5046" max="5046" width="18.85546875" style="7" customWidth="1"/>
    <col min="5047" max="5047" width="14" style="7" customWidth="1"/>
    <col min="5048" max="5048" width="18.7109375" style="7" customWidth="1"/>
    <col min="5049" max="5049" width="15.85546875" style="7" customWidth="1"/>
    <col min="5050" max="5050" width="17.5703125" style="7" customWidth="1"/>
    <col min="5051" max="5051" width="20.7109375" style="7" customWidth="1"/>
    <col min="5052" max="5052" width="14.42578125" style="7" customWidth="1"/>
    <col min="5053" max="5053" width="22.140625" style="7" customWidth="1"/>
    <col min="5054" max="5286" width="9.140625" style="7"/>
    <col min="5287" max="5287" width="6.42578125" style="7" customWidth="1"/>
    <col min="5288" max="5288" width="69.140625" style="7" customWidth="1"/>
    <col min="5289" max="5289" width="9.85546875" style="7" customWidth="1"/>
    <col min="5290" max="5290" width="20.28515625" style="7" customWidth="1"/>
    <col min="5291" max="5291" width="18.28515625" style="7" customWidth="1"/>
    <col min="5292" max="5292" width="18.7109375" style="7" customWidth="1"/>
    <col min="5293" max="5293" width="13.5703125" style="7" customWidth="1"/>
    <col min="5294" max="5294" width="18.28515625" style="7" customWidth="1"/>
    <col min="5295" max="5295" width="13.7109375" style="7" customWidth="1"/>
    <col min="5296" max="5299" width="12.42578125" style="7" customWidth="1"/>
    <col min="5300" max="5300" width="19.140625" style="7" customWidth="1"/>
    <col min="5301" max="5301" width="19.28515625" style="7" customWidth="1"/>
    <col min="5302" max="5302" width="18.85546875" style="7" customWidth="1"/>
    <col min="5303" max="5303" width="14" style="7" customWidth="1"/>
    <col min="5304" max="5304" width="18.7109375" style="7" customWidth="1"/>
    <col min="5305" max="5305" width="15.85546875" style="7" customWidth="1"/>
    <col min="5306" max="5306" width="17.5703125" style="7" customWidth="1"/>
    <col min="5307" max="5307" width="20.7109375" style="7" customWidth="1"/>
    <col min="5308" max="5308" width="14.42578125" style="7" customWidth="1"/>
    <col min="5309" max="5309" width="22.140625" style="7" customWidth="1"/>
    <col min="5310" max="5542" width="9.140625" style="7"/>
    <col min="5543" max="5543" width="6.42578125" style="7" customWidth="1"/>
    <col min="5544" max="5544" width="69.140625" style="7" customWidth="1"/>
    <col min="5545" max="5545" width="9.85546875" style="7" customWidth="1"/>
    <col min="5546" max="5546" width="20.28515625" style="7" customWidth="1"/>
    <col min="5547" max="5547" width="18.28515625" style="7" customWidth="1"/>
    <col min="5548" max="5548" width="18.7109375" style="7" customWidth="1"/>
    <col min="5549" max="5549" width="13.5703125" style="7" customWidth="1"/>
    <col min="5550" max="5550" width="18.28515625" style="7" customWidth="1"/>
    <col min="5551" max="5551" width="13.7109375" style="7" customWidth="1"/>
    <col min="5552" max="5555" width="12.42578125" style="7" customWidth="1"/>
    <col min="5556" max="5556" width="19.140625" style="7" customWidth="1"/>
    <col min="5557" max="5557" width="19.28515625" style="7" customWidth="1"/>
    <col min="5558" max="5558" width="18.85546875" style="7" customWidth="1"/>
    <col min="5559" max="5559" width="14" style="7" customWidth="1"/>
    <col min="5560" max="5560" width="18.7109375" style="7" customWidth="1"/>
    <col min="5561" max="5561" width="15.85546875" style="7" customWidth="1"/>
    <col min="5562" max="5562" width="17.5703125" style="7" customWidth="1"/>
    <col min="5563" max="5563" width="20.7109375" style="7" customWidth="1"/>
    <col min="5564" max="5564" width="14.42578125" style="7" customWidth="1"/>
    <col min="5565" max="5565" width="22.140625" style="7" customWidth="1"/>
    <col min="5566" max="5798" width="9.140625" style="7"/>
    <col min="5799" max="5799" width="6.42578125" style="7" customWidth="1"/>
    <col min="5800" max="5800" width="69.140625" style="7" customWidth="1"/>
    <col min="5801" max="5801" width="9.85546875" style="7" customWidth="1"/>
    <col min="5802" max="5802" width="20.28515625" style="7" customWidth="1"/>
    <col min="5803" max="5803" width="18.28515625" style="7" customWidth="1"/>
    <col min="5804" max="5804" width="18.7109375" style="7" customWidth="1"/>
    <col min="5805" max="5805" width="13.5703125" style="7" customWidth="1"/>
    <col min="5806" max="5806" width="18.28515625" style="7" customWidth="1"/>
    <col min="5807" max="5807" width="13.7109375" style="7" customWidth="1"/>
    <col min="5808" max="5811" width="12.42578125" style="7" customWidth="1"/>
    <col min="5812" max="5812" width="19.140625" style="7" customWidth="1"/>
    <col min="5813" max="5813" width="19.28515625" style="7" customWidth="1"/>
    <col min="5814" max="5814" width="18.85546875" style="7" customWidth="1"/>
    <col min="5815" max="5815" width="14" style="7" customWidth="1"/>
    <col min="5816" max="5816" width="18.7109375" style="7" customWidth="1"/>
    <col min="5817" max="5817" width="15.85546875" style="7" customWidth="1"/>
    <col min="5818" max="5818" width="17.5703125" style="7" customWidth="1"/>
    <col min="5819" max="5819" width="20.7109375" style="7" customWidth="1"/>
    <col min="5820" max="5820" width="14.42578125" style="7" customWidth="1"/>
    <col min="5821" max="5821" width="22.140625" style="7" customWidth="1"/>
    <col min="5822" max="6054" width="9.140625" style="7"/>
    <col min="6055" max="6055" width="6.42578125" style="7" customWidth="1"/>
    <col min="6056" max="6056" width="69.140625" style="7" customWidth="1"/>
    <col min="6057" max="6057" width="9.85546875" style="7" customWidth="1"/>
    <col min="6058" max="6058" width="20.28515625" style="7" customWidth="1"/>
    <col min="6059" max="6059" width="18.28515625" style="7" customWidth="1"/>
    <col min="6060" max="6060" width="18.7109375" style="7" customWidth="1"/>
    <col min="6061" max="6061" width="13.5703125" style="7" customWidth="1"/>
    <col min="6062" max="6062" width="18.28515625" style="7" customWidth="1"/>
    <col min="6063" max="6063" width="13.7109375" style="7" customWidth="1"/>
    <col min="6064" max="6067" width="12.42578125" style="7" customWidth="1"/>
    <col min="6068" max="6068" width="19.140625" style="7" customWidth="1"/>
    <col min="6069" max="6069" width="19.28515625" style="7" customWidth="1"/>
    <col min="6070" max="6070" width="18.85546875" style="7" customWidth="1"/>
    <col min="6071" max="6071" width="14" style="7" customWidth="1"/>
    <col min="6072" max="6072" width="18.7109375" style="7" customWidth="1"/>
    <col min="6073" max="6073" width="15.85546875" style="7" customWidth="1"/>
    <col min="6074" max="6074" width="17.5703125" style="7" customWidth="1"/>
    <col min="6075" max="6075" width="20.7109375" style="7" customWidth="1"/>
    <col min="6076" max="6076" width="14.42578125" style="7" customWidth="1"/>
    <col min="6077" max="6077" width="22.140625" style="7" customWidth="1"/>
    <col min="6078" max="6310" width="9.140625" style="7"/>
    <col min="6311" max="6311" width="6.42578125" style="7" customWidth="1"/>
    <col min="6312" max="6312" width="69.140625" style="7" customWidth="1"/>
    <col min="6313" max="6313" width="9.85546875" style="7" customWidth="1"/>
    <col min="6314" max="6314" width="20.28515625" style="7" customWidth="1"/>
    <col min="6315" max="6315" width="18.28515625" style="7" customWidth="1"/>
    <col min="6316" max="6316" width="18.7109375" style="7" customWidth="1"/>
    <col min="6317" max="6317" width="13.5703125" style="7" customWidth="1"/>
    <col min="6318" max="6318" width="18.28515625" style="7" customWidth="1"/>
    <col min="6319" max="6319" width="13.7109375" style="7" customWidth="1"/>
    <col min="6320" max="6323" width="12.42578125" style="7" customWidth="1"/>
    <col min="6324" max="6324" width="19.140625" style="7" customWidth="1"/>
    <col min="6325" max="6325" width="19.28515625" style="7" customWidth="1"/>
    <col min="6326" max="6326" width="18.85546875" style="7" customWidth="1"/>
    <col min="6327" max="6327" width="14" style="7" customWidth="1"/>
    <col min="6328" max="6328" width="18.7109375" style="7" customWidth="1"/>
    <col min="6329" max="6329" width="15.85546875" style="7" customWidth="1"/>
    <col min="6330" max="6330" width="17.5703125" style="7" customWidth="1"/>
    <col min="6331" max="6331" width="20.7109375" style="7" customWidth="1"/>
    <col min="6332" max="6332" width="14.42578125" style="7" customWidth="1"/>
    <col min="6333" max="6333" width="22.140625" style="7" customWidth="1"/>
    <col min="6334" max="6566" width="9.140625" style="7"/>
    <col min="6567" max="6567" width="6.42578125" style="7" customWidth="1"/>
    <col min="6568" max="6568" width="69.140625" style="7" customWidth="1"/>
    <col min="6569" max="6569" width="9.85546875" style="7" customWidth="1"/>
    <col min="6570" max="6570" width="20.28515625" style="7" customWidth="1"/>
    <col min="6571" max="6571" width="18.28515625" style="7" customWidth="1"/>
    <col min="6572" max="6572" width="18.7109375" style="7" customWidth="1"/>
    <col min="6573" max="6573" width="13.5703125" style="7" customWidth="1"/>
    <col min="6574" max="6574" width="18.28515625" style="7" customWidth="1"/>
    <col min="6575" max="6575" width="13.7109375" style="7" customWidth="1"/>
    <col min="6576" max="6579" width="12.42578125" style="7" customWidth="1"/>
    <col min="6580" max="6580" width="19.140625" style="7" customWidth="1"/>
    <col min="6581" max="6581" width="19.28515625" style="7" customWidth="1"/>
    <col min="6582" max="6582" width="18.85546875" style="7" customWidth="1"/>
    <col min="6583" max="6583" width="14" style="7" customWidth="1"/>
    <col min="6584" max="6584" width="18.7109375" style="7" customWidth="1"/>
    <col min="6585" max="6585" width="15.85546875" style="7" customWidth="1"/>
    <col min="6586" max="6586" width="17.5703125" style="7" customWidth="1"/>
    <col min="6587" max="6587" width="20.7109375" style="7" customWidth="1"/>
    <col min="6588" max="6588" width="14.42578125" style="7" customWidth="1"/>
    <col min="6589" max="6589" width="22.140625" style="7" customWidth="1"/>
    <col min="6590" max="6822" width="9.140625" style="7"/>
    <col min="6823" max="6823" width="6.42578125" style="7" customWidth="1"/>
    <col min="6824" max="6824" width="69.140625" style="7" customWidth="1"/>
    <col min="6825" max="6825" width="9.85546875" style="7" customWidth="1"/>
    <col min="6826" max="6826" width="20.28515625" style="7" customWidth="1"/>
    <col min="6827" max="6827" width="18.28515625" style="7" customWidth="1"/>
    <col min="6828" max="6828" width="18.7109375" style="7" customWidth="1"/>
    <col min="6829" max="6829" width="13.5703125" style="7" customWidth="1"/>
    <col min="6830" max="6830" width="18.28515625" style="7" customWidth="1"/>
    <col min="6831" max="6831" width="13.7109375" style="7" customWidth="1"/>
    <col min="6832" max="6835" width="12.42578125" style="7" customWidth="1"/>
    <col min="6836" max="6836" width="19.140625" style="7" customWidth="1"/>
    <col min="6837" max="6837" width="19.28515625" style="7" customWidth="1"/>
    <col min="6838" max="6838" width="18.85546875" style="7" customWidth="1"/>
    <col min="6839" max="6839" width="14" style="7" customWidth="1"/>
    <col min="6840" max="6840" width="18.7109375" style="7" customWidth="1"/>
    <col min="6841" max="6841" width="15.85546875" style="7" customWidth="1"/>
    <col min="6842" max="6842" width="17.5703125" style="7" customWidth="1"/>
    <col min="6843" max="6843" width="20.7109375" style="7" customWidth="1"/>
    <col min="6844" max="6844" width="14.42578125" style="7" customWidth="1"/>
    <col min="6845" max="6845" width="22.140625" style="7" customWidth="1"/>
    <col min="6846" max="7078" width="9.140625" style="7"/>
    <col min="7079" max="7079" width="6.42578125" style="7" customWidth="1"/>
    <col min="7080" max="7080" width="69.140625" style="7" customWidth="1"/>
    <col min="7081" max="7081" width="9.85546875" style="7" customWidth="1"/>
    <col min="7082" max="7082" width="20.28515625" style="7" customWidth="1"/>
    <col min="7083" max="7083" width="18.28515625" style="7" customWidth="1"/>
    <col min="7084" max="7084" width="18.7109375" style="7" customWidth="1"/>
    <col min="7085" max="7085" width="13.5703125" style="7" customWidth="1"/>
    <col min="7086" max="7086" width="18.28515625" style="7" customWidth="1"/>
    <col min="7087" max="7087" width="13.7109375" style="7" customWidth="1"/>
    <col min="7088" max="7091" width="12.42578125" style="7" customWidth="1"/>
    <col min="7092" max="7092" width="19.140625" style="7" customWidth="1"/>
    <col min="7093" max="7093" width="19.28515625" style="7" customWidth="1"/>
    <col min="7094" max="7094" width="18.85546875" style="7" customWidth="1"/>
    <col min="7095" max="7095" width="14" style="7" customWidth="1"/>
    <col min="7096" max="7096" width="18.7109375" style="7" customWidth="1"/>
    <col min="7097" max="7097" width="15.85546875" style="7" customWidth="1"/>
    <col min="7098" max="7098" width="17.5703125" style="7" customWidth="1"/>
    <col min="7099" max="7099" width="20.7109375" style="7" customWidth="1"/>
    <col min="7100" max="7100" width="14.42578125" style="7" customWidth="1"/>
    <col min="7101" max="7101" width="22.140625" style="7" customWidth="1"/>
    <col min="7102" max="7334" width="9.140625" style="7"/>
    <col min="7335" max="7335" width="6.42578125" style="7" customWidth="1"/>
    <col min="7336" max="7336" width="69.140625" style="7" customWidth="1"/>
    <col min="7337" max="7337" width="9.85546875" style="7" customWidth="1"/>
    <col min="7338" max="7338" width="20.28515625" style="7" customWidth="1"/>
    <col min="7339" max="7339" width="18.28515625" style="7" customWidth="1"/>
    <col min="7340" max="7340" width="18.7109375" style="7" customWidth="1"/>
    <col min="7341" max="7341" width="13.5703125" style="7" customWidth="1"/>
    <col min="7342" max="7342" width="18.28515625" style="7" customWidth="1"/>
    <col min="7343" max="7343" width="13.7109375" style="7" customWidth="1"/>
    <col min="7344" max="7347" width="12.42578125" style="7" customWidth="1"/>
    <col min="7348" max="7348" width="19.140625" style="7" customWidth="1"/>
    <col min="7349" max="7349" width="19.28515625" style="7" customWidth="1"/>
    <col min="7350" max="7350" width="18.85546875" style="7" customWidth="1"/>
    <col min="7351" max="7351" width="14" style="7" customWidth="1"/>
    <col min="7352" max="7352" width="18.7109375" style="7" customWidth="1"/>
    <col min="7353" max="7353" width="15.85546875" style="7" customWidth="1"/>
    <col min="7354" max="7354" width="17.5703125" style="7" customWidth="1"/>
    <col min="7355" max="7355" width="20.7109375" style="7" customWidth="1"/>
    <col min="7356" max="7356" width="14.42578125" style="7" customWidth="1"/>
    <col min="7357" max="7357" width="22.140625" style="7" customWidth="1"/>
    <col min="7358" max="7590" width="9.140625" style="7"/>
    <col min="7591" max="7591" width="6.42578125" style="7" customWidth="1"/>
    <col min="7592" max="7592" width="69.140625" style="7" customWidth="1"/>
    <col min="7593" max="7593" width="9.85546875" style="7" customWidth="1"/>
    <col min="7594" max="7594" width="20.28515625" style="7" customWidth="1"/>
    <col min="7595" max="7595" width="18.28515625" style="7" customWidth="1"/>
    <col min="7596" max="7596" width="18.7109375" style="7" customWidth="1"/>
    <col min="7597" max="7597" width="13.5703125" style="7" customWidth="1"/>
    <col min="7598" max="7598" width="18.28515625" style="7" customWidth="1"/>
    <col min="7599" max="7599" width="13.7109375" style="7" customWidth="1"/>
    <col min="7600" max="7603" width="12.42578125" style="7" customWidth="1"/>
    <col min="7604" max="7604" width="19.140625" style="7" customWidth="1"/>
    <col min="7605" max="7605" width="19.28515625" style="7" customWidth="1"/>
    <col min="7606" max="7606" width="18.85546875" style="7" customWidth="1"/>
    <col min="7607" max="7607" width="14" style="7" customWidth="1"/>
    <col min="7608" max="7608" width="18.7109375" style="7" customWidth="1"/>
    <col min="7609" max="7609" width="15.85546875" style="7" customWidth="1"/>
    <col min="7610" max="7610" width="17.5703125" style="7" customWidth="1"/>
    <col min="7611" max="7611" width="20.7109375" style="7" customWidth="1"/>
    <col min="7612" max="7612" width="14.42578125" style="7" customWidth="1"/>
    <col min="7613" max="7613" width="22.140625" style="7" customWidth="1"/>
    <col min="7614" max="7846" width="9.140625" style="7"/>
    <col min="7847" max="7847" width="6.42578125" style="7" customWidth="1"/>
    <col min="7848" max="7848" width="69.140625" style="7" customWidth="1"/>
    <col min="7849" max="7849" width="9.85546875" style="7" customWidth="1"/>
    <col min="7850" max="7850" width="20.28515625" style="7" customWidth="1"/>
    <col min="7851" max="7851" width="18.28515625" style="7" customWidth="1"/>
    <col min="7852" max="7852" width="18.7109375" style="7" customWidth="1"/>
    <col min="7853" max="7853" width="13.5703125" style="7" customWidth="1"/>
    <col min="7854" max="7854" width="18.28515625" style="7" customWidth="1"/>
    <col min="7855" max="7855" width="13.7109375" style="7" customWidth="1"/>
    <col min="7856" max="7859" width="12.42578125" style="7" customWidth="1"/>
    <col min="7860" max="7860" width="19.140625" style="7" customWidth="1"/>
    <col min="7861" max="7861" width="19.28515625" style="7" customWidth="1"/>
    <col min="7862" max="7862" width="18.85546875" style="7" customWidth="1"/>
    <col min="7863" max="7863" width="14" style="7" customWidth="1"/>
    <col min="7864" max="7864" width="18.7109375" style="7" customWidth="1"/>
    <col min="7865" max="7865" width="15.85546875" style="7" customWidth="1"/>
    <col min="7866" max="7866" width="17.5703125" style="7" customWidth="1"/>
    <col min="7867" max="7867" width="20.7109375" style="7" customWidth="1"/>
    <col min="7868" max="7868" width="14.42578125" style="7" customWidth="1"/>
    <col min="7869" max="7869" width="22.140625" style="7" customWidth="1"/>
    <col min="7870" max="8102" width="9.140625" style="7"/>
    <col min="8103" max="8103" width="6.42578125" style="7" customWidth="1"/>
    <col min="8104" max="8104" width="69.140625" style="7" customWidth="1"/>
    <col min="8105" max="8105" width="9.85546875" style="7" customWidth="1"/>
    <col min="8106" max="8106" width="20.28515625" style="7" customWidth="1"/>
    <col min="8107" max="8107" width="18.28515625" style="7" customWidth="1"/>
    <col min="8108" max="8108" width="18.7109375" style="7" customWidth="1"/>
    <col min="8109" max="8109" width="13.5703125" style="7" customWidth="1"/>
    <col min="8110" max="8110" width="18.28515625" style="7" customWidth="1"/>
    <col min="8111" max="8111" width="13.7109375" style="7" customWidth="1"/>
    <col min="8112" max="8115" width="12.42578125" style="7" customWidth="1"/>
    <col min="8116" max="8116" width="19.140625" style="7" customWidth="1"/>
    <col min="8117" max="8117" width="19.28515625" style="7" customWidth="1"/>
    <col min="8118" max="8118" width="18.85546875" style="7" customWidth="1"/>
    <col min="8119" max="8119" width="14" style="7" customWidth="1"/>
    <col min="8120" max="8120" width="18.7109375" style="7" customWidth="1"/>
    <col min="8121" max="8121" width="15.85546875" style="7" customWidth="1"/>
    <col min="8122" max="8122" width="17.5703125" style="7" customWidth="1"/>
    <col min="8123" max="8123" width="20.7109375" style="7" customWidth="1"/>
    <col min="8124" max="8124" width="14.42578125" style="7" customWidth="1"/>
    <col min="8125" max="8125" width="22.140625" style="7" customWidth="1"/>
    <col min="8126" max="8358" width="9.140625" style="7"/>
    <col min="8359" max="8359" width="6.42578125" style="7" customWidth="1"/>
    <col min="8360" max="8360" width="69.140625" style="7" customWidth="1"/>
    <col min="8361" max="8361" width="9.85546875" style="7" customWidth="1"/>
    <col min="8362" max="8362" width="20.28515625" style="7" customWidth="1"/>
    <col min="8363" max="8363" width="18.28515625" style="7" customWidth="1"/>
    <col min="8364" max="8364" width="18.7109375" style="7" customWidth="1"/>
    <col min="8365" max="8365" width="13.5703125" style="7" customWidth="1"/>
    <col min="8366" max="8366" width="18.28515625" style="7" customWidth="1"/>
    <col min="8367" max="8367" width="13.7109375" style="7" customWidth="1"/>
    <col min="8368" max="8371" width="12.42578125" style="7" customWidth="1"/>
    <col min="8372" max="8372" width="19.140625" style="7" customWidth="1"/>
    <col min="8373" max="8373" width="19.28515625" style="7" customWidth="1"/>
    <col min="8374" max="8374" width="18.85546875" style="7" customWidth="1"/>
    <col min="8375" max="8375" width="14" style="7" customWidth="1"/>
    <col min="8376" max="8376" width="18.7109375" style="7" customWidth="1"/>
    <col min="8377" max="8377" width="15.85546875" style="7" customWidth="1"/>
    <col min="8378" max="8378" width="17.5703125" style="7" customWidth="1"/>
    <col min="8379" max="8379" width="20.7109375" style="7" customWidth="1"/>
    <col min="8380" max="8380" width="14.42578125" style="7" customWidth="1"/>
    <col min="8381" max="8381" width="22.140625" style="7" customWidth="1"/>
    <col min="8382" max="8614" width="9.140625" style="7"/>
    <col min="8615" max="8615" width="6.42578125" style="7" customWidth="1"/>
    <col min="8616" max="8616" width="69.140625" style="7" customWidth="1"/>
    <col min="8617" max="8617" width="9.85546875" style="7" customWidth="1"/>
    <col min="8618" max="8618" width="20.28515625" style="7" customWidth="1"/>
    <col min="8619" max="8619" width="18.28515625" style="7" customWidth="1"/>
    <col min="8620" max="8620" width="18.7109375" style="7" customWidth="1"/>
    <col min="8621" max="8621" width="13.5703125" style="7" customWidth="1"/>
    <col min="8622" max="8622" width="18.28515625" style="7" customWidth="1"/>
    <col min="8623" max="8623" width="13.7109375" style="7" customWidth="1"/>
    <col min="8624" max="8627" width="12.42578125" style="7" customWidth="1"/>
    <col min="8628" max="8628" width="19.140625" style="7" customWidth="1"/>
    <col min="8629" max="8629" width="19.28515625" style="7" customWidth="1"/>
    <col min="8630" max="8630" width="18.85546875" style="7" customWidth="1"/>
    <col min="8631" max="8631" width="14" style="7" customWidth="1"/>
    <col min="8632" max="8632" width="18.7109375" style="7" customWidth="1"/>
    <col min="8633" max="8633" width="15.85546875" style="7" customWidth="1"/>
    <col min="8634" max="8634" width="17.5703125" style="7" customWidth="1"/>
    <col min="8635" max="8635" width="20.7109375" style="7" customWidth="1"/>
    <col min="8636" max="8636" width="14.42578125" style="7" customWidth="1"/>
    <col min="8637" max="8637" width="22.140625" style="7" customWidth="1"/>
    <col min="8638" max="8870" width="9.140625" style="7"/>
    <col min="8871" max="8871" width="6.42578125" style="7" customWidth="1"/>
    <col min="8872" max="8872" width="69.140625" style="7" customWidth="1"/>
    <col min="8873" max="8873" width="9.85546875" style="7" customWidth="1"/>
    <col min="8874" max="8874" width="20.28515625" style="7" customWidth="1"/>
    <col min="8875" max="8875" width="18.28515625" style="7" customWidth="1"/>
    <col min="8876" max="8876" width="18.7109375" style="7" customWidth="1"/>
    <col min="8877" max="8877" width="13.5703125" style="7" customWidth="1"/>
    <col min="8878" max="8878" width="18.28515625" style="7" customWidth="1"/>
    <col min="8879" max="8879" width="13.7109375" style="7" customWidth="1"/>
    <col min="8880" max="8883" width="12.42578125" style="7" customWidth="1"/>
    <col min="8884" max="8884" width="19.140625" style="7" customWidth="1"/>
    <col min="8885" max="8885" width="19.28515625" style="7" customWidth="1"/>
    <col min="8886" max="8886" width="18.85546875" style="7" customWidth="1"/>
    <col min="8887" max="8887" width="14" style="7" customWidth="1"/>
    <col min="8888" max="8888" width="18.7109375" style="7" customWidth="1"/>
    <col min="8889" max="8889" width="15.85546875" style="7" customWidth="1"/>
    <col min="8890" max="8890" width="17.5703125" style="7" customWidth="1"/>
    <col min="8891" max="8891" width="20.7109375" style="7" customWidth="1"/>
    <col min="8892" max="8892" width="14.42578125" style="7" customWidth="1"/>
    <col min="8893" max="8893" width="22.140625" style="7" customWidth="1"/>
    <col min="8894" max="9126" width="9.140625" style="7"/>
    <col min="9127" max="9127" width="6.42578125" style="7" customWidth="1"/>
    <col min="9128" max="9128" width="69.140625" style="7" customWidth="1"/>
    <col min="9129" max="9129" width="9.85546875" style="7" customWidth="1"/>
    <col min="9130" max="9130" width="20.28515625" style="7" customWidth="1"/>
    <col min="9131" max="9131" width="18.28515625" style="7" customWidth="1"/>
    <col min="9132" max="9132" width="18.7109375" style="7" customWidth="1"/>
    <col min="9133" max="9133" width="13.5703125" style="7" customWidth="1"/>
    <col min="9134" max="9134" width="18.28515625" style="7" customWidth="1"/>
    <col min="9135" max="9135" width="13.7109375" style="7" customWidth="1"/>
    <col min="9136" max="9139" width="12.42578125" style="7" customWidth="1"/>
    <col min="9140" max="9140" width="19.140625" style="7" customWidth="1"/>
    <col min="9141" max="9141" width="19.28515625" style="7" customWidth="1"/>
    <col min="9142" max="9142" width="18.85546875" style="7" customWidth="1"/>
    <col min="9143" max="9143" width="14" style="7" customWidth="1"/>
    <col min="9144" max="9144" width="18.7109375" style="7" customWidth="1"/>
    <col min="9145" max="9145" width="15.85546875" style="7" customWidth="1"/>
    <col min="9146" max="9146" width="17.5703125" style="7" customWidth="1"/>
    <col min="9147" max="9147" width="20.7109375" style="7" customWidth="1"/>
    <col min="9148" max="9148" width="14.42578125" style="7" customWidth="1"/>
    <col min="9149" max="9149" width="22.140625" style="7" customWidth="1"/>
    <col min="9150" max="9382" width="9.140625" style="7"/>
    <col min="9383" max="9383" width="6.42578125" style="7" customWidth="1"/>
    <col min="9384" max="9384" width="69.140625" style="7" customWidth="1"/>
    <col min="9385" max="9385" width="9.85546875" style="7" customWidth="1"/>
    <col min="9386" max="9386" width="20.28515625" style="7" customWidth="1"/>
    <col min="9387" max="9387" width="18.28515625" style="7" customWidth="1"/>
    <col min="9388" max="9388" width="18.7109375" style="7" customWidth="1"/>
    <col min="9389" max="9389" width="13.5703125" style="7" customWidth="1"/>
    <col min="9390" max="9390" width="18.28515625" style="7" customWidth="1"/>
    <col min="9391" max="9391" width="13.7109375" style="7" customWidth="1"/>
    <col min="9392" max="9395" width="12.42578125" style="7" customWidth="1"/>
    <col min="9396" max="9396" width="19.140625" style="7" customWidth="1"/>
    <col min="9397" max="9397" width="19.28515625" style="7" customWidth="1"/>
    <col min="9398" max="9398" width="18.85546875" style="7" customWidth="1"/>
    <col min="9399" max="9399" width="14" style="7" customWidth="1"/>
    <col min="9400" max="9400" width="18.7109375" style="7" customWidth="1"/>
    <col min="9401" max="9401" width="15.85546875" style="7" customWidth="1"/>
    <col min="9402" max="9402" width="17.5703125" style="7" customWidth="1"/>
    <col min="9403" max="9403" width="20.7109375" style="7" customWidth="1"/>
    <col min="9404" max="9404" width="14.42578125" style="7" customWidth="1"/>
    <col min="9405" max="9405" width="22.140625" style="7" customWidth="1"/>
    <col min="9406" max="9638" width="9.140625" style="7"/>
    <col min="9639" max="9639" width="6.42578125" style="7" customWidth="1"/>
    <col min="9640" max="9640" width="69.140625" style="7" customWidth="1"/>
    <col min="9641" max="9641" width="9.85546875" style="7" customWidth="1"/>
    <col min="9642" max="9642" width="20.28515625" style="7" customWidth="1"/>
    <col min="9643" max="9643" width="18.28515625" style="7" customWidth="1"/>
    <col min="9644" max="9644" width="18.7109375" style="7" customWidth="1"/>
    <col min="9645" max="9645" width="13.5703125" style="7" customWidth="1"/>
    <col min="9646" max="9646" width="18.28515625" style="7" customWidth="1"/>
    <col min="9647" max="9647" width="13.7109375" style="7" customWidth="1"/>
    <col min="9648" max="9651" width="12.42578125" style="7" customWidth="1"/>
    <col min="9652" max="9652" width="19.140625" style="7" customWidth="1"/>
    <col min="9653" max="9653" width="19.28515625" style="7" customWidth="1"/>
    <col min="9654" max="9654" width="18.85546875" style="7" customWidth="1"/>
    <col min="9655" max="9655" width="14" style="7" customWidth="1"/>
    <col min="9656" max="9656" width="18.7109375" style="7" customWidth="1"/>
    <col min="9657" max="9657" width="15.85546875" style="7" customWidth="1"/>
    <col min="9658" max="9658" width="17.5703125" style="7" customWidth="1"/>
    <col min="9659" max="9659" width="20.7109375" style="7" customWidth="1"/>
    <col min="9660" max="9660" width="14.42578125" style="7" customWidth="1"/>
    <col min="9661" max="9661" width="22.140625" style="7" customWidth="1"/>
    <col min="9662" max="9894" width="9.140625" style="7"/>
    <col min="9895" max="9895" width="6.42578125" style="7" customWidth="1"/>
    <col min="9896" max="9896" width="69.140625" style="7" customWidth="1"/>
    <col min="9897" max="9897" width="9.85546875" style="7" customWidth="1"/>
    <col min="9898" max="9898" width="20.28515625" style="7" customWidth="1"/>
    <col min="9899" max="9899" width="18.28515625" style="7" customWidth="1"/>
    <col min="9900" max="9900" width="18.7109375" style="7" customWidth="1"/>
    <col min="9901" max="9901" width="13.5703125" style="7" customWidth="1"/>
    <col min="9902" max="9902" width="18.28515625" style="7" customWidth="1"/>
    <col min="9903" max="9903" width="13.7109375" style="7" customWidth="1"/>
    <col min="9904" max="9907" width="12.42578125" style="7" customWidth="1"/>
    <col min="9908" max="9908" width="19.140625" style="7" customWidth="1"/>
    <col min="9909" max="9909" width="19.28515625" style="7" customWidth="1"/>
    <col min="9910" max="9910" width="18.85546875" style="7" customWidth="1"/>
    <col min="9911" max="9911" width="14" style="7" customWidth="1"/>
    <col min="9912" max="9912" width="18.7109375" style="7" customWidth="1"/>
    <col min="9913" max="9913" width="15.85546875" style="7" customWidth="1"/>
    <col min="9914" max="9914" width="17.5703125" style="7" customWidth="1"/>
    <col min="9915" max="9915" width="20.7109375" style="7" customWidth="1"/>
    <col min="9916" max="9916" width="14.42578125" style="7" customWidth="1"/>
    <col min="9917" max="9917" width="22.140625" style="7" customWidth="1"/>
    <col min="9918" max="10150" width="9.140625" style="7"/>
    <col min="10151" max="10151" width="6.42578125" style="7" customWidth="1"/>
    <col min="10152" max="10152" width="69.140625" style="7" customWidth="1"/>
    <col min="10153" max="10153" width="9.85546875" style="7" customWidth="1"/>
    <col min="10154" max="10154" width="20.28515625" style="7" customWidth="1"/>
    <col min="10155" max="10155" width="18.28515625" style="7" customWidth="1"/>
    <col min="10156" max="10156" width="18.7109375" style="7" customWidth="1"/>
    <col min="10157" max="10157" width="13.5703125" style="7" customWidth="1"/>
    <col min="10158" max="10158" width="18.28515625" style="7" customWidth="1"/>
    <col min="10159" max="10159" width="13.7109375" style="7" customWidth="1"/>
    <col min="10160" max="10163" width="12.42578125" style="7" customWidth="1"/>
    <col min="10164" max="10164" width="19.140625" style="7" customWidth="1"/>
    <col min="10165" max="10165" width="19.28515625" style="7" customWidth="1"/>
    <col min="10166" max="10166" width="18.85546875" style="7" customWidth="1"/>
    <col min="10167" max="10167" width="14" style="7" customWidth="1"/>
    <col min="10168" max="10168" width="18.7109375" style="7" customWidth="1"/>
    <col min="10169" max="10169" width="15.85546875" style="7" customWidth="1"/>
    <col min="10170" max="10170" width="17.5703125" style="7" customWidth="1"/>
    <col min="10171" max="10171" width="20.7109375" style="7" customWidth="1"/>
    <col min="10172" max="10172" width="14.42578125" style="7" customWidth="1"/>
    <col min="10173" max="10173" width="22.140625" style="7" customWidth="1"/>
    <col min="10174" max="10406" width="9.140625" style="7"/>
    <col min="10407" max="10407" width="6.42578125" style="7" customWidth="1"/>
    <col min="10408" max="10408" width="69.140625" style="7" customWidth="1"/>
    <col min="10409" max="10409" width="9.85546875" style="7" customWidth="1"/>
    <col min="10410" max="10410" width="20.28515625" style="7" customWidth="1"/>
    <col min="10411" max="10411" width="18.28515625" style="7" customWidth="1"/>
    <col min="10412" max="10412" width="18.7109375" style="7" customWidth="1"/>
    <col min="10413" max="10413" width="13.5703125" style="7" customWidth="1"/>
    <col min="10414" max="10414" width="18.28515625" style="7" customWidth="1"/>
    <col min="10415" max="10415" width="13.7109375" style="7" customWidth="1"/>
    <col min="10416" max="10419" width="12.42578125" style="7" customWidth="1"/>
    <col min="10420" max="10420" width="19.140625" style="7" customWidth="1"/>
    <col min="10421" max="10421" width="19.28515625" style="7" customWidth="1"/>
    <col min="10422" max="10422" width="18.85546875" style="7" customWidth="1"/>
    <col min="10423" max="10423" width="14" style="7" customWidth="1"/>
    <col min="10424" max="10424" width="18.7109375" style="7" customWidth="1"/>
    <col min="10425" max="10425" width="15.85546875" style="7" customWidth="1"/>
    <col min="10426" max="10426" width="17.5703125" style="7" customWidth="1"/>
    <col min="10427" max="10427" width="20.7109375" style="7" customWidth="1"/>
    <col min="10428" max="10428" width="14.42578125" style="7" customWidth="1"/>
    <col min="10429" max="10429" width="22.140625" style="7" customWidth="1"/>
    <col min="10430" max="10662" width="9.140625" style="7"/>
    <col min="10663" max="10663" width="6.42578125" style="7" customWidth="1"/>
    <col min="10664" max="10664" width="69.140625" style="7" customWidth="1"/>
    <col min="10665" max="10665" width="9.85546875" style="7" customWidth="1"/>
    <col min="10666" max="10666" width="20.28515625" style="7" customWidth="1"/>
    <col min="10667" max="10667" width="18.28515625" style="7" customWidth="1"/>
    <col min="10668" max="10668" width="18.7109375" style="7" customWidth="1"/>
    <col min="10669" max="10669" width="13.5703125" style="7" customWidth="1"/>
    <col min="10670" max="10670" width="18.28515625" style="7" customWidth="1"/>
    <col min="10671" max="10671" width="13.7109375" style="7" customWidth="1"/>
    <col min="10672" max="10675" width="12.42578125" style="7" customWidth="1"/>
    <col min="10676" max="10676" width="19.140625" style="7" customWidth="1"/>
    <col min="10677" max="10677" width="19.28515625" style="7" customWidth="1"/>
    <col min="10678" max="10678" width="18.85546875" style="7" customWidth="1"/>
    <col min="10679" max="10679" width="14" style="7" customWidth="1"/>
    <col min="10680" max="10680" width="18.7109375" style="7" customWidth="1"/>
    <col min="10681" max="10681" width="15.85546875" style="7" customWidth="1"/>
    <col min="10682" max="10682" width="17.5703125" style="7" customWidth="1"/>
    <col min="10683" max="10683" width="20.7109375" style="7" customWidth="1"/>
    <col min="10684" max="10684" width="14.42578125" style="7" customWidth="1"/>
    <col min="10685" max="10685" width="22.140625" style="7" customWidth="1"/>
    <col min="10686" max="10918" width="9.140625" style="7"/>
    <col min="10919" max="10919" width="6.42578125" style="7" customWidth="1"/>
    <col min="10920" max="10920" width="69.140625" style="7" customWidth="1"/>
    <col min="10921" max="10921" width="9.85546875" style="7" customWidth="1"/>
    <col min="10922" max="10922" width="20.28515625" style="7" customWidth="1"/>
    <col min="10923" max="10923" width="18.28515625" style="7" customWidth="1"/>
    <col min="10924" max="10924" width="18.7109375" style="7" customWidth="1"/>
    <col min="10925" max="10925" width="13.5703125" style="7" customWidth="1"/>
    <col min="10926" max="10926" width="18.28515625" style="7" customWidth="1"/>
    <col min="10927" max="10927" width="13.7109375" style="7" customWidth="1"/>
    <col min="10928" max="10931" width="12.42578125" style="7" customWidth="1"/>
    <col min="10932" max="10932" width="19.140625" style="7" customWidth="1"/>
    <col min="10933" max="10933" width="19.28515625" style="7" customWidth="1"/>
    <col min="10934" max="10934" width="18.85546875" style="7" customWidth="1"/>
    <col min="10935" max="10935" width="14" style="7" customWidth="1"/>
    <col min="10936" max="10936" width="18.7109375" style="7" customWidth="1"/>
    <col min="10937" max="10937" width="15.85546875" style="7" customWidth="1"/>
    <col min="10938" max="10938" width="17.5703125" style="7" customWidth="1"/>
    <col min="10939" max="10939" width="20.7109375" style="7" customWidth="1"/>
    <col min="10940" max="10940" width="14.42578125" style="7" customWidth="1"/>
    <col min="10941" max="10941" width="22.140625" style="7" customWidth="1"/>
    <col min="10942" max="11174" width="9.140625" style="7"/>
    <col min="11175" max="11175" width="6.42578125" style="7" customWidth="1"/>
    <col min="11176" max="11176" width="69.140625" style="7" customWidth="1"/>
    <col min="11177" max="11177" width="9.85546875" style="7" customWidth="1"/>
    <col min="11178" max="11178" width="20.28515625" style="7" customWidth="1"/>
    <col min="11179" max="11179" width="18.28515625" style="7" customWidth="1"/>
    <col min="11180" max="11180" width="18.7109375" style="7" customWidth="1"/>
    <col min="11181" max="11181" width="13.5703125" style="7" customWidth="1"/>
    <col min="11182" max="11182" width="18.28515625" style="7" customWidth="1"/>
    <col min="11183" max="11183" width="13.7109375" style="7" customWidth="1"/>
    <col min="11184" max="11187" width="12.42578125" style="7" customWidth="1"/>
    <col min="11188" max="11188" width="19.140625" style="7" customWidth="1"/>
    <col min="11189" max="11189" width="19.28515625" style="7" customWidth="1"/>
    <col min="11190" max="11190" width="18.85546875" style="7" customWidth="1"/>
    <col min="11191" max="11191" width="14" style="7" customWidth="1"/>
    <col min="11192" max="11192" width="18.7109375" style="7" customWidth="1"/>
    <col min="11193" max="11193" width="15.85546875" style="7" customWidth="1"/>
    <col min="11194" max="11194" width="17.5703125" style="7" customWidth="1"/>
    <col min="11195" max="11195" width="20.7109375" style="7" customWidth="1"/>
    <col min="11196" max="11196" width="14.42578125" style="7" customWidth="1"/>
    <col min="11197" max="11197" width="22.140625" style="7" customWidth="1"/>
    <col min="11198" max="11430" width="9.140625" style="7"/>
    <col min="11431" max="11431" width="6.42578125" style="7" customWidth="1"/>
    <col min="11432" max="11432" width="69.140625" style="7" customWidth="1"/>
    <col min="11433" max="11433" width="9.85546875" style="7" customWidth="1"/>
    <col min="11434" max="11434" width="20.28515625" style="7" customWidth="1"/>
    <col min="11435" max="11435" width="18.28515625" style="7" customWidth="1"/>
    <col min="11436" max="11436" width="18.7109375" style="7" customWidth="1"/>
    <col min="11437" max="11437" width="13.5703125" style="7" customWidth="1"/>
    <col min="11438" max="11438" width="18.28515625" style="7" customWidth="1"/>
    <col min="11439" max="11439" width="13.7109375" style="7" customWidth="1"/>
    <col min="11440" max="11443" width="12.42578125" style="7" customWidth="1"/>
    <col min="11444" max="11444" width="19.140625" style="7" customWidth="1"/>
    <col min="11445" max="11445" width="19.28515625" style="7" customWidth="1"/>
    <col min="11446" max="11446" width="18.85546875" style="7" customWidth="1"/>
    <col min="11447" max="11447" width="14" style="7" customWidth="1"/>
    <col min="11448" max="11448" width="18.7109375" style="7" customWidth="1"/>
    <col min="11449" max="11449" width="15.85546875" style="7" customWidth="1"/>
    <col min="11450" max="11450" width="17.5703125" style="7" customWidth="1"/>
    <col min="11451" max="11451" width="20.7109375" style="7" customWidth="1"/>
    <col min="11452" max="11452" width="14.42578125" style="7" customWidth="1"/>
    <col min="11453" max="11453" width="22.140625" style="7" customWidth="1"/>
    <col min="11454" max="11686" width="9.140625" style="7"/>
    <col min="11687" max="11687" width="6.42578125" style="7" customWidth="1"/>
    <col min="11688" max="11688" width="69.140625" style="7" customWidth="1"/>
    <col min="11689" max="11689" width="9.85546875" style="7" customWidth="1"/>
    <col min="11690" max="11690" width="20.28515625" style="7" customWidth="1"/>
    <col min="11691" max="11691" width="18.28515625" style="7" customWidth="1"/>
    <col min="11692" max="11692" width="18.7109375" style="7" customWidth="1"/>
    <col min="11693" max="11693" width="13.5703125" style="7" customWidth="1"/>
    <col min="11694" max="11694" width="18.28515625" style="7" customWidth="1"/>
    <col min="11695" max="11695" width="13.7109375" style="7" customWidth="1"/>
    <col min="11696" max="11699" width="12.42578125" style="7" customWidth="1"/>
    <col min="11700" max="11700" width="19.140625" style="7" customWidth="1"/>
    <col min="11701" max="11701" width="19.28515625" style="7" customWidth="1"/>
    <col min="11702" max="11702" width="18.85546875" style="7" customWidth="1"/>
    <col min="11703" max="11703" width="14" style="7" customWidth="1"/>
    <col min="11704" max="11704" width="18.7109375" style="7" customWidth="1"/>
    <col min="11705" max="11705" width="15.85546875" style="7" customWidth="1"/>
    <col min="11706" max="11706" width="17.5703125" style="7" customWidth="1"/>
    <col min="11707" max="11707" width="20.7109375" style="7" customWidth="1"/>
    <col min="11708" max="11708" width="14.42578125" style="7" customWidth="1"/>
    <col min="11709" max="11709" width="22.140625" style="7" customWidth="1"/>
    <col min="11710" max="11942" width="9.140625" style="7"/>
    <col min="11943" max="11943" width="6.42578125" style="7" customWidth="1"/>
    <col min="11944" max="11944" width="69.140625" style="7" customWidth="1"/>
    <col min="11945" max="11945" width="9.85546875" style="7" customWidth="1"/>
    <col min="11946" max="11946" width="20.28515625" style="7" customWidth="1"/>
    <col min="11947" max="11947" width="18.28515625" style="7" customWidth="1"/>
    <col min="11948" max="11948" width="18.7109375" style="7" customWidth="1"/>
    <col min="11949" max="11949" width="13.5703125" style="7" customWidth="1"/>
    <col min="11950" max="11950" width="18.28515625" style="7" customWidth="1"/>
    <col min="11951" max="11951" width="13.7109375" style="7" customWidth="1"/>
    <col min="11952" max="11955" width="12.42578125" style="7" customWidth="1"/>
    <col min="11956" max="11956" width="19.140625" style="7" customWidth="1"/>
    <col min="11957" max="11957" width="19.28515625" style="7" customWidth="1"/>
    <col min="11958" max="11958" width="18.85546875" style="7" customWidth="1"/>
    <col min="11959" max="11959" width="14" style="7" customWidth="1"/>
    <col min="11960" max="11960" width="18.7109375" style="7" customWidth="1"/>
    <col min="11961" max="11961" width="15.85546875" style="7" customWidth="1"/>
    <col min="11962" max="11962" width="17.5703125" style="7" customWidth="1"/>
    <col min="11963" max="11963" width="20.7109375" style="7" customWidth="1"/>
    <col min="11964" max="11964" width="14.42578125" style="7" customWidth="1"/>
    <col min="11965" max="11965" width="22.140625" style="7" customWidth="1"/>
    <col min="11966" max="12198" width="9.140625" style="7"/>
    <col min="12199" max="12199" width="6.42578125" style="7" customWidth="1"/>
    <col min="12200" max="12200" width="69.140625" style="7" customWidth="1"/>
    <col min="12201" max="12201" width="9.85546875" style="7" customWidth="1"/>
    <col min="12202" max="12202" width="20.28515625" style="7" customWidth="1"/>
    <col min="12203" max="12203" width="18.28515625" style="7" customWidth="1"/>
    <col min="12204" max="12204" width="18.7109375" style="7" customWidth="1"/>
    <col min="12205" max="12205" width="13.5703125" style="7" customWidth="1"/>
    <col min="12206" max="12206" width="18.28515625" style="7" customWidth="1"/>
    <col min="12207" max="12207" width="13.7109375" style="7" customWidth="1"/>
    <col min="12208" max="12211" width="12.42578125" style="7" customWidth="1"/>
    <col min="12212" max="12212" width="19.140625" style="7" customWidth="1"/>
    <col min="12213" max="12213" width="19.28515625" style="7" customWidth="1"/>
    <col min="12214" max="12214" width="18.85546875" style="7" customWidth="1"/>
    <col min="12215" max="12215" width="14" style="7" customWidth="1"/>
    <col min="12216" max="12216" width="18.7109375" style="7" customWidth="1"/>
    <col min="12217" max="12217" width="15.85546875" style="7" customWidth="1"/>
    <col min="12218" max="12218" width="17.5703125" style="7" customWidth="1"/>
    <col min="12219" max="12219" width="20.7109375" style="7" customWidth="1"/>
    <col min="12220" max="12220" width="14.42578125" style="7" customWidth="1"/>
    <col min="12221" max="12221" width="22.140625" style="7" customWidth="1"/>
    <col min="12222" max="12454" width="9.140625" style="7"/>
    <col min="12455" max="12455" width="6.42578125" style="7" customWidth="1"/>
    <col min="12456" max="12456" width="69.140625" style="7" customWidth="1"/>
    <col min="12457" max="12457" width="9.85546875" style="7" customWidth="1"/>
    <col min="12458" max="12458" width="20.28515625" style="7" customWidth="1"/>
    <col min="12459" max="12459" width="18.28515625" style="7" customWidth="1"/>
    <col min="12460" max="12460" width="18.7109375" style="7" customWidth="1"/>
    <col min="12461" max="12461" width="13.5703125" style="7" customWidth="1"/>
    <col min="12462" max="12462" width="18.28515625" style="7" customWidth="1"/>
    <col min="12463" max="12463" width="13.7109375" style="7" customWidth="1"/>
    <col min="12464" max="12467" width="12.42578125" style="7" customWidth="1"/>
    <col min="12468" max="12468" width="19.140625" style="7" customWidth="1"/>
    <col min="12469" max="12469" width="19.28515625" style="7" customWidth="1"/>
    <col min="12470" max="12470" width="18.85546875" style="7" customWidth="1"/>
    <col min="12471" max="12471" width="14" style="7" customWidth="1"/>
    <col min="12472" max="12472" width="18.7109375" style="7" customWidth="1"/>
    <col min="12473" max="12473" width="15.85546875" style="7" customWidth="1"/>
    <col min="12474" max="12474" width="17.5703125" style="7" customWidth="1"/>
    <col min="12475" max="12475" width="20.7109375" style="7" customWidth="1"/>
    <col min="12476" max="12476" width="14.42578125" style="7" customWidth="1"/>
    <col min="12477" max="12477" width="22.140625" style="7" customWidth="1"/>
    <col min="12478" max="12710" width="9.140625" style="7"/>
    <col min="12711" max="12711" width="6.42578125" style="7" customWidth="1"/>
    <col min="12712" max="12712" width="69.140625" style="7" customWidth="1"/>
    <col min="12713" max="12713" width="9.85546875" style="7" customWidth="1"/>
    <col min="12714" max="12714" width="20.28515625" style="7" customWidth="1"/>
    <col min="12715" max="12715" width="18.28515625" style="7" customWidth="1"/>
    <col min="12716" max="12716" width="18.7109375" style="7" customWidth="1"/>
    <col min="12717" max="12717" width="13.5703125" style="7" customWidth="1"/>
    <col min="12718" max="12718" width="18.28515625" style="7" customWidth="1"/>
    <col min="12719" max="12719" width="13.7109375" style="7" customWidth="1"/>
    <col min="12720" max="12723" width="12.42578125" style="7" customWidth="1"/>
    <col min="12724" max="12724" width="19.140625" style="7" customWidth="1"/>
    <col min="12725" max="12725" width="19.28515625" style="7" customWidth="1"/>
    <col min="12726" max="12726" width="18.85546875" style="7" customWidth="1"/>
    <col min="12727" max="12727" width="14" style="7" customWidth="1"/>
    <col min="12728" max="12728" width="18.7109375" style="7" customWidth="1"/>
    <col min="12729" max="12729" width="15.85546875" style="7" customWidth="1"/>
    <col min="12730" max="12730" width="17.5703125" style="7" customWidth="1"/>
    <col min="12731" max="12731" width="20.7109375" style="7" customWidth="1"/>
    <col min="12732" max="12732" width="14.42578125" style="7" customWidth="1"/>
    <col min="12733" max="12733" width="22.140625" style="7" customWidth="1"/>
    <col min="12734" max="12966" width="9.140625" style="7"/>
    <col min="12967" max="12967" width="6.42578125" style="7" customWidth="1"/>
    <col min="12968" max="12968" width="69.140625" style="7" customWidth="1"/>
    <col min="12969" max="12969" width="9.85546875" style="7" customWidth="1"/>
    <col min="12970" max="12970" width="20.28515625" style="7" customWidth="1"/>
    <col min="12971" max="12971" width="18.28515625" style="7" customWidth="1"/>
    <col min="12972" max="12972" width="18.7109375" style="7" customWidth="1"/>
    <col min="12973" max="12973" width="13.5703125" style="7" customWidth="1"/>
    <col min="12974" max="12974" width="18.28515625" style="7" customWidth="1"/>
    <col min="12975" max="12975" width="13.7109375" style="7" customWidth="1"/>
    <col min="12976" max="12979" width="12.42578125" style="7" customWidth="1"/>
    <col min="12980" max="12980" width="19.140625" style="7" customWidth="1"/>
    <col min="12981" max="12981" width="19.28515625" style="7" customWidth="1"/>
    <col min="12982" max="12982" width="18.85546875" style="7" customWidth="1"/>
    <col min="12983" max="12983" width="14" style="7" customWidth="1"/>
    <col min="12984" max="12984" width="18.7109375" style="7" customWidth="1"/>
    <col min="12985" max="12985" width="15.85546875" style="7" customWidth="1"/>
    <col min="12986" max="12986" width="17.5703125" style="7" customWidth="1"/>
    <col min="12987" max="12987" width="20.7109375" style="7" customWidth="1"/>
    <col min="12988" max="12988" width="14.42578125" style="7" customWidth="1"/>
    <col min="12989" max="12989" width="22.140625" style="7" customWidth="1"/>
    <col min="12990" max="13222" width="9.140625" style="7"/>
    <col min="13223" max="13223" width="6.42578125" style="7" customWidth="1"/>
    <col min="13224" max="13224" width="69.140625" style="7" customWidth="1"/>
    <col min="13225" max="13225" width="9.85546875" style="7" customWidth="1"/>
    <col min="13226" max="13226" width="20.28515625" style="7" customWidth="1"/>
    <col min="13227" max="13227" width="18.28515625" style="7" customWidth="1"/>
    <col min="13228" max="13228" width="18.7109375" style="7" customWidth="1"/>
    <col min="13229" max="13229" width="13.5703125" style="7" customWidth="1"/>
    <col min="13230" max="13230" width="18.28515625" style="7" customWidth="1"/>
    <col min="13231" max="13231" width="13.7109375" style="7" customWidth="1"/>
    <col min="13232" max="13235" width="12.42578125" style="7" customWidth="1"/>
    <col min="13236" max="13236" width="19.140625" style="7" customWidth="1"/>
    <col min="13237" max="13237" width="19.28515625" style="7" customWidth="1"/>
    <col min="13238" max="13238" width="18.85546875" style="7" customWidth="1"/>
    <col min="13239" max="13239" width="14" style="7" customWidth="1"/>
    <col min="13240" max="13240" width="18.7109375" style="7" customWidth="1"/>
    <col min="13241" max="13241" width="15.85546875" style="7" customWidth="1"/>
    <col min="13242" max="13242" width="17.5703125" style="7" customWidth="1"/>
    <col min="13243" max="13243" width="20.7109375" style="7" customWidth="1"/>
    <col min="13244" max="13244" width="14.42578125" style="7" customWidth="1"/>
    <col min="13245" max="13245" width="22.140625" style="7" customWidth="1"/>
    <col min="13246" max="13478" width="9.140625" style="7"/>
    <col min="13479" max="13479" width="6.42578125" style="7" customWidth="1"/>
    <col min="13480" max="13480" width="69.140625" style="7" customWidth="1"/>
    <col min="13481" max="13481" width="9.85546875" style="7" customWidth="1"/>
    <col min="13482" max="13482" width="20.28515625" style="7" customWidth="1"/>
    <col min="13483" max="13483" width="18.28515625" style="7" customWidth="1"/>
    <col min="13484" max="13484" width="18.7109375" style="7" customWidth="1"/>
    <col min="13485" max="13485" width="13.5703125" style="7" customWidth="1"/>
    <col min="13486" max="13486" width="18.28515625" style="7" customWidth="1"/>
    <col min="13487" max="13487" width="13.7109375" style="7" customWidth="1"/>
    <col min="13488" max="13491" width="12.42578125" style="7" customWidth="1"/>
    <col min="13492" max="13492" width="19.140625" style="7" customWidth="1"/>
    <col min="13493" max="13493" width="19.28515625" style="7" customWidth="1"/>
    <col min="13494" max="13494" width="18.85546875" style="7" customWidth="1"/>
    <col min="13495" max="13495" width="14" style="7" customWidth="1"/>
    <col min="13496" max="13496" width="18.7109375" style="7" customWidth="1"/>
    <col min="13497" max="13497" width="15.85546875" style="7" customWidth="1"/>
    <col min="13498" max="13498" width="17.5703125" style="7" customWidth="1"/>
    <col min="13499" max="13499" width="20.7109375" style="7" customWidth="1"/>
    <col min="13500" max="13500" width="14.42578125" style="7" customWidth="1"/>
    <col min="13501" max="13501" width="22.140625" style="7" customWidth="1"/>
    <col min="13502" max="13734" width="9.140625" style="7"/>
    <col min="13735" max="13735" width="6.42578125" style="7" customWidth="1"/>
    <col min="13736" max="13736" width="69.140625" style="7" customWidth="1"/>
    <col min="13737" max="13737" width="9.85546875" style="7" customWidth="1"/>
    <col min="13738" max="13738" width="20.28515625" style="7" customWidth="1"/>
    <col min="13739" max="13739" width="18.28515625" style="7" customWidth="1"/>
    <col min="13740" max="13740" width="18.7109375" style="7" customWidth="1"/>
    <col min="13741" max="13741" width="13.5703125" style="7" customWidth="1"/>
    <col min="13742" max="13742" width="18.28515625" style="7" customWidth="1"/>
    <col min="13743" max="13743" width="13.7109375" style="7" customWidth="1"/>
    <col min="13744" max="13747" width="12.42578125" style="7" customWidth="1"/>
    <col min="13748" max="13748" width="19.140625" style="7" customWidth="1"/>
    <col min="13749" max="13749" width="19.28515625" style="7" customWidth="1"/>
    <col min="13750" max="13750" width="18.85546875" style="7" customWidth="1"/>
    <col min="13751" max="13751" width="14" style="7" customWidth="1"/>
    <col min="13752" max="13752" width="18.7109375" style="7" customWidth="1"/>
    <col min="13753" max="13753" width="15.85546875" style="7" customWidth="1"/>
    <col min="13754" max="13754" width="17.5703125" style="7" customWidth="1"/>
    <col min="13755" max="13755" width="20.7109375" style="7" customWidth="1"/>
    <col min="13756" max="13756" width="14.42578125" style="7" customWidth="1"/>
    <col min="13757" max="13757" width="22.140625" style="7" customWidth="1"/>
    <col min="13758" max="13990" width="9.140625" style="7"/>
    <col min="13991" max="13991" width="6.42578125" style="7" customWidth="1"/>
    <col min="13992" max="13992" width="69.140625" style="7" customWidth="1"/>
    <col min="13993" max="13993" width="9.85546875" style="7" customWidth="1"/>
    <col min="13994" max="13994" width="20.28515625" style="7" customWidth="1"/>
    <col min="13995" max="13995" width="18.28515625" style="7" customWidth="1"/>
    <col min="13996" max="13996" width="18.7109375" style="7" customWidth="1"/>
    <col min="13997" max="13997" width="13.5703125" style="7" customWidth="1"/>
    <col min="13998" max="13998" width="18.28515625" style="7" customWidth="1"/>
    <col min="13999" max="13999" width="13.7109375" style="7" customWidth="1"/>
    <col min="14000" max="14003" width="12.42578125" style="7" customWidth="1"/>
    <col min="14004" max="14004" width="19.140625" style="7" customWidth="1"/>
    <col min="14005" max="14005" width="19.28515625" style="7" customWidth="1"/>
    <col min="14006" max="14006" width="18.85546875" style="7" customWidth="1"/>
    <col min="14007" max="14007" width="14" style="7" customWidth="1"/>
    <col min="14008" max="14008" width="18.7109375" style="7" customWidth="1"/>
    <col min="14009" max="14009" width="15.85546875" style="7" customWidth="1"/>
    <col min="14010" max="14010" width="17.5703125" style="7" customWidth="1"/>
    <col min="14011" max="14011" width="20.7109375" style="7" customWidth="1"/>
    <col min="14012" max="14012" width="14.42578125" style="7" customWidth="1"/>
    <col min="14013" max="14013" width="22.140625" style="7" customWidth="1"/>
    <col min="14014" max="14246" width="9.140625" style="7"/>
    <col min="14247" max="14247" width="6.42578125" style="7" customWidth="1"/>
    <col min="14248" max="14248" width="69.140625" style="7" customWidth="1"/>
    <col min="14249" max="14249" width="9.85546875" style="7" customWidth="1"/>
    <col min="14250" max="14250" width="20.28515625" style="7" customWidth="1"/>
    <col min="14251" max="14251" width="18.28515625" style="7" customWidth="1"/>
    <col min="14252" max="14252" width="18.7109375" style="7" customWidth="1"/>
    <col min="14253" max="14253" width="13.5703125" style="7" customWidth="1"/>
    <col min="14254" max="14254" width="18.28515625" style="7" customWidth="1"/>
    <col min="14255" max="14255" width="13.7109375" style="7" customWidth="1"/>
    <col min="14256" max="14259" width="12.42578125" style="7" customWidth="1"/>
    <col min="14260" max="14260" width="19.140625" style="7" customWidth="1"/>
    <col min="14261" max="14261" width="19.28515625" style="7" customWidth="1"/>
    <col min="14262" max="14262" width="18.85546875" style="7" customWidth="1"/>
    <col min="14263" max="14263" width="14" style="7" customWidth="1"/>
    <col min="14264" max="14264" width="18.7109375" style="7" customWidth="1"/>
    <col min="14265" max="14265" width="15.85546875" style="7" customWidth="1"/>
    <col min="14266" max="14266" width="17.5703125" style="7" customWidth="1"/>
    <col min="14267" max="14267" width="20.7109375" style="7" customWidth="1"/>
    <col min="14268" max="14268" width="14.42578125" style="7" customWidth="1"/>
    <col min="14269" max="14269" width="22.140625" style="7" customWidth="1"/>
    <col min="14270" max="14502" width="9.140625" style="7"/>
    <col min="14503" max="14503" width="6.42578125" style="7" customWidth="1"/>
    <col min="14504" max="14504" width="69.140625" style="7" customWidth="1"/>
    <col min="14505" max="14505" width="9.85546875" style="7" customWidth="1"/>
    <col min="14506" max="14506" width="20.28515625" style="7" customWidth="1"/>
    <col min="14507" max="14507" width="18.28515625" style="7" customWidth="1"/>
    <col min="14508" max="14508" width="18.7109375" style="7" customWidth="1"/>
    <col min="14509" max="14509" width="13.5703125" style="7" customWidth="1"/>
    <col min="14510" max="14510" width="18.28515625" style="7" customWidth="1"/>
    <col min="14511" max="14511" width="13.7109375" style="7" customWidth="1"/>
    <col min="14512" max="14515" width="12.42578125" style="7" customWidth="1"/>
    <col min="14516" max="14516" width="19.140625" style="7" customWidth="1"/>
    <col min="14517" max="14517" width="19.28515625" style="7" customWidth="1"/>
    <col min="14518" max="14518" width="18.85546875" style="7" customWidth="1"/>
    <col min="14519" max="14519" width="14" style="7" customWidth="1"/>
    <col min="14520" max="14520" width="18.7109375" style="7" customWidth="1"/>
    <col min="14521" max="14521" width="15.85546875" style="7" customWidth="1"/>
    <col min="14522" max="14522" width="17.5703125" style="7" customWidth="1"/>
    <col min="14523" max="14523" width="20.7109375" style="7" customWidth="1"/>
    <col min="14524" max="14524" width="14.42578125" style="7" customWidth="1"/>
    <col min="14525" max="14525" width="22.140625" style="7" customWidth="1"/>
    <col min="14526" max="14758" width="9.140625" style="7"/>
    <col min="14759" max="14759" width="6.42578125" style="7" customWidth="1"/>
    <col min="14760" max="14760" width="69.140625" style="7" customWidth="1"/>
    <col min="14761" max="14761" width="9.85546875" style="7" customWidth="1"/>
    <col min="14762" max="14762" width="20.28515625" style="7" customWidth="1"/>
    <col min="14763" max="14763" width="18.28515625" style="7" customWidth="1"/>
    <col min="14764" max="14764" width="18.7109375" style="7" customWidth="1"/>
    <col min="14765" max="14765" width="13.5703125" style="7" customWidth="1"/>
    <col min="14766" max="14766" width="18.28515625" style="7" customWidth="1"/>
    <col min="14767" max="14767" width="13.7109375" style="7" customWidth="1"/>
    <col min="14768" max="14771" width="12.42578125" style="7" customWidth="1"/>
    <col min="14772" max="14772" width="19.140625" style="7" customWidth="1"/>
    <col min="14773" max="14773" width="19.28515625" style="7" customWidth="1"/>
    <col min="14774" max="14774" width="18.85546875" style="7" customWidth="1"/>
    <col min="14775" max="14775" width="14" style="7" customWidth="1"/>
    <col min="14776" max="14776" width="18.7109375" style="7" customWidth="1"/>
    <col min="14777" max="14777" width="15.85546875" style="7" customWidth="1"/>
    <col min="14778" max="14778" width="17.5703125" style="7" customWidth="1"/>
    <col min="14779" max="14779" width="20.7109375" style="7" customWidth="1"/>
    <col min="14780" max="14780" width="14.42578125" style="7" customWidth="1"/>
    <col min="14781" max="14781" width="22.140625" style="7" customWidth="1"/>
    <col min="14782" max="15014" width="9.140625" style="7"/>
    <col min="15015" max="15015" width="6.42578125" style="7" customWidth="1"/>
    <col min="15016" max="15016" width="69.140625" style="7" customWidth="1"/>
    <col min="15017" max="15017" width="9.85546875" style="7" customWidth="1"/>
    <col min="15018" max="15018" width="20.28515625" style="7" customWidth="1"/>
    <col min="15019" max="15019" width="18.28515625" style="7" customWidth="1"/>
    <col min="15020" max="15020" width="18.7109375" style="7" customWidth="1"/>
    <col min="15021" max="15021" width="13.5703125" style="7" customWidth="1"/>
    <col min="15022" max="15022" width="18.28515625" style="7" customWidth="1"/>
    <col min="15023" max="15023" width="13.7109375" style="7" customWidth="1"/>
    <col min="15024" max="15027" width="12.42578125" style="7" customWidth="1"/>
    <col min="15028" max="15028" width="19.140625" style="7" customWidth="1"/>
    <col min="15029" max="15029" width="19.28515625" style="7" customWidth="1"/>
    <col min="15030" max="15030" width="18.85546875" style="7" customWidth="1"/>
    <col min="15031" max="15031" width="14" style="7" customWidth="1"/>
    <col min="15032" max="15032" width="18.7109375" style="7" customWidth="1"/>
    <col min="15033" max="15033" width="15.85546875" style="7" customWidth="1"/>
    <col min="15034" max="15034" width="17.5703125" style="7" customWidth="1"/>
    <col min="15035" max="15035" width="20.7109375" style="7" customWidth="1"/>
    <col min="15036" max="15036" width="14.42578125" style="7" customWidth="1"/>
    <col min="15037" max="15037" width="22.140625" style="7" customWidth="1"/>
    <col min="15038" max="15270" width="9.140625" style="7"/>
    <col min="15271" max="15271" width="6.42578125" style="7" customWidth="1"/>
    <col min="15272" max="15272" width="69.140625" style="7" customWidth="1"/>
    <col min="15273" max="15273" width="9.85546875" style="7" customWidth="1"/>
    <col min="15274" max="15274" width="20.28515625" style="7" customWidth="1"/>
    <col min="15275" max="15275" width="18.28515625" style="7" customWidth="1"/>
    <col min="15276" max="15276" width="18.7109375" style="7" customWidth="1"/>
    <col min="15277" max="15277" width="13.5703125" style="7" customWidth="1"/>
    <col min="15278" max="15278" width="18.28515625" style="7" customWidth="1"/>
    <col min="15279" max="15279" width="13.7109375" style="7" customWidth="1"/>
    <col min="15280" max="15283" width="12.42578125" style="7" customWidth="1"/>
    <col min="15284" max="15284" width="19.140625" style="7" customWidth="1"/>
    <col min="15285" max="15285" width="19.28515625" style="7" customWidth="1"/>
    <col min="15286" max="15286" width="18.85546875" style="7" customWidth="1"/>
    <col min="15287" max="15287" width="14" style="7" customWidth="1"/>
    <col min="15288" max="15288" width="18.7109375" style="7" customWidth="1"/>
    <col min="15289" max="15289" width="15.85546875" style="7" customWidth="1"/>
    <col min="15290" max="15290" width="17.5703125" style="7" customWidth="1"/>
    <col min="15291" max="15291" width="20.7109375" style="7" customWidth="1"/>
    <col min="15292" max="15292" width="14.42578125" style="7" customWidth="1"/>
    <col min="15293" max="15293" width="22.140625" style="7" customWidth="1"/>
    <col min="15294" max="15526" width="9.140625" style="7"/>
    <col min="15527" max="15527" width="6.42578125" style="7" customWidth="1"/>
    <col min="15528" max="15528" width="69.140625" style="7" customWidth="1"/>
    <col min="15529" max="15529" width="9.85546875" style="7" customWidth="1"/>
    <col min="15530" max="15530" width="20.28515625" style="7" customWidth="1"/>
    <col min="15531" max="15531" width="18.28515625" style="7" customWidth="1"/>
    <col min="15532" max="15532" width="18.7109375" style="7" customWidth="1"/>
    <col min="15533" max="15533" width="13.5703125" style="7" customWidth="1"/>
    <col min="15534" max="15534" width="18.28515625" style="7" customWidth="1"/>
    <col min="15535" max="15535" width="13.7109375" style="7" customWidth="1"/>
    <col min="15536" max="15539" width="12.42578125" style="7" customWidth="1"/>
    <col min="15540" max="15540" width="19.140625" style="7" customWidth="1"/>
    <col min="15541" max="15541" width="19.28515625" style="7" customWidth="1"/>
    <col min="15542" max="15542" width="18.85546875" style="7" customWidth="1"/>
    <col min="15543" max="15543" width="14" style="7" customWidth="1"/>
    <col min="15544" max="15544" width="18.7109375" style="7" customWidth="1"/>
    <col min="15545" max="15545" width="15.85546875" style="7" customWidth="1"/>
    <col min="15546" max="15546" width="17.5703125" style="7" customWidth="1"/>
    <col min="15547" max="15547" width="20.7109375" style="7" customWidth="1"/>
    <col min="15548" max="15548" width="14.42578125" style="7" customWidth="1"/>
    <col min="15549" max="15549" width="22.140625" style="7" customWidth="1"/>
    <col min="15550" max="15782" width="9.140625" style="7"/>
    <col min="15783" max="15783" width="6.42578125" style="7" customWidth="1"/>
    <col min="15784" max="15784" width="69.140625" style="7" customWidth="1"/>
    <col min="15785" max="15785" width="9.85546875" style="7" customWidth="1"/>
    <col min="15786" max="15786" width="20.28515625" style="7" customWidth="1"/>
    <col min="15787" max="15787" width="18.28515625" style="7" customWidth="1"/>
    <col min="15788" max="15788" width="18.7109375" style="7" customWidth="1"/>
    <col min="15789" max="15789" width="13.5703125" style="7" customWidth="1"/>
    <col min="15790" max="15790" width="18.28515625" style="7" customWidth="1"/>
    <col min="15791" max="15791" width="13.7109375" style="7" customWidth="1"/>
    <col min="15792" max="15795" width="12.42578125" style="7" customWidth="1"/>
    <col min="15796" max="15796" width="19.140625" style="7" customWidth="1"/>
    <col min="15797" max="15797" width="19.28515625" style="7" customWidth="1"/>
    <col min="15798" max="15798" width="18.85546875" style="7" customWidth="1"/>
    <col min="15799" max="15799" width="14" style="7" customWidth="1"/>
    <col min="15800" max="15800" width="18.7109375" style="7" customWidth="1"/>
    <col min="15801" max="15801" width="15.85546875" style="7" customWidth="1"/>
    <col min="15802" max="15802" width="17.5703125" style="7" customWidth="1"/>
    <col min="15803" max="15803" width="20.7109375" style="7" customWidth="1"/>
    <col min="15804" max="15804" width="14.42578125" style="7" customWidth="1"/>
    <col min="15805" max="15805" width="22.140625" style="7" customWidth="1"/>
    <col min="15806" max="16038" width="9.140625" style="7"/>
    <col min="16039" max="16039" width="6.42578125" style="7" customWidth="1"/>
    <col min="16040" max="16040" width="69.140625" style="7" customWidth="1"/>
    <col min="16041" max="16041" width="9.85546875" style="7" customWidth="1"/>
    <col min="16042" max="16042" width="20.28515625" style="7" customWidth="1"/>
    <col min="16043" max="16043" width="18.28515625" style="7" customWidth="1"/>
    <col min="16044" max="16044" width="18.7109375" style="7" customWidth="1"/>
    <col min="16045" max="16045" width="13.5703125" style="7" customWidth="1"/>
    <col min="16046" max="16046" width="18.28515625" style="7" customWidth="1"/>
    <col min="16047" max="16047" width="13.7109375" style="7" customWidth="1"/>
    <col min="16048" max="16051" width="12.42578125" style="7" customWidth="1"/>
    <col min="16052" max="16052" width="19.140625" style="7" customWidth="1"/>
    <col min="16053" max="16053" width="19.28515625" style="7" customWidth="1"/>
    <col min="16054" max="16054" width="18.85546875" style="7" customWidth="1"/>
    <col min="16055" max="16055" width="14" style="7" customWidth="1"/>
    <col min="16056" max="16056" width="18.7109375" style="7" customWidth="1"/>
    <col min="16057" max="16057" width="15.85546875" style="7" customWidth="1"/>
    <col min="16058" max="16058" width="17.5703125" style="7" customWidth="1"/>
    <col min="16059" max="16059" width="20.7109375" style="7" customWidth="1"/>
    <col min="16060" max="16060" width="14.42578125" style="7" customWidth="1"/>
    <col min="16061" max="16061" width="22.140625" style="7" customWidth="1"/>
    <col min="16062" max="16384" width="9.140625" style="7"/>
  </cols>
  <sheetData>
    <row r="1" spans="1:14" ht="33" customHeight="1">
      <c r="A1" s="1050" t="s">
        <v>0</v>
      </c>
      <c r="B1" s="1050"/>
      <c r="C1" s="1050"/>
      <c r="D1" s="1050"/>
      <c r="E1" s="1050"/>
      <c r="F1" s="1050"/>
      <c r="G1" s="1050"/>
      <c r="H1" s="1050"/>
      <c r="I1" s="1050"/>
      <c r="J1" s="1050"/>
      <c r="K1" s="1050"/>
      <c r="L1" s="1050"/>
      <c r="M1" s="1050"/>
      <c r="N1" s="1050"/>
    </row>
    <row r="2" spans="1:14" ht="33.6" customHeight="1">
      <c r="A2" s="1051" t="s">
        <v>1106</v>
      </c>
      <c r="B2" s="1051"/>
      <c r="C2" s="1051"/>
      <c r="D2" s="1051"/>
      <c r="E2" s="1051"/>
      <c r="F2" s="1051"/>
      <c r="G2" s="1051"/>
      <c r="H2" s="1051"/>
      <c r="I2" s="1051"/>
      <c r="J2" s="1051"/>
      <c r="K2" s="1051"/>
      <c r="L2" s="1051"/>
      <c r="M2" s="1051"/>
      <c r="N2" s="1051"/>
    </row>
    <row r="3" spans="1:14">
      <c r="A3" s="49"/>
      <c r="B3" s="109"/>
      <c r="C3" s="119"/>
      <c r="D3" s="119"/>
      <c r="E3" s="119"/>
      <c r="F3" s="119"/>
      <c r="G3" s="119"/>
      <c r="H3" s="119"/>
      <c r="I3" s="119"/>
      <c r="J3" s="119"/>
      <c r="K3" s="119"/>
      <c r="L3" s="119"/>
      <c r="M3" s="16"/>
      <c r="N3" s="49"/>
    </row>
    <row r="4" spans="1:14" ht="24" customHeight="1">
      <c r="A4" s="1052" t="s">
        <v>63</v>
      </c>
      <c r="B4" s="1052"/>
      <c r="C4" s="1052"/>
      <c r="D4" s="1052"/>
      <c r="E4" s="1052"/>
      <c r="F4" s="1052"/>
      <c r="G4" s="1052"/>
      <c r="H4" s="1052"/>
      <c r="I4" s="1052"/>
      <c r="J4" s="1052"/>
      <c r="K4" s="1052"/>
      <c r="L4" s="1052"/>
      <c r="M4" s="1052"/>
      <c r="N4" s="1052"/>
    </row>
    <row r="5" spans="1:14">
      <c r="A5" s="49"/>
      <c r="B5" s="109"/>
      <c r="C5" s="119"/>
      <c r="D5" s="119"/>
      <c r="E5" s="119"/>
      <c r="F5" s="119"/>
      <c r="G5" s="119"/>
      <c r="H5" s="119"/>
      <c r="I5" s="119"/>
      <c r="J5" s="119"/>
      <c r="K5" s="119"/>
      <c r="L5" s="119"/>
      <c r="M5" s="16"/>
      <c r="N5" s="49"/>
    </row>
    <row r="6" spans="1:14" ht="30" customHeight="1">
      <c r="A6" s="1053" t="str">
        <f>'Title '!A2:N2</f>
        <v>Tender Enquiry No:KPTCL/2026-27/SS/WORK_INDENT3842</v>
      </c>
      <c r="B6" s="1053"/>
      <c r="C6" s="1053"/>
      <c r="D6" s="1053"/>
      <c r="E6" s="1053"/>
      <c r="F6" s="1053"/>
      <c r="G6" s="1053"/>
      <c r="H6" s="1053"/>
      <c r="I6" s="1053"/>
      <c r="J6" s="1053"/>
      <c r="K6" s="1053"/>
      <c r="L6" s="1053"/>
      <c r="M6" s="1053"/>
      <c r="N6" s="1053"/>
    </row>
    <row r="7" spans="1:14" ht="85.9" customHeight="1">
      <c r="A7" s="1054"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1054"/>
      <c r="C7" s="1054"/>
      <c r="D7" s="1054"/>
      <c r="E7" s="1054"/>
      <c r="F7" s="1054"/>
      <c r="G7" s="1054"/>
      <c r="H7" s="1054"/>
      <c r="I7" s="1054"/>
      <c r="J7" s="1054"/>
      <c r="K7" s="1054"/>
      <c r="L7" s="1054"/>
      <c r="M7" s="1054"/>
      <c r="N7" s="1054"/>
    </row>
    <row r="8" spans="1:14" s="94" customFormat="1" ht="29.25" customHeight="1">
      <c r="A8" s="1041" t="s">
        <v>5</v>
      </c>
      <c r="B8" s="1041"/>
      <c r="C8" s="1041"/>
      <c r="D8" s="429"/>
      <c r="E8" s="429"/>
      <c r="F8" s="429"/>
      <c r="G8" s="429"/>
      <c r="H8" s="429"/>
      <c r="I8" s="429"/>
      <c r="J8" s="429"/>
      <c r="K8" s="429"/>
      <c r="L8" s="429"/>
      <c r="M8" s="188"/>
    </row>
    <row r="9" spans="1:14" s="94" customFormat="1" ht="18.75">
      <c r="A9" s="184"/>
      <c r="B9" s="185"/>
      <c r="C9" s="186"/>
      <c r="D9" s="186"/>
      <c r="E9" s="186"/>
      <c r="F9" s="186"/>
      <c r="G9" s="186"/>
      <c r="H9" s="186"/>
      <c r="I9" s="186"/>
      <c r="J9" s="186"/>
      <c r="K9" s="186"/>
      <c r="L9" s="186"/>
      <c r="M9" s="328" t="s">
        <v>656</v>
      </c>
    </row>
    <row r="10" spans="1:14" s="94" customFormat="1" ht="87.75" customHeight="1">
      <c r="A10" s="184"/>
      <c r="B10" s="1043"/>
      <c r="C10" s="1043"/>
      <c r="D10" s="1650"/>
      <c r="E10" s="1650"/>
      <c r="F10" s="1650"/>
      <c r="G10" s="1650"/>
      <c r="H10" s="1650"/>
      <c r="I10" s="1650"/>
      <c r="J10" s="1650"/>
      <c r="K10" s="1650"/>
      <c r="L10" s="428"/>
      <c r="M10" s="1056" t="s">
        <v>922</v>
      </c>
      <c r="N10" s="1056"/>
    </row>
    <row r="11" spans="1:14" s="94" customFormat="1" ht="18.75">
      <c r="A11" s="184"/>
      <c r="B11" s="185"/>
      <c r="C11" s="186"/>
      <c r="D11" s="186"/>
      <c r="E11" s="186"/>
      <c r="F11" s="186"/>
      <c r="G11" s="186"/>
      <c r="H11" s="186"/>
      <c r="I11" s="186"/>
      <c r="J11" s="186"/>
      <c r="K11" s="186"/>
      <c r="L11" s="186"/>
      <c r="M11" s="188"/>
    </row>
    <row r="12" spans="1:14" s="94" customFormat="1" ht="55.5" customHeight="1">
      <c r="A12" s="1058" t="s">
        <v>670</v>
      </c>
      <c r="B12" s="1058"/>
      <c r="C12" s="1058"/>
      <c r="D12" s="907"/>
      <c r="E12" s="907"/>
      <c r="F12" s="907"/>
      <c r="G12" s="907"/>
      <c r="H12" s="907"/>
      <c r="I12" s="907"/>
      <c r="J12" s="907"/>
      <c r="K12" s="907"/>
      <c r="L12" s="429"/>
      <c r="M12" s="188"/>
    </row>
    <row r="13" spans="1:14" s="94" customFormat="1" ht="75" customHeight="1">
      <c r="A13" s="1042" t="s">
        <v>930</v>
      </c>
      <c r="B13" s="1042"/>
      <c r="C13" s="1042"/>
      <c r="D13" s="1042"/>
      <c r="E13" s="1042"/>
      <c r="F13" s="1042"/>
      <c r="G13" s="1042"/>
      <c r="H13" s="1042"/>
      <c r="I13" s="1042"/>
      <c r="J13" s="1042"/>
      <c r="K13" s="1042"/>
      <c r="L13" s="1042"/>
      <c r="M13" s="1042"/>
      <c r="N13" s="1042"/>
    </row>
    <row r="14" spans="1:14" ht="48" customHeight="1">
      <c r="A14" s="1044" t="s">
        <v>728</v>
      </c>
      <c r="B14" s="1044" t="s">
        <v>872</v>
      </c>
      <c r="C14" s="1044" t="s">
        <v>145</v>
      </c>
      <c r="D14" s="1651" t="s">
        <v>6102</v>
      </c>
      <c r="E14" s="1651"/>
      <c r="F14" s="1651"/>
      <c r="G14" s="1651"/>
      <c r="H14" s="1651"/>
      <c r="I14" s="1651"/>
      <c r="J14" s="1651"/>
      <c r="K14" s="1651"/>
      <c r="L14" s="1651"/>
      <c r="M14" s="1048" t="s">
        <v>6098</v>
      </c>
      <c r="N14" s="1048" t="s">
        <v>101</v>
      </c>
    </row>
    <row r="15" spans="1:14" ht="12" customHeight="1">
      <c r="A15" s="1045"/>
      <c r="B15" s="1045"/>
      <c r="C15" s="1045"/>
      <c r="D15" s="1652" t="s">
        <v>6103</v>
      </c>
      <c r="E15" s="1652" t="s">
        <v>6104</v>
      </c>
      <c r="F15" s="1652" t="s">
        <v>6105</v>
      </c>
      <c r="G15" s="1652" t="s">
        <v>6106</v>
      </c>
      <c r="H15" s="1652" t="s">
        <v>6107</v>
      </c>
      <c r="I15" s="1652" t="s">
        <v>6108</v>
      </c>
      <c r="J15" s="1652" t="s">
        <v>6109</v>
      </c>
      <c r="K15" s="1652" t="s">
        <v>6110</v>
      </c>
      <c r="L15" s="1651" t="s">
        <v>6111</v>
      </c>
      <c r="M15" s="1653"/>
      <c r="N15" s="1653"/>
    </row>
    <row r="16" spans="1:14" s="32" customFormat="1" ht="27.75" customHeight="1">
      <c r="A16" s="124">
        <v>1</v>
      </c>
      <c r="B16" s="124">
        <v>2</v>
      </c>
      <c r="C16" s="124">
        <v>3</v>
      </c>
      <c r="D16" s="1652"/>
      <c r="E16" s="1652"/>
      <c r="F16" s="1652"/>
      <c r="G16" s="1652"/>
      <c r="H16" s="1652"/>
      <c r="I16" s="1652"/>
      <c r="J16" s="1652"/>
      <c r="K16" s="1652"/>
      <c r="L16" s="1651"/>
      <c r="M16" s="1049"/>
      <c r="N16" s="1049"/>
    </row>
    <row r="17" spans="1:16" s="32" customFormat="1" ht="27.75" customHeight="1">
      <c r="A17" s="132" t="s">
        <v>6078</v>
      </c>
      <c r="B17" s="525" t="s">
        <v>6112</v>
      </c>
      <c r="C17" s="121"/>
      <c r="D17" s="121"/>
      <c r="E17" s="121"/>
      <c r="F17" s="121"/>
      <c r="G17" s="121"/>
      <c r="H17" s="121"/>
      <c r="I17" s="121"/>
      <c r="J17" s="121"/>
      <c r="K17" s="121"/>
      <c r="L17" s="121"/>
      <c r="M17" s="124"/>
      <c r="N17" s="124"/>
    </row>
    <row r="18" spans="1:16" s="32" customFormat="1" ht="31.5">
      <c r="A18" s="1657"/>
      <c r="B18" s="520" t="s">
        <v>6141</v>
      </c>
      <c r="C18" s="121" t="s">
        <v>6139</v>
      </c>
      <c r="D18" s="121">
        <v>1</v>
      </c>
      <c r="E18" s="121">
        <v>1</v>
      </c>
      <c r="F18" s="121"/>
      <c r="G18" s="121"/>
      <c r="H18" s="121"/>
      <c r="I18" s="121"/>
      <c r="J18" s="121"/>
      <c r="K18" s="121"/>
      <c r="L18" s="121">
        <v>2</v>
      </c>
      <c r="M18" s="1669" t="s">
        <v>6164</v>
      </c>
      <c r="N18" s="1670"/>
      <c r="O18" s="32">
        <v>2</v>
      </c>
      <c r="P18" s="32">
        <f>O18-L18</f>
        <v>0</v>
      </c>
    </row>
    <row r="19" spans="1:16" s="32" customFormat="1" ht="47.25">
      <c r="A19" s="132"/>
      <c r="B19" s="520" t="s">
        <v>6142</v>
      </c>
      <c r="C19" s="121" t="s">
        <v>6139</v>
      </c>
      <c r="D19" s="121"/>
      <c r="E19" s="121"/>
      <c r="F19" s="121"/>
      <c r="G19" s="121"/>
      <c r="H19" s="121"/>
      <c r="I19" s="121">
        <v>6</v>
      </c>
      <c r="J19" s="121">
        <v>6</v>
      </c>
      <c r="K19" s="121">
        <v>6</v>
      </c>
      <c r="L19" s="121">
        <v>18</v>
      </c>
      <c r="M19" s="1671"/>
      <c r="N19" s="1672"/>
      <c r="O19" s="32">
        <v>18</v>
      </c>
      <c r="P19" s="32">
        <f t="shared" ref="P19:P61" si="0">O19-L19</f>
        <v>0</v>
      </c>
    </row>
    <row r="20" spans="1:16" s="32" customFormat="1" ht="18.75" customHeight="1">
      <c r="A20" s="132"/>
      <c r="B20" s="904" t="s">
        <v>6143</v>
      </c>
      <c r="C20" s="121" t="s">
        <v>6139</v>
      </c>
      <c r="D20" s="121"/>
      <c r="E20" s="121"/>
      <c r="F20" s="121">
        <v>1</v>
      </c>
      <c r="G20" s="121">
        <v>2</v>
      </c>
      <c r="H20" s="121">
        <v>2</v>
      </c>
      <c r="I20" s="121"/>
      <c r="J20" s="121"/>
      <c r="K20" s="121"/>
      <c r="L20" s="121">
        <v>5</v>
      </c>
      <c r="M20" s="1671"/>
      <c r="N20" s="1672"/>
      <c r="O20" s="32">
        <v>5</v>
      </c>
      <c r="P20" s="32">
        <f t="shared" si="0"/>
        <v>0</v>
      </c>
    </row>
    <row r="21" spans="1:16" s="32" customFormat="1" ht="18.75" customHeight="1">
      <c r="A21" s="1657"/>
      <c r="B21" s="520" t="s">
        <v>6144</v>
      </c>
      <c r="C21" s="121" t="s">
        <v>6139</v>
      </c>
      <c r="D21" s="121">
        <v>1</v>
      </c>
      <c r="E21" s="121">
        <v>1</v>
      </c>
      <c r="F21" s="121">
        <v>1</v>
      </c>
      <c r="G21" s="121">
        <v>1</v>
      </c>
      <c r="H21" s="121">
        <v>1</v>
      </c>
      <c r="I21" s="121">
        <v>1</v>
      </c>
      <c r="J21" s="121">
        <v>1</v>
      </c>
      <c r="K21" s="121">
        <v>1</v>
      </c>
      <c r="L21" s="121">
        <v>8</v>
      </c>
      <c r="M21" s="1673"/>
      <c r="N21" s="1674"/>
      <c r="O21" s="32">
        <v>8</v>
      </c>
      <c r="P21" s="32">
        <f t="shared" si="0"/>
        <v>0</v>
      </c>
    </row>
    <row r="22" spans="1:16" s="32" customFormat="1" ht="126">
      <c r="A22" s="1658" t="s">
        <v>6113</v>
      </c>
      <c r="B22" s="520" t="s">
        <v>6145</v>
      </c>
      <c r="C22" s="121"/>
      <c r="D22" s="121"/>
      <c r="E22" s="121"/>
      <c r="F22" s="121"/>
      <c r="G22" s="121"/>
      <c r="H22" s="121"/>
      <c r="I22" s="121">
        <v>1</v>
      </c>
      <c r="J22" s="121">
        <v>1</v>
      </c>
      <c r="K22" s="121">
        <v>1</v>
      </c>
      <c r="L22" s="121">
        <v>3</v>
      </c>
      <c r="M22" s="908"/>
      <c r="N22" s="908"/>
      <c r="O22" s="32">
        <v>3</v>
      </c>
      <c r="P22" s="32">
        <f t="shared" si="0"/>
        <v>0</v>
      </c>
    </row>
    <row r="23" spans="1:16" s="32" customFormat="1" ht="27.75" customHeight="1">
      <c r="A23" s="132" t="s">
        <v>6114</v>
      </c>
      <c r="B23" s="525" t="s">
        <v>6115</v>
      </c>
      <c r="C23" s="903"/>
      <c r="D23" s="121"/>
      <c r="E23" s="121"/>
      <c r="F23" s="121"/>
      <c r="G23" s="121"/>
      <c r="H23" s="121"/>
      <c r="I23" s="121"/>
      <c r="J23" s="121"/>
      <c r="K23" s="121"/>
      <c r="L23" s="121"/>
      <c r="M23" s="908"/>
      <c r="N23" s="908"/>
      <c r="P23" s="32">
        <f t="shared" si="0"/>
        <v>0</v>
      </c>
    </row>
    <row r="24" spans="1:16" s="32" customFormat="1" ht="27.75" customHeight="1">
      <c r="A24" s="132"/>
      <c r="B24" s="902" t="s">
        <v>6146</v>
      </c>
      <c r="C24" s="906" t="s">
        <v>6077</v>
      </c>
      <c r="D24" s="121"/>
      <c r="E24" s="121"/>
      <c r="F24" s="121"/>
      <c r="G24" s="121"/>
      <c r="H24" s="121"/>
      <c r="I24" s="121">
        <v>350</v>
      </c>
      <c r="J24" s="121">
        <v>200</v>
      </c>
      <c r="K24" s="121">
        <v>200</v>
      </c>
      <c r="L24" s="121">
        <v>750</v>
      </c>
      <c r="M24" s="908"/>
      <c r="N24" s="908"/>
      <c r="O24" s="32">
        <v>750</v>
      </c>
      <c r="P24" s="32">
        <f t="shared" si="0"/>
        <v>0</v>
      </c>
    </row>
    <row r="25" spans="1:16" s="32" customFormat="1" ht="27.75" customHeight="1">
      <c r="A25" s="132"/>
      <c r="B25" s="1659" t="s">
        <v>6147</v>
      </c>
      <c r="C25" s="906" t="s">
        <v>6140</v>
      </c>
      <c r="D25" s="121"/>
      <c r="E25" s="121"/>
      <c r="F25" s="121"/>
      <c r="G25" s="121"/>
      <c r="H25" s="121"/>
      <c r="I25" s="121">
        <v>4</v>
      </c>
      <c r="J25" s="121">
        <v>4</v>
      </c>
      <c r="K25" s="121">
        <v>4</v>
      </c>
      <c r="L25" s="121">
        <v>12</v>
      </c>
      <c r="M25" s="908"/>
      <c r="N25" s="908"/>
      <c r="O25" s="32">
        <v>12</v>
      </c>
      <c r="P25" s="32">
        <f t="shared" si="0"/>
        <v>0</v>
      </c>
    </row>
    <row r="26" spans="1:16" s="32" customFormat="1" ht="27.75" customHeight="1">
      <c r="A26" s="132"/>
      <c r="B26" s="1659" t="s">
        <v>6148</v>
      </c>
      <c r="C26" s="121" t="s">
        <v>6140</v>
      </c>
      <c r="D26" s="539"/>
      <c r="E26" s="539"/>
      <c r="F26" s="539"/>
      <c r="G26" s="539"/>
      <c r="H26" s="539"/>
      <c r="I26" s="539">
        <v>4</v>
      </c>
      <c r="J26" s="539">
        <v>4</v>
      </c>
      <c r="K26" s="539">
        <v>4</v>
      </c>
      <c r="L26" s="121">
        <v>12</v>
      </c>
      <c r="M26" s="908"/>
      <c r="N26" s="908"/>
      <c r="O26" s="32">
        <v>12</v>
      </c>
      <c r="P26" s="32">
        <f t="shared" si="0"/>
        <v>0</v>
      </c>
    </row>
    <row r="27" spans="1:16" s="32" customFormat="1" ht="27.75" customHeight="1">
      <c r="A27" s="132"/>
      <c r="B27" s="1660" t="s">
        <v>6149</v>
      </c>
      <c r="C27" s="132" t="s">
        <v>6077</v>
      </c>
      <c r="D27" s="539">
        <v>50</v>
      </c>
      <c r="E27" s="539">
        <v>50</v>
      </c>
      <c r="F27" s="539"/>
      <c r="G27" s="539"/>
      <c r="H27" s="539"/>
      <c r="I27" s="539">
        <v>300</v>
      </c>
      <c r="J27" s="539">
        <v>600</v>
      </c>
      <c r="K27" s="539">
        <v>600</v>
      </c>
      <c r="L27" s="121">
        <v>1600</v>
      </c>
      <c r="M27" s="908"/>
      <c r="N27" s="908"/>
      <c r="O27" s="32">
        <v>1600</v>
      </c>
      <c r="P27" s="32">
        <f t="shared" si="0"/>
        <v>0</v>
      </c>
    </row>
    <row r="28" spans="1:16" s="32" customFormat="1" ht="27.75" customHeight="1">
      <c r="A28" s="132"/>
      <c r="B28" s="520" t="s">
        <v>6150</v>
      </c>
      <c r="C28" s="121"/>
      <c r="D28" s="121"/>
      <c r="E28" s="121"/>
      <c r="F28" s="121"/>
      <c r="G28" s="121"/>
      <c r="H28" s="121"/>
      <c r="I28" s="121"/>
      <c r="J28" s="121"/>
      <c r="K28" s="121"/>
      <c r="L28" s="121"/>
      <c r="M28" s="908"/>
      <c r="N28" s="908"/>
      <c r="P28" s="32">
        <f t="shared" si="0"/>
        <v>0</v>
      </c>
    </row>
    <row r="29" spans="1:16" s="32" customFormat="1" ht="27.75" customHeight="1">
      <c r="A29" s="132"/>
      <c r="B29" s="520" t="s">
        <v>6116</v>
      </c>
      <c r="C29" s="121" t="s">
        <v>6139</v>
      </c>
      <c r="D29" s="121">
        <v>1</v>
      </c>
      <c r="E29" s="121">
        <v>1</v>
      </c>
      <c r="F29" s="121"/>
      <c r="G29" s="121"/>
      <c r="H29" s="121"/>
      <c r="I29" s="121">
        <v>6</v>
      </c>
      <c r="J29" s="121">
        <v>6</v>
      </c>
      <c r="K29" s="121">
        <v>6</v>
      </c>
      <c r="L29" s="121">
        <v>20</v>
      </c>
      <c r="M29" s="908"/>
      <c r="N29" s="908"/>
      <c r="O29" s="32">
        <v>20</v>
      </c>
      <c r="P29" s="32">
        <f t="shared" si="0"/>
        <v>0</v>
      </c>
    </row>
    <row r="30" spans="1:16" s="32" customFormat="1" ht="27.75" customHeight="1">
      <c r="A30" s="132"/>
      <c r="B30" s="520" t="s">
        <v>6117</v>
      </c>
      <c r="C30" s="121" t="s">
        <v>6139</v>
      </c>
      <c r="D30" s="121">
        <v>1</v>
      </c>
      <c r="E30" s="121">
        <v>1</v>
      </c>
      <c r="F30" s="121"/>
      <c r="G30" s="121"/>
      <c r="H30" s="121"/>
      <c r="I30" s="121">
        <v>6</v>
      </c>
      <c r="J30" s="121">
        <v>6</v>
      </c>
      <c r="K30" s="121">
        <v>6</v>
      </c>
      <c r="L30" s="121">
        <v>20</v>
      </c>
      <c r="M30" s="908"/>
      <c r="N30" s="908"/>
      <c r="O30" s="32">
        <v>20</v>
      </c>
      <c r="P30" s="32">
        <f t="shared" si="0"/>
        <v>0</v>
      </c>
    </row>
    <row r="31" spans="1:16" s="32" customFormat="1" ht="27.75" customHeight="1">
      <c r="A31" s="132" t="s">
        <v>6118</v>
      </c>
      <c r="B31" s="525" t="s">
        <v>6119</v>
      </c>
      <c r="C31" s="121"/>
      <c r="D31" s="121"/>
      <c r="E31" s="121"/>
      <c r="F31" s="121"/>
      <c r="G31" s="121"/>
      <c r="H31" s="121"/>
      <c r="I31" s="121"/>
      <c r="J31" s="121"/>
      <c r="K31" s="121"/>
      <c r="L31" s="121">
        <v>0</v>
      </c>
      <c r="M31" s="908"/>
      <c r="N31" s="908"/>
      <c r="O31" s="32">
        <v>0</v>
      </c>
      <c r="P31" s="32">
        <f t="shared" si="0"/>
        <v>0</v>
      </c>
    </row>
    <row r="32" spans="1:16" s="32" customFormat="1" ht="27.75" customHeight="1">
      <c r="A32" s="132"/>
      <c r="B32" s="520" t="s">
        <v>6151</v>
      </c>
      <c r="C32" s="121" t="s">
        <v>6077</v>
      </c>
      <c r="D32" s="121">
        <v>40</v>
      </c>
      <c r="E32" s="121">
        <v>100</v>
      </c>
      <c r="F32" s="121">
        <v>150</v>
      </c>
      <c r="G32" s="121">
        <v>160</v>
      </c>
      <c r="H32" s="121">
        <v>200</v>
      </c>
      <c r="I32" s="121">
        <v>600</v>
      </c>
      <c r="J32" s="121">
        <v>800</v>
      </c>
      <c r="K32" s="121">
        <v>800</v>
      </c>
      <c r="L32" s="121">
        <v>2850</v>
      </c>
      <c r="M32" s="908"/>
      <c r="N32" s="908"/>
      <c r="O32" s="32">
        <v>2850</v>
      </c>
      <c r="P32" s="32">
        <f t="shared" si="0"/>
        <v>0</v>
      </c>
    </row>
    <row r="33" spans="1:16" s="32" customFormat="1" ht="27.75" customHeight="1">
      <c r="A33" s="132"/>
      <c r="B33" s="520" t="s">
        <v>6152</v>
      </c>
      <c r="C33" s="121" t="s">
        <v>6077</v>
      </c>
      <c r="D33" s="539">
        <v>40</v>
      </c>
      <c r="E33" s="539">
        <v>40</v>
      </c>
      <c r="F33" s="539">
        <v>300</v>
      </c>
      <c r="G33" s="539">
        <v>320</v>
      </c>
      <c r="H33" s="539">
        <v>400</v>
      </c>
      <c r="I33" s="539">
        <v>300</v>
      </c>
      <c r="J33" s="539">
        <v>400</v>
      </c>
      <c r="K33" s="539">
        <v>400</v>
      </c>
      <c r="L33" s="121">
        <v>2200</v>
      </c>
      <c r="M33" s="908"/>
      <c r="N33" s="908"/>
      <c r="O33" s="32">
        <v>2200</v>
      </c>
      <c r="P33" s="32">
        <f t="shared" si="0"/>
        <v>0</v>
      </c>
    </row>
    <row r="34" spans="1:16" s="32" customFormat="1" ht="27.75" customHeight="1">
      <c r="A34" s="132"/>
      <c r="B34" s="520" t="s">
        <v>6153</v>
      </c>
      <c r="C34" s="539" t="s">
        <v>6077</v>
      </c>
      <c r="D34" s="539">
        <v>40</v>
      </c>
      <c r="E34" s="539">
        <v>40</v>
      </c>
      <c r="F34" s="539">
        <v>150</v>
      </c>
      <c r="G34" s="539">
        <v>160</v>
      </c>
      <c r="H34" s="539">
        <v>200</v>
      </c>
      <c r="I34" s="539">
        <v>140</v>
      </c>
      <c r="J34" s="539">
        <v>200</v>
      </c>
      <c r="K34" s="539">
        <v>200</v>
      </c>
      <c r="L34" s="121">
        <v>1130</v>
      </c>
      <c r="M34" s="908"/>
      <c r="N34" s="908"/>
      <c r="O34" s="32">
        <v>1130</v>
      </c>
      <c r="P34" s="32">
        <f t="shared" si="0"/>
        <v>0</v>
      </c>
    </row>
    <row r="35" spans="1:16" s="32" customFormat="1" ht="27.75" customHeight="1">
      <c r="A35" s="132"/>
      <c r="B35" s="902" t="s">
        <v>6088</v>
      </c>
      <c r="C35" s="539" t="s">
        <v>6076</v>
      </c>
      <c r="D35" s="539"/>
      <c r="E35" s="539"/>
      <c r="F35" s="539">
        <v>1</v>
      </c>
      <c r="G35" s="539"/>
      <c r="H35" s="539"/>
      <c r="I35" s="539"/>
      <c r="J35" s="539"/>
      <c r="K35" s="539"/>
      <c r="L35" s="121">
        <v>1</v>
      </c>
      <c r="M35" s="908"/>
      <c r="N35" s="908"/>
      <c r="O35" s="32">
        <v>1</v>
      </c>
      <c r="P35" s="32">
        <f t="shared" si="0"/>
        <v>0</v>
      </c>
    </row>
    <row r="36" spans="1:16" s="32" customFormat="1" ht="27.75" customHeight="1">
      <c r="A36" s="132"/>
      <c r="B36" s="902" t="s">
        <v>6154</v>
      </c>
      <c r="C36" s="121"/>
      <c r="D36" s="121"/>
      <c r="E36" s="121"/>
      <c r="F36" s="121"/>
      <c r="G36" s="121"/>
      <c r="H36" s="121"/>
      <c r="I36" s="121">
        <v>6</v>
      </c>
      <c r="J36" s="121">
        <v>6</v>
      </c>
      <c r="K36" s="121">
        <v>6</v>
      </c>
      <c r="L36" s="121">
        <v>18</v>
      </c>
      <c r="M36" s="908"/>
      <c r="N36" s="908"/>
      <c r="O36" s="32">
        <v>18</v>
      </c>
      <c r="P36" s="32">
        <f t="shared" si="0"/>
        <v>0</v>
      </c>
    </row>
    <row r="37" spans="1:16" s="32" customFormat="1" ht="27.75" customHeight="1">
      <c r="A37" s="132" t="s">
        <v>6120</v>
      </c>
      <c r="B37" s="525" t="s">
        <v>6121</v>
      </c>
      <c r="C37" s="520"/>
      <c r="D37" s="121"/>
      <c r="E37" s="121"/>
      <c r="F37" s="121"/>
      <c r="G37" s="121"/>
      <c r="H37" s="121"/>
      <c r="I37" s="121"/>
      <c r="J37" s="121"/>
      <c r="K37" s="121"/>
      <c r="L37" s="121">
        <v>0</v>
      </c>
      <c r="M37" s="908"/>
      <c r="N37" s="908"/>
      <c r="O37" s="32">
        <v>0</v>
      </c>
      <c r="P37" s="32">
        <f t="shared" si="0"/>
        <v>0</v>
      </c>
    </row>
    <row r="38" spans="1:16" s="32" customFormat="1" ht="63">
      <c r="A38" s="121"/>
      <c r="B38" s="520" t="s">
        <v>6155</v>
      </c>
      <c r="C38" s="121" t="s">
        <v>6076</v>
      </c>
      <c r="D38" s="121">
        <v>1</v>
      </c>
      <c r="E38" s="121">
        <v>1</v>
      </c>
      <c r="F38" s="121">
        <v>1</v>
      </c>
      <c r="G38" s="121">
        <v>2</v>
      </c>
      <c r="H38" s="121">
        <v>2</v>
      </c>
      <c r="I38" s="121">
        <v>6</v>
      </c>
      <c r="J38" s="121">
        <v>6</v>
      </c>
      <c r="K38" s="121">
        <v>6</v>
      </c>
      <c r="L38" s="121">
        <v>25</v>
      </c>
      <c r="M38" s="908"/>
      <c r="N38" s="908"/>
      <c r="O38" s="32">
        <v>25</v>
      </c>
      <c r="P38" s="32">
        <f t="shared" si="0"/>
        <v>0</v>
      </c>
    </row>
    <row r="39" spans="1:16" s="32" customFormat="1" ht="27.75" customHeight="1">
      <c r="A39" s="132" t="s">
        <v>6122</v>
      </c>
      <c r="B39" s="520" t="s">
        <v>6156</v>
      </c>
      <c r="C39" s="121" t="s">
        <v>6076</v>
      </c>
      <c r="D39" s="121">
        <v>1</v>
      </c>
      <c r="E39" s="121">
        <v>1</v>
      </c>
      <c r="F39" s="121">
        <v>1</v>
      </c>
      <c r="G39" s="121">
        <v>4</v>
      </c>
      <c r="H39" s="121">
        <v>4</v>
      </c>
      <c r="I39" s="121"/>
      <c r="J39" s="121"/>
      <c r="K39" s="121"/>
      <c r="L39" s="121">
        <v>11</v>
      </c>
      <c r="M39" s="908"/>
      <c r="N39" s="908"/>
      <c r="O39" s="32">
        <v>11</v>
      </c>
      <c r="P39" s="32">
        <f t="shared" si="0"/>
        <v>0</v>
      </c>
    </row>
    <row r="40" spans="1:16" s="32" customFormat="1" ht="31.5">
      <c r="A40" s="132" t="s">
        <v>6123</v>
      </c>
      <c r="B40" s="514" t="s">
        <v>6157</v>
      </c>
      <c r="C40" s="121" t="s">
        <v>6076</v>
      </c>
      <c r="D40" s="121">
        <v>3</v>
      </c>
      <c r="E40" s="121">
        <v>3</v>
      </c>
      <c r="F40" s="121">
        <v>3</v>
      </c>
      <c r="G40" s="121">
        <v>6</v>
      </c>
      <c r="H40" s="121">
        <v>6</v>
      </c>
      <c r="I40" s="121"/>
      <c r="J40" s="121"/>
      <c r="K40" s="121"/>
      <c r="L40" s="121">
        <v>21</v>
      </c>
      <c r="M40" s="908"/>
      <c r="N40" s="908"/>
      <c r="O40" s="32">
        <v>21</v>
      </c>
      <c r="P40" s="32">
        <f t="shared" si="0"/>
        <v>0</v>
      </c>
    </row>
    <row r="41" spans="1:16" s="32" customFormat="1" ht="31.5">
      <c r="A41" s="132" t="s">
        <v>6124</v>
      </c>
      <c r="B41" s="902" t="s">
        <v>6158</v>
      </c>
      <c r="C41" s="539" t="s">
        <v>6139</v>
      </c>
      <c r="D41" s="121"/>
      <c r="E41" s="121"/>
      <c r="F41" s="121">
        <v>2</v>
      </c>
      <c r="G41" s="121"/>
      <c r="H41" s="121"/>
      <c r="I41" s="121"/>
      <c r="J41" s="121"/>
      <c r="K41" s="121"/>
      <c r="L41" s="121">
        <v>2</v>
      </c>
      <c r="M41" s="908"/>
      <c r="N41" s="908"/>
      <c r="O41" s="32">
        <v>2</v>
      </c>
      <c r="P41" s="32">
        <f t="shared" si="0"/>
        <v>0</v>
      </c>
    </row>
    <row r="42" spans="1:16" s="32" customFormat="1" ht="63">
      <c r="A42" s="132" t="s">
        <v>6125</v>
      </c>
      <c r="B42" s="902" t="s">
        <v>6081</v>
      </c>
      <c r="C42" s="906"/>
      <c r="D42" s="121"/>
      <c r="E42" s="121"/>
      <c r="F42" s="121"/>
      <c r="G42" s="121"/>
      <c r="H42" s="121"/>
      <c r="I42" s="121"/>
      <c r="J42" s="121"/>
      <c r="K42" s="121"/>
      <c r="L42" s="121"/>
      <c r="M42" s="908"/>
      <c r="N42" s="908"/>
      <c r="P42" s="32">
        <f t="shared" si="0"/>
        <v>0</v>
      </c>
    </row>
    <row r="43" spans="1:16" s="32" customFormat="1" ht="31.5">
      <c r="A43" s="132" t="s">
        <v>6126</v>
      </c>
      <c r="B43" s="902" t="s">
        <v>6159</v>
      </c>
      <c r="C43" s="906" t="s">
        <v>433</v>
      </c>
      <c r="D43" s="121"/>
      <c r="E43" s="121"/>
      <c r="F43" s="121">
        <v>6</v>
      </c>
      <c r="G43" s="121"/>
      <c r="H43" s="121"/>
      <c r="I43" s="121"/>
      <c r="J43" s="121"/>
      <c r="K43" s="121"/>
      <c r="L43" s="121">
        <v>6</v>
      </c>
      <c r="M43" s="908"/>
      <c r="N43" s="908"/>
      <c r="O43" s="32">
        <v>6</v>
      </c>
      <c r="P43" s="32">
        <f t="shared" si="0"/>
        <v>0</v>
      </c>
    </row>
    <row r="44" spans="1:16" s="32" customFormat="1" ht="18.75">
      <c r="A44" s="132" t="s">
        <v>6127</v>
      </c>
      <c r="B44" s="902" t="s">
        <v>6092</v>
      </c>
      <c r="C44" s="539" t="s">
        <v>433</v>
      </c>
      <c r="D44" s="121"/>
      <c r="E44" s="121"/>
      <c r="F44" s="121">
        <v>4</v>
      </c>
      <c r="G44" s="121"/>
      <c r="H44" s="121"/>
      <c r="I44" s="121"/>
      <c r="J44" s="121"/>
      <c r="K44" s="121"/>
      <c r="L44" s="121">
        <v>4</v>
      </c>
      <c r="M44" s="908"/>
      <c r="N44" s="908"/>
      <c r="O44" s="32">
        <v>4</v>
      </c>
      <c r="P44" s="32">
        <f t="shared" si="0"/>
        <v>0</v>
      </c>
    </row>
    <row r="45" spans="1:16" s="32" customFormat="1" ht="18.75">
      <c r="A45" s="132" t="s">
        <v>6128</v>
      </c>
      <c r="B45" s="1661" t="s">
        <v>6160</v>
      </c>
      <c r="C45" s="539" t="s">
        <v>6079</v>
      </c>
      <c r="D45" s="121"/>
      <c r="E45" s="121"/>
      <c r="F45" s="121">
        <v>100</v>
      </c>
      <c r="G45" s="121"/>
      <c r="H45" s="121"/>
      <c r="I45" s="121"/>
      <c r="J45" s="121"/>
      <c r="K45" s="121"/>
      <c r="L45" s="121">
        <v>100</v>
      </c>
      <c r="M45" s="908"/>
      <c r="N45" s="908"/>
      <c r="O45" s="32">
        <v>100</v>
      </c>
      <c r="P45" s="32">
        <f t="shared" si="0"/>
        <v>0</v>
      </c>
    </row>
    <row r="46" spans="1:16" s="32" customFormat="1" ht="18.75">
      <c r="A46" s="132" t="s">
        <v>6129</v>
      </c>
      <c r="B46" s="1661" t="s">
        <v>6089</v>
      </c>
      <c r="C46" s="903" t="s">
        <v>6079</v>
      </c>
      <c r="D46" s="121"/>
      <c r="E46" s="121"/>
      <c r="F46" s="121">
        <v>150</v>
      </c>
      <c r="G46" s="121">
        <v>150</v>
      </c>
      <c r="H46" s="121">
        <v>150</v>
      </c>
      <c r="I46" s="121"/>
      <c r="J46" s="121"/>
      <c r="K46" s="121"/>
      <c r="L46" s="121">
        <v>450</v>
      </c>
      <c r="M46" s="908"/>
      <c r="N46" s="908"/>
      <c r="O46" s="32">
        <v>450</v>
      </c>
      <c r="P46" s="32">
        <f t="shared" si="0"/>
        <v>0</v>
      </c>
    </row>
    <row r="47" spans="1:16" s="32" customFormat="1" ht="18.75">
      <c r="A47" s="132" t="s">
        <v>6130</v>
      </c>
      <c r="B47" s="902" t="s">
        <v>6090</v>
      </c>
      <c r="C47" s="903" t="s">
        <v>6082</v>
      </c>
      <c r="D47" s="121"/>
      <c r="E47" s="121"/>
      <c r="F47" s="121">
        <v>1</v>
      </c>
      <c r="G47" s="121"/>
      <c r="H47" s="121"/>
      <c r="I47" s="121"/>
      <c r="J47" s="121"/>
      <c r="K47" s="121"/>
      <c r="L47" s="121">
        <v>1</v>
      </c>
      <c r="M47" s="908"/>
      <c r="N47" s="908"/>
      <c r="O47" s="32">
        <v>1</v>
      </c>
      <c r="P47" s="32">
        <f t="shared" si="0"/>
        <v>0</v>
      </c>
    </row>
    <row r="48" spans="1:16" s="32" customFormat="1" ht="18.75">
      <c r="A48" s="132" t="s">
        <v>6131</v>
      </c>
      <c r="B48" s="902" t="s">
        <v>6091</v>
      </c>
      <c r="C48" s="903" t="s">
        <v>6082</v>
      </c>
      <c r="D48" s="121"/>
      <c r="E48" s="121"/>
      <c r="F48" s="121">
        <v>1</v>
      </c>
      <c r="G48" s="121">
        <v>2</v>
      </c>
      <c r="H48" s="121">
        <v>2</v>
      </c>
      <c r="I48" s="121"/>
      <c r="J48" s="121"/>
      <c r="K48" s="121"/>
      <c r="L48" s="121">
        <v>5</v>
      </c>
      <c r="M48" s="908"/>
      <c r="N48" s="908"/>
      <c r="O48" s="32">
        <v>5</v>
      </c>
      <c r="P48" s="32">
        <f t="shared" si="0"/>
        <v>0</v>
      </c>
    </row>
    <row r="49" spans="1:16" s="32" customFormat="1" ht="18.75">
      <c r="A49" s="132" t="s">
        <v>6132</v>
      </c>
      <c r="B49" s="1662" t="s">
        <v>6083</v>
      </c>
      <c r="C49" s="903"/>
      <c r="D49" s="121"/>
      <c r="E49" s="121"/>
      <c r="F49" s="121"/>
      <c r="G49" s="121"/>
      <c r="H49" s="121"/>
      <c r="I49" s="121"/>
      <c r="J49" s="121"/>
      <c r="K49" s="121"/>
      <c r="L49" s="121"/>
      <c r="M49" s="908"/>
      <c r="N49" s="908"/>
      <c r="P49" s="32">
        <f t="shared" si="0"/>
        <v>0</v>
      </c>
    </row>
    <row r="50" spans="1:16" s="32" customFormat="1" ht="63">
      <c r="A50" s="121"/>
      <c r="B50" s="902" t="s">
        <v>6093</v>
      </c>
      <c r="C50" s="903" t="s">
        <v>6084</v>
      </c>
      <c r="D50" s="121"/>
      <c r="E50" s="121"/>
      <c r="F50" s="121">
        <v>6</v>
      </c>
      <c r="G50" s="121"/>
      <c r="H50" s="121"/>
      <c r="I50" s="121"/>
      <c r="J50" s="121"/>
      <c r="K50" s="121"/>
      <c r="L50" s="121">
        <v>6</v>
      </c>
      <c r="M50" s="908"/>
      <c r="N50" s="908"/>
      <c r="O50" s="32">
        <v>6</v>
      </c>
      <c r="P50" s="32">
        <f t="shared" si="0"/>
        <v>0</v>
      </c>
    </row>
    <row r="51" spans="1:16" s="32" customFormat="1" ht="47.25">
      <c r="A51" s="121"/>
      <c r="B51" s="902" t="s">
        <v>6094</v>
      </c>
      <c r="C51" s="539" t="s">
        <v>6084</v>
      </c>
      <c r="D51" s="121"/>
      <c r="E51" s="121"/>
      <c r="F51" s="121">
        <v>9</v>
      </c>
      <c r="G51" s="121">
        <v>24</v>
      </c>
      <c r="H51" s="121">
        <v>24</v>
      </c>
      <c r="I51" s="121">
        <v>18</v>
      </c>
      <c r="J51" s="121">
        <v>18</v>
      </c>
      <c r="K51" s="121">
        <v>18</v>
      </c>
      <c r="L51" s="121">
        <v>111</v>
      </c>
      <c r="M51" s="908"/>
      <c r="N51" s="908"/>
      <c r="O51" s="32">
        <v>111</v>
      </c>
      <c r="P51" s="32">
        <f t="shared" si="0"/>
        <v>0</v>
      </c>
    </row>
    <row r="52" spans="1:16" s="32" customFormat="1" ht="18.75">
      <c r="A52" s="132" t="s">
        <v>6133</v>
      </c>
      <c r="B52" s="1662" t="s">
        <v>6085</v>
      </c>
      <c r="C52" s="903"/>
      <c r="D52" s="121"/>
      <c r="E52" s="121"/>
      <c r="F52" s="121"/>
      <c r="G52" s="121"/>
      <c r="H52" s="121"/>
      <c r="I52" s="121"/>
      <c r="J52" s="121"/>
      <c r="K52" s="121"/>
      <c r="L52" s="121"/>
      <c r="M52" s="908"/>
      <c r="N52" s="908"/>
      <c r="P52" s="32">
        <f t="shared" si="0"/>
        <v>0</v>
      </c>
    </row>
    <row r="53" spans="1:16" s="32" customFormat="1" ht="31.5">
      <c r="A53" s="121"/>
      <c r="B53" s="902" t="s">
        <v>6095</v>
      </c>
      <c r="C53" s="903" t="s">
        <v>6080</v>
      </c>
      <c r="D53" s="121"/>
      <c r="E53" s="121"/>
      <c r="F53" s="121">
        <v>3</v>
      </c>
      <c r="G53" s="121">
        <v>6</v>
      </c>
      <c r="H53" s="121">
        <v>6</v>
      </c>
      <c r="I53" s="121"/>
      <c r="J53" s="121"/>
      <c r="K53" s="121"/>
      <c r="L53" s="121">
        <v>15</v>
      </c>
      <c r="M53" s="908"/>
      <c r="N53" s="908"/>
      <c r="O53" s="32">
        <v>15</v>
      </c>
      <c r="P53" s="32">
        <f t="shared" si="0"/>
        <v>0</v>
      </c>
    </row>
    <row r="54" spans="1:16" s="32" customFormat="1" ht="31.5">
      <c r="A54" s="121"/>
      <c r="B54" s="902" t="s">
        <v>6096</v>
      </c>
      <c r="C54" s="903" t="s">
        <v>6080</v>
      </c>
      <c r="D54" s="121"/>
      <c r="E54" s="121"/>
      <c r="F54" s="121">
        <v>3</v>
      </c>
      <c r="G54" s="121">
        <v>12</v>
      </c>
      <c r="H54" s="121">
        <v>12</v>
      </c>
      <c r="I54" s="121"/>
      <c r="J54" s="121"/>
      <c r="K54" s="121"/>
      <c r="L54" s="121">
        <v>27</v>
      </c>
      <c r="M54" s="908"/>
      <c r="N54" s="908"/>
      <c r="O54" s="32">
        <v>27</v>
      </c>
      <c r="P54" s="32">
        <f t="shared" si="0"/>
        <v>0</v>
      </c>
    </row>
    <row r="55" spans="1:16" s="32" customFormat="1" ht="34.5" customHeight="1">
      <c r="A55" s="132" t="s">
        <v>6134</v>
      </c>
      <c r="B55" s="902" t="s">
        <v>6086</v>
      </c>
      <c r="C55" s="903" t="s">
        <v>6080</v>
      </c>
      <c r="D55" s="121"/>
      <c r="E55" s="121"/>
      <c r="F55" s="121">
        <v>1</v>
      </c>
      <c r="G55" s="121">
        <v>2</v>
      </c>
      <c r="H55" s="121">
        <v>2</v>
      </c>
      <c r="I55" s="121"/>
      <c r="J55" s="121"/>
      <c r="K55" s="121"/>
      <c r="L55" s="121">
        <v>5</v>
      </c>
      <c r="M55" s="908"/>
      <c r="N55" s="908"/>
      <c r="O55" s="32">
        <v>5</v>
      </c>
      <c r="P55" s="32">
        <f t="shared" si="0"/>
        <v>0</v>
      </c>
    </row>
    <row r="56" spans="1:16" s="32" customFormat="1" ht="47.25">
      <c r="A56" s="132" t="s">
        <v>6135</v>
      </c>
      <c r="B56" s="902" t="s">
        <v>6087</v>
      </c>
      <c r="C56" s="1667" t="s">
        <v>6080</v>
      </c>
      <c r="D56" s="121"/>
      <c r="E56" s="121"/>
      <c r="F56" s="121">
        <v>2</v>
      </c>
      <c r="G56" s="121">
        <v>4</v>
      </c>
      <c r="H56" s="121">
        <v>4</v>
      </c>
      <c r="I56" s="121"/>
      <c r="J56" s="121"/>
      <c r="K56" s="121"/>
      <c r="L56" s="121">
        <v>10</v>
      </c>
      <c r="M56" s="908"/>
      <c r="N56" s="908"/>
      <c r="O56" s="32">
        <v>10</v>
      </c>
      <c r="P56" s="32">
        <f t="shared" si="0"/>
        <v>0</v>
      </c>
    </row>
    <row r="57" spans="1:16" s="32" customFormat="1" ht="27.75" customHeight="1">
      <c r="A57" s="132" t="s">
        <v>6136</v>
      </c>
      <c r="B57" s="1663" t="s">
        <v>6137</v>
      </c>
      <c r="C57" s="121" t="s">
        <v>6140</v>
      </c>
      <c r="D57" s="121"/>
      <c r="E57" s="121"/>
      <c r="F57" s="121"/>
      <c r="G57" s="121"/>
      <c r="H57" s="121"/>
      <c r="I57" s="121">
        <v>20</v>
      </c>
      <c r="J57" s="121">
        <v>20</v>
      </c>
      <c r="K57" s="121">
        <v>20</v>
      </c>
      <c r="L57" s="121">
        <v>60</v>
      </c>
      <c r="M57" s="908"/>
      <c r="N57" s="908"/>
      <c r="O57" s="32">
        <v>60</v>
      </c>
      <c r="P57" s="32">
        <f t="shared" si="0"/>
        <v>0</v>
      </c>
    </row>
    <row r="58" spans="1:16" s="32" customFormat="1" ht="27.75" customHeight="1">
      <c r="A58" s="132" t="s">
        <v>6138</v>
      </c>
      <c r="B58" s="1664" t="s">
        <v>6097</v>
      </c>
      <c r="C58" s="1668"/>
      <c r="D58" s="121"/>
      <c r="E58" s="121"/>
      <c r="F58" s="1666"/>
      <c r="G58" s="1666"/>
      <c r="H58" s="1666"/>
      <c r="I58" s="1666"/>
      <c r="J58" s="1666"/>
      <c r="K58" s="1666"/>
      <c r="L58" s="121">
        <v>0</v>
      </c>
      <c r="M58" s="908"/>
      <c r="N58" s="908"/>
      <c r="O58" s="32">
        <v>0</v>
      </c>
      <c r="P58" s="32">
        <f t="shared" si="0"/>
        <v>0</v>
      </c>
    </row>
    <row r="59" spans="1:16" s="32" customFormat="1" ht="60">
      <c r="A59" s="121"/>
      <c r="B59" s="1665" t="s">
        <v>6161</v>
      </c>
      <c r="C59" s="1668" t="s">
        <v>6077</v>
      </c>
      <c r="D59" s="121">
        <v>40</v>
      </c>
      <c r="E59" s="121">
        <v>40</v>
      </c>
      <c r="F59" s="905">
        <v>50</v>
      </c>
      <c r="G59" s="905">
        <v>80</v>
      </c>
      <c r="H59" s="905">
        <v>80</v>
      </c>
      <c r="I59" s="1666">
        <v>320</v>
      </c>
      <c r="J59" s="1666">
        <v>320</v>
      </c>
      <c r="K59" s="1666">
        <v>320</v>
      </c>
      <c r="L59" s="121">
        <v>1250</v>
      </c>
      <c r="M59" s="908"/>
      <c r="N59" s="908"/>
      <c r="O59" s="32">
        <v>1250</v>
      </c>
      <c r="P59" s="32">
        <f t="shared" si="0"/>
        <v>0</v>
      </c>
    </row>
    <row r="60" spans="1:16" s="32" customFormat="1" ht="90">
      <c r="A60" s="121"/>
      <c r="B60" s="1665" t="s">
        <v>6162</v>
      </c>
      <c r="C60" s="1668" t="s">
        <v>433</v>
      </c>
      <c r="D60" s="121">
        <v>1</v>
      </c>
      <c r="E60" s="121">
        <v>1</v>
      </c>
      <c r="F60" s="905">
        <v>1</v>
      </c>
      <c r="G60" s="905">
        <v>2</v>
      </c>
      <c r="H60" s="905">
        <v>2</v>
      </c>
      <c r="I60" s="905">
        <v>5</v>
      </c>
      <c r="J60" s="1666">
        <v>5</v>
      </c>
      <c r="K60" s="1666">
        <v>5</v>
      </c>
      <c r="L60" s="121">
        <v>22</v>
      </c>
      <c r="M60" s="908"/>
      <c r="N60" s="908"/>
      <c r="O60" s="32">
        <v>22</v>
      </c>
      <c r="P60" s="32">
        <f t="shared" si="0"/>
        <v>0</v>
      </c>
    </row>
    <row r="61" spans="1:16" s="32" customFormat="1" ht="30">
      <c r="A61" s="121"/>
      <c r="B61" s="1665" t="s">
        <v>6163</v>
      </c>
      <c r="C61" s="903" t="s">
        <v>433</v>
      </c>
      <c r="D61" s="521">
        <v>1</v>
      </c>
      <c r="E61" s="521">
        <v>1</v>
      </c>
      <c r="F61" s="521">
        <v>1</v>
      </c>
      <c r="G61" s="521">
        <v>2</v>
      </c>
      <c r="H61" s="521">
        <v>2</v>
      </c>
      <c r="I61" s="521">
        <v>5</v>
      </c>
      <c r="J61" s="521">
        <v>5</v>
      </c>
      <c r="K61" s="521">
        <v>5</v>
      </c>
      <c r="L61" s="121">
        <v>22</v>
      </c>
      <c r="M61" s="908"/>
      <c r="N61" s="908"/>
      <c r="O61" s="32">
        <v>22</v>
      </c>
      <c r="P61" s="32">
        <f t="shared" si="0"/>
        <v>0</v>
      </c>
    </row>
    <row r="62" spans="1:16" s="32" customFormat="1">
      <c r="A62" s="517"/>
      <c r="B62" s="1655" t="s">
        <v>1374</v>
      </c>
      <c r="C62" s="903"/>
      <c r="D62" s="903"/>
      <c r="E62" s="903"/>
      <c r="F62" s="903"/>
      <c r="G62" s="903"/>
      <c r="H62" s="903"/>
      <c r="I62" s="903"/>
      <c r="J62" s="903"/>
      <c r="K62" s="903"/>
      <c r="L62" s="521"/>
      <c r="M62" s="1656"/>
      <c r="N62" s="1656"/>
    </row>
    <row r="63" spans="1:16" s="123" customFormat="1" ht="18">
      <c r="A63" s="1057" t="s">
        <v>928</v>
      </c>
      <c r="B63" s="1057"/>
      <c r="C63" s="1057"/>
      <c r="D63" s="1057"/>
      <c r="E63" s="1057"/>
      <c r="F63" s="1057"/>
      <c r="G63" s="1057"/>
      <c r="H63" s="1057"/>
      <c r="I63" s="1057"/>
      <c r="J63" s="1057"/>
      <c r="K63" s="1057"/>
      <c r="L63" s="1057"/>
      <c r="M63" s="1057"/>
      <c r="N63" s="1057"/>
    </row>
    <row r="64" spans="1:16" s="123" customFormat="1" ht="27.75" customHeight="1">
      <c r="A64" s="1057" t="s">
        <v>685</v>
      </c>
      <c r="B64" s="1057"/>
      <c r="C64" s="1057"/>
      <c r="D64" s="1057"/>
      <c r="E64" s="1057"/>
      <c r="F64" s="1057"/>
      <c r="G64" s="1057"/>
      <c r="H64" s="1057"/>
      <c r="I64" s="1057"/>
      <c r="J64" s="1057"/>
      <c r="K64" s="1057"/>
      <c r="L64" s="1057"/>
      <c r="M64" s="1057"/>
      <c r="N64" s="1057"/>
    </row>
    <row r="65" spans="1:14" s="123" customFormat="1" ht="18">
      <c r="A65" s="1057" t="s">
        <v>686</v>
      </c>
      <c r="B65" s="1057"/>
      <c r="C65" s="1057"/>
      <c r="D65" s="1057"/>
      <c r="E65" s="1057"/>
      <c r="F65" s="1057"/>
      <c r="G65" s="1057"/>
      <c r="H65" s="1057"/>
      <c r="I65" s="1057"/>
      <c r="J65" s="1057"/>
      <c r="K65" s="1057"/>
      <c r="L65" s="1057"/>
      <c r="M65" s="1057"/>
      <c r="N65" s="1057"/>
    </row>
    <row r="66" spans="1:14" s="123" customFormat="1" ht="18">
      <c r="A66" s="1057" t="s">
        <v>1102</v>
      </c>
      <c r="B66" s="1057"/>
      <c r="C66" s="1057"/>
      <c r="D66" s="1057"/>
      <c r="E66" s="1057"/>
      <c r="F66" s="1057"/>
      <c r="G66" s="1057"/>
      <c r="H66" s="1057"/>
      <c r="I66" s="1057"/>
      <c r="J66" s="1057"/>
      <c r="K66" s="1057"/>
      <c r="L66" s="1057"/>
      <c r="M66" s="1057"/>
      <c r="N66" s="1057"/>
    </row>
    <row r="67" spans="1:14" s="123" customFormat="1" ht="18">
      <c r="A67" s="1057" t="s">
        <v>1103</v>
      </c>
      <c r="B67" s="1057"/>
      <c r="C67" s="1057"/>
      <c r="D67" s="1057"/>
      <c r="E67" s="1057"/>
      <c r="F67" s="1057"/>
      <c r="G67" s="1057"/>
      <c r="H67" s="1057"/>
      <c r="I67" s="1057"/>
      <c r="J67" s="1057"/>
      <c r="K67" s="1057"/>
      <c r="L67" s="1057"/>
      <c r="M67" s="1057"/>
      <c r="N67" s="1057"/>
    </row>
    <row r="68" spans="1:14" s="123" customFormat="1" ht="40.5" customHeight="1">
      <c r="A68" s="1057" t="s">
        <v>1107</v>
      </c>
      <c r="B68" s="1057"/>
      <c r="C68" s="1057"/>
      <c r="D68" s="1057"/>
      <c r="E68" s="1057"/>
      <c r="F68" s="1057"/>
      <c r="G68" s="1057"/>
      <c r="H68" s="1057"/>
      <c r="I68" s="1057"/>
      <c r="J68" s="1057"/>
      <c r="K68" s="1057"/>
      <c r="L68" s="1057"/>
      <c r="M68" s="1057"/>
      <c r="N68" s="1057"/>
    </row>
    <row r="69" spans="1:14" s="123" customFormat="1" ht="33" customHeight="1">
      <c r="A69" s="1057" t="s">
        <v>1104</v>
      </c>
      <c r="B69" s="1057"/>
      <c r="C69" s="1057"/>
      <c r="D69" s="1057"/>
      <c r="E69" s="1057"/>
      <c r="F69" s="1057"/>
      <c r="G69" s="1057"/>
      <c r="H69" s="1057"/>
      <c r="I69" s="1057"/>
      <c r="J69" s="1057"/>
      <c r="K69" s="1057"/>
      <c r="L69" s="1057"/>
      <c r="M69" s="1057"/>
      <c r="N69" s="1057"/>
    </row>
    <row r="71" spans="1:14" ht="65.25" customHeight="1">
      <c r="A71" s="92" t="s">
        <v>53</v>
      </c>
      <c r="B71" s="423"/>
      <c r="L71" s="424" t="s">
        <v>65</v>
      </c>
      <c r="M71" s="1055"/>
      <c r="N71" s="1055"/>
    </row>
    <row r="72" spans="1:14" ht="55.5" customHeight="1">
      <c r="A72" s="92" t="s">
        <v>55</v>
      </c>
      <c r="B72" s="423"/>
      <c r="L72" s="424" t="s">
        <v>66</v>
      </c>
      <c r="M72" s="1055"/>
      <c r="N72" s="1055"/>
    </row>
    <row r="73" spans="1:14" ht="50.25" customHeight="1">
      <c r="L73" s="424" t="s">
        <v>67</v>
      </c>
      <c r="M73" s="1055"/>
      <c r="N73" s="1055"/>
    </row>
  </sheetData>
  <sheetProtection algorithmName="SHA-512" hashValue="1A9i2ZD1sORVJ3u1oit2P4os0GRpbrutDt4kreaUpBfLeEYM4ZHO/PKVXjhc00ORSEhMOGFE2ZDogKS1GwjsNw==" saltValue="lV21FIkUv2WeZJmTo4f0gQ==" spinCount="100000" sheet="1" objects="1" scenarios="1"/>
  <mergeCells count="36">
    <mergeCell ref="L15:L16"/>
    <mergeCell ref="M14:M16"/>
    <mergeCell ref="N14:N16"/>
    <mergeCell ref="M18:N21"/>
    <mergeCell ref="M71:N71"/>
    <mergeCell ref="M72:N72"/>
    <mergeCell ref="M73:N73"/>
    <mergeCell ref="M10:N10"/>
    <mergeCell ref="A69:N69"/>
    <mergeCell ref="A67:N67"/>
    <mergeCell ref="A68:N68"/>
    <mergeCell ref="A66:N66"/>
    <mergeCell ref="A63:N63"/>
    <mergeCell ref="A64:N64"/>
    <mergeCell ref="A65:N65"/>
    <mergeCell ref="A12:C12"/>
    <mergeCell ref="D14:L14"/>
    <mergeCell ref="D15:D16"/>
    <mergeCell ref="A1:N1"/>
    <mergeCell ref="A2:N2"/>
    <mergeCell ref="A4:N4"/>
    <mergeCell ref="A6:N6"/>
    <mergeCell ref="A7:N7"/>
    <mergeCell ref="A8:C8"/>
    <mergeCell ref="A13:N13"/>
    <mergeCell ref="B10:C10"/>
    <mergeCell ref="A14:A15"/>
    <mergeCell ref="B14:B15"/>
    <mergeCell ref="C14:C15"/>
    <mergeCell ref="E15:E16"/>
    <mergeCell ref="F15:F16"/>
    <mergeCell ref="G15:G16"/>
    <mergeCell ref="H15:H16"/>
    <mergeCell ref="I15:I16"/>
    <mergeCell ref="J15:J16"/>
    <mergeCell ref="K15:K16"/>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9D56-9463-4B50-B2F7-5839B08FA093}">
  <sheetPr>
    <tabColor rgb="FFFFFF00"/>
  </sheetPr>
  <dimension ref="A1:F44"/>
  <sheetViews>
    <sheetView view="pageBreakPreview" topLeftCell="A8" zoomScale="80" zoomScaleNormal="50" zoomScaleSheetLayoutView="80" workbookViewId="0">
      <selection activeCell="B16" sqref="B16"/>
    </sheetView>
  </sheetViews>
  <sheetFormatPr defaultRowHeight="15.75"/>
  <cols>
    <col min="1" max="1" width="10.5703125" style="7" customWidth="1"/>
    <col min="2" max="2" width="80" style="32" customWidth="1"/>
    <col min="3" max="3" width="11.42578125" style="42" customWidth="1"/>
    <col min="4" max="4" width="12.28515625" style="42" customWidth="1"/>
    <col min="5" max="5" width="25" style="32" customWidth="1"/>
    <col min="6" max="6" width="26.140625" style="7" customWidth="1"/>
    <col min="7" max="7" width="16.42578125" style="7" customWidth="1"/>
    <col min="8" max="191" width="8.85546875" style="7"/>
    <col min="192" max="192" width="6.42578125" style="7" customWidth="1"/>
    <col min="193" max="193" width="69.140625" style="7" customWidth="1"/>
    <col min="194" max="194" width="9.85546875" style="7" customWidth="1"/>
    <col min="195" max="195" width="20.28515625" style="7" customWidth="1"/>
    <col min="196" max="196" width="18.28515625" style="7" customWidth="1"/>
    <col min="197" max="197" width="18.7109375" style="7" customWidth="1"/>
    <col min="198" max="198" width="13.5703125" style="7" customWidth="1"/>
    <col min="199" max="199" width="18.28515625" style="7" customWidth="1"/>
    <col min="200" max="200" width="13.7109375" style="7" customWidth="1"/>
    <col min="201" max="204" width="12.42578125" style="7" customWidth="1"/>
    <col min="205" max="205" width="19.140625" style="7" customWidth="1"/>
    <col min="206" max="206" width="19.28515625" style="7" customWidth="1"/>
    <col min="207" max="207" width="18.85546875" style="7" customWidth="1"/>
    <col min="208" max="208" width="14" style="7" customWidth="1"/>
    <col min="209" max="209" width="18.7109375" style="7" customWidth="1"/>
    <col min="210" max="210" width="15.85546875" style="7" customWidth="1"/>
    <col min="211" max="211" width="17.5703125" style="7" customWidth="1"/>
    <col min="212" max="212" width="20.7109375" style="7" customWidth="1"/>
    <col min="213" max="213" width="14.42578125" style="7" customWidth="1"/>
    <col min="214" max="214" width="22.140625" style="7" customWidth="1"/>
    <col min="215" max="447" width="8.85546875" style="7"/>
    <col min="448" max="448" width="6.42578125" style="7" customWidth="1"/>
    <col min="449" max="449" width="69.140625" style="7" customWidth="1"/>
    <col min="450" max="450" width="9.85546875" style="7" customWidth="1"/>
    <col min="451" max="451" width="20.28515625" style="7" customWidth="1"/>
    <col min="452" max="452" width="18.28515625" style="7" customWidth="1"/>
    <col min="453" max="453" width="18.7109375" style="7" customWidth="1"/>
    <col min="454" max="454" width="13.5703125" style="7" customWidth="1"/>
    <col min="455" max="455" width="18.28515625" style="7" customWidth="1"/>
    <col min="456" max="456" width="13.7109375" style="7" customWidth="1"/>
    <col min="457" max="460" width="12.42578125" style="7" customWidth="1"/>
    <col min="461" max="461" width="19.140625" style="7" customWidth="1"/>
    <col min="462" max="462" width="19.28515625" style="7" customWidth="1"/>
    <col min="463" max="463" width="18.85546875" style="7" customWidth="1"/>
    <col min="464" max="464" width="14" style="7" customWidth="1"/>
    <col min="465" max="465" width="18.7109375" style="7" customWidth="1"/>
    <col min="466" max="466" width="15.85546875" style="7" customWidth="1"/>
    <col min="467" max="467" width="17.5703125" style="7" customWidth="1"/>
    <col min="468" max="468" width="20.7109375" style="7" customWidth="1"/>
    <col min="469" max="469" width="14.42578125" style="7" customWidth="1"/>
    <col min="470" max="470" width="22.140625" style="7" customWidth="1"/>
    <col min="471" max="703" width="8.85546875" style="7"/>
    <col min="704" max="704" width="6.42578125" style="7" customWidth="1"/>
    <col min="705" max="705" width="69.140625" style="7" customWidth="1"/>
    <col min="706" max="706" width="9.85546875" style="7" customWidth="1"/>
    <col min="707" max="707" width="20.28515625" style="7" customWidth="1"/>
    <col min="708" max="708" width="18.28515625" style="7" customWidth="1"/>
    <col min="709" max="709" width="18.7109375" style="7" customWidth="1"/>
    <col min="710" max="710" width="13.5703125" style="7" customWidth="1"/>
    <col min="711" max="711" width="18.28515625" style="7" customWidth="1"/>
    <col min="712" max="712" width="13.7109375" style="7" customWidth="1"/>
    <col min="713" max="716" width="12.42578125" style="7" customWidth="1"/>
    <col min="717" max="717" width="19.140625" style="7" customWidth="1"/>
    <col min="718" max="718" width="19.28515625" style="7" customWidth="1"/>
    <col min="719" max="719" width="18.85546875" style="7" customWidth="1"/>
    <col min="720" max="720" width="14" style="7" customWidth="1"/>
    <col min="721" max="721" width="18.7109375" style="7" customWidth="1"/>
    <col min="722" max="722" width="15.85546875" style="7" customWidth="1"/>
    <col min="723" max="723" width="17.5703125" style="7" customWidth="1"/>
    <col min="724" max="724" width="20.7109375" style="7" customWidth="1"/>
    <col min="725" max="725" width="14.42578125" style="7" customWidth="1"/>
    <col min="726" max="726" width="22.140625" style="7" customWidth="1"/>
    <col min="727" max="959" width="8.85546875" style="7"/>
    <col min="960" max="960" width="6.42578125" style="7" customWidth="1"/>
    <col min="961" max="961" width="69.140625" style="7" customWidth="1"/>
    <col min="962" max="962" width="9.85546875" style="7" customWidth="1"/>
    <col min="963" max="963" width="20.28515625" style="7" customWidth="1"/>
    <col min="964" max="964" width="18.28515625" style="7" customWidth="1"/>
    <col min="965" max="965" width="18.7109375" style="7" customWidth="1"/>
    <col min="966" max="966" width="13.5703125" style="7" customWidth="1"/>
    <col min="967" max="967" width="18.28515625" style="7" customWidth="1"/>
    <col min="968" max="968" width="13.7109375" style="7" customWidth="1"/>
    <col min="969" max="972" width="12.42578125" style="7" customWidth="1"/>
    <col min="973" max="973" width="19.140625" style="7" customWidth="1"/>
    <col min="974" max="974" width="19.28515625" style="7" customWidth="1"/>
    <col min="975" max="975" width="18.85546875" style="7" customWidth="1"/>
    <col min="976" max="976" width="14" style="7" customWidth="1"/>
    <col min="977" max="977" width="18.7109375" style="7" customWidth="1"/>
    <col min="978" max="978" width="15.85546875" style="7" customWidth="1"/>
    <col min="979" max="979" width="17.5703125" style="7" customWidth="1"/>
    <col min="980" max="980" width="20.7109375" style="7" customWidth="1"/>
    <col min="981" max="981" width="14.42578125" style="7" customWidth="1"/>
    <col min="982" max="982" width="22.140625" style="7" customWidth="1"/>
    <col min="983" max="1215" width="8.85546875" style="7"/>
    <col min="1216" max="1216" width="6.42578125" style="7" customWidth="1"/>
    <col min="1217" max="1217" width="69.140625" style="7" customWidth="1"/>
    <col min="1218" max="1218" width="9.85546875" style="7" customWidth="1"/>
    <col min="1219" max="1219" width="20.28515625" style="7" customWidth="1"/>
    <col min="1220" max="1220" width="18.28515625" style="7" customWidth="1"/>
    <col min="1221" max="1221" width="18.7109375" style="7" customWidth="1"/>
    <col min="1222" max="1222" width="13.5703125" style="7" customWidth="1"/>
    <col min="1223" max="1223" width="18.28515625" style="7" customWidth="1"/>
    <col min="1224" max="1224" width="13.7109375" style="7" customWidth="1"/>
    <col min="1225" max="1228" width="12.42578125" style="7" customWidth="1"/>
    <col min="1229" max="1229" width="19.140625" style="7" customWidth="1"/>
    <col min="1230" max="1230" width="19.28515625" style="7" customWidth="1"/>
    <col min="1231" max="1231" width="18.85546875" style="7" customWidth="1"/>
    <col min="1232" max="1232" width="14" style="7" customWidth="1"/>
    <col min="1233" max="1233" width="18.7109375" style="7" customWidth="1"/>
    <col min="1234" max="1234" width="15.85546875" style="7" customWidth="1"/>
    <col min="1235" max="1235" width="17.5703125" style="7" customWidth="1"/>
    <col min="1236" max="1236" width="20.7109375" style="7" customWidth="1"/>
    <col min="1237" max="1237" width="14.42578125" style="7" customWidth="1"/>
    <col min="1238" max="1238" width="22.140625" style="7" customWidth="1"/>
    <col min="1239" max="1471" width="8.85546875" style="7"/>
    <col min="1472" max="1472" width="6.42578125" style="7" customWidth="1"/>
    <col min="1473" max="1473" width="69.140625" style="7" customWidth="1"/>
    <col min="1474" max="1474" width="9.85546875" style="7" customWidth="1"/>
    <col min="1475" max="1475" width="20.28515625" style="7" customWidth="1"/>
    <col min="1476" max="1476" width="18.28515625" style="7" customWidth="1"/>
    <col min="1477" max="1477" width="18.7109375" style="7" customWidth="1"/>
    <col min="1478" max="1478" width="13.5703125" style="7" customWidth="1"/>
    <col min="1479" max="1479" width="18.28515625" style="7" customWidth="1"/>
    <col min="1480" max="1480" width="13.7109375" style="7" customWidth="1"/>
    <col min="1481" max="1484" width="12.42578125" style="7" customWidth="1"/>
    <col min="1485" max="1485" width="19.140625" style="7" customWidth="1"/>
    <col min="1486" max="1486" width="19.28515625" style="7" customWidth="1"/>
    <col min="1487" max="1487" width="18.85546875" style="7" customWidth="1"/>
    <col min="1488" max="1488" width="14" style="7" customWidth="1"/>
    <col min="1489" max="1489" width="18.7109375" style="7" customWidth="1"/>
    <col min="1490" max="1490" width="15.85546875" style="7" customWidth="1"/>
    <col min="1491" max="1491" width="17.5703125" style="7" customWidth="1"/>
    <col min="1492" max="1492" width="20.7109375" style="7" customWidth="1"/>
    <col min="1493" max="1493" width="14.42578125" style="7" customWidth="1"/>
    <col min="1494" max="1494" width="22.140625" style="7" customWidth="1"/>
    <col min="1495" max="1727" width="8.85546875" style="7"/>
    <col min="1728" max="1728" width="6.42578125" style="7" customWidth="1"/>
    <col min="1729" max="1729" width="69.140625" style="7" customWidth="1"/>
    <col min="1730" max="1730" width="9.85546875" style="7" customWidth="1"/>
    <col min="1731" max="1731" width="20.28515625" style="7" customWidth="1"/>
    <col min="1732" max="1732" width="18.28515625" style="7" customWidth="1"/>
    <col min="1733" max="1733" width="18.7109375" style="7" customWidth="1"/>
    <col min="1734" max="1734" width="13.5703125" style="7" customWidth="1"/>
    <col min="1735" max="1735" width="18.28515625" style="7" customWidth="1"/>
    <col min="1736" max="1736" width="13.7109375" style="7" customWidth="1"/>
    <col min="1737" max="1740" width="12.42578125" style="7" customWidth="1"/>
    <col min="1741" max="1741" width="19.140625" style="7" customWidth="1"/>
    <col min="1742" max="1742" width="19.28515625" style="7" customWidth="1"/>
    <col min="1743" max="1743" width="18.85546875" style="7" customWidth="1"/>
    <col min="1744" max="1744" width="14" style="7" customWidth="1"/>
    <col min="1745" max="1745" width="18.7109375" style="7" customWidth="1"/>
    <col min="1746" max="1746" width="15.85546875" style="7" customWidth="1"/>
    <col min="1747" max="1747" width="17.5703125" style="7" customWidth="1"/>
    <col min="1748" max="1748" width="20.7109375" style="7" customWidth="1"/>
    <col min="1749" max="1749" width="14.42578125" style="7" customWidth="1"/>
    <col min="1750" max="1750" width="22.140625" style="7" customWidth="1"/>
    <col min="1751" max="1983" width="8.85546875" style="7"/>
    <col min="1984" max="1984" width="6.42578125" style="7" customWidth="1"/>
    <col min="1985" max="1985" width="69.140625" style="7" customWidth="1"/>
    <col min="1986" max="1986" width="9.85546875" style="7" customWidth="1"/>
    <col min="1987" max="1987" width="20.28515625" style="7" customWidth="1"/>
    <col min="1988" max="1988" width="18.28515625" style="7" customWidth="1"/>
    <col min="1989" max="1989" width="18.7109375" style="7" customWidth="1"/>
    <col min="1990" max="1990" width="13.5703125" style="7" customWidth="1"/>
    <col min="1991" max="1991" width="18.28515625" style="7" customWidth="1"/>
    <col min="1992" max="1992" width="13.7109375" style="7" customWidth="1"/>
    <col min="1993" max="1996" width="12.42578125" style="7" customWidth="1"/>
    <col min="1997" max="1997" width="19.140625" style="7" customWidth="1"/>
    <col min="1998" max="1998" width="19.28515625" style="7" customWidth="1"/>
    <col min="1999" max="1999" width="18.85546875" style="7" customWidth="1"/>
    <col min="2000" max="2000" width="14" style="7" customWidth="1"/>
    <col min="2001" max="2001" width="18.7109375" style="7" customWidth="1"/>
    <col min="2002" max="2002" width="15.85546875" style="7" customWidth="1"/>
    <col min="2003" max="2003" width="17.5703125" style="7" customWidth="1"/>
    <col min="2004" max="2004" width="20.7109375" style="7" customWidth="1"/>
    <col min="2005" max="2005" width="14.42578125" style="7" customWidth="1"/>
    <col min="2006" max="2006" width="22.140625" style="7" customWidth="1"/>
    <col min="2007" max="2239" width="8.85546875" style="7"/>
    <col min="2240" max="2240" width="6.42578125" style="7" customWidth="1"/>
    <col min="2241" max="2241" width="69.140625" style="7" customWidth="1"/>
    <col min="2242" max="2242" width="9.85546875" style="7" customWidth="1"/>
    <col min="2243" max="2243" width="20.28515625" style="7" customWidth="1"/>
    <col min="2244" max="2244" width="18.28515625" style="7" customWidth="1"/>
    <col min="2245" max="2245" width="18.7109375" style="7" customWidth="1"/>
    <col min="2246" max="2246" width="13.5703125" style="7" customWidth="1"/>
    <col min="2247" max="2247" width="18.28515625" style="7" customWidth="1"/>
    <col min="2248" max="2248" width="13.7109375" style="7" customWidth="1"/>
    <col min="2249" max="2252" width="12.42578125" style="7" customWidth="1"/>
    <col min="2253" max="2253" width="19.140625" style="7" customWidth="1"/>
    <col min="2254" max="2254" width="19.28515625" style="7" customWidth="1"/>
    <col min="2255" max="2255" width="18.85546875" style="7" customWidth="1"/>
    <col min="2256" max="2256" width="14" style="7" customWidth="1"/>
    <col min="2257" max="2257" width="18.7109375" style="7" customWidth="1"/>
    <col min="2258" max="2258" width="15.85546875" style="7" customWidth="1"/>
    <col min="2259" max="2259" width="17.5703125" style="7" customWidth="1"/>
    <col min="2260" max="2260" width="20.7109375" style="7" customWidth="1"/>
    <col min="2261" max="2261" width="14.42578125" style="7" customWidth="1"/>
    <col min="2262" max="2262" width="22.140625" style="7" customWidth="1"/>
    <col min="2263" max="2495" width="8.85546875" style="7"/>
    <col min="2496" max="2496" width="6.42578125" style="7" customWidth="1"/>
    <col min="2497" max="2497" width="69.140625" style="7" customWidth="1"/>
    <col min="2498" max="2498" width="9.85546875" style="7" customWidth="1"/>
    <col min="2499" max="2499" width="20.28515625" style="7" customWidth="1"/>
    <col min="2500" max="2500" width="18.28515625" style="7" customWidth="1"/>
    <col min="2501" max="2501" width="18.7109375" style="7" customWidth="1"/>
    <col min="2502" max="2502" width="13.5703125" style="7" customWidth="1"/>
    <col min="2503" max="2503" width="18.28515625" style="7" customWidth="1"/>
    <col min="2504" max="2504" width="13.7109375" style="7" customWidth="1"/>
    <col min="2505" max="2508" width="12.42578125" style="7" customWidth="1"/>
    <col min="2509" max="2509" width="19.140625" style="7" customWidth="1"/>
    <col min="2510" max="2510" width="19.28515625" style="7" customWidth="1"/>
    <col min="2511" max="2511" width="18.85546875" style="7" customWidth="1"/>
    <col min="2512" max="2512" width="14" style="7" customWidth="1"/>
    <col min="2513" max="2513" width="18.7109375" style="7" customWidth="1"/>
    <col min="2514" max="2514" width="15.85546875" style="7" customWidth="1"/>
    <col min="2515" max="2515" width="17.5703125" style="7" customWidth="1"/>
    <col min="2516" max="2516" width="20.7109375" style="7" customWidth="1"/>
    <col min="2517" max="2517" width="14.42578125" style="7" customWidth="1"/>
    <col min="2518" max="2518" width="22.140625" style="7" customWidth="1"/>
    <col min="2519" max="2751" width="8.85546875" style="7"/>
    <col min="2752" max="2752" width="6.42578125" style="7" customWidth="1"/>
    <col min="2753" max="2753" width="69.140625" style="7" customWidth="1"/>
    <col min="2754" max="2754" width="9.85546875" style="7" customWidth="1"/>
    <col min="2755" max="2755" width="20.28515625" style="7" customWidth="1"/>
    <col min="2756" max="2756" width="18.28515625" style="7" customWidth="1"/>
    <col min="2757" max="2757" width="18.7109375" style="7" customWidth="1"/>
    <col min="2758" max="2758" width="13.5703125" style="7" customWidth="1"/>
    <col min="2759" max="2759" width="18.28515625" style="7" customWidth="1"/>
    <col min="2760" max="2760" width="13.7109375" style="7" customWidth="1"/>
    <col min="2761" max="2764" width="12.42578125" style="7" customWidth="1"/>
    <col min="2765" max="2765" width="19.140625" style="7" customWidth="1"/>
    <col min="2766" max="2766" width="19.28515625" style="7" customWidth="1"/>
    <col min="2767" max="2767" width="18.85546875" style="7" customWidth="1"/>
    <col min="2768" max="2768" width="14" style="7" customWidth="1"/>
    <col min="2769" max="2769" width="18.7109375" style="7" customWidth="1"/>
    <col min="2770" max="2770" width="15.85546875" style="7" customWidth="1"/>
    <col min="2771" max="2771" width="17.5703125" style="7" customWidth="1"/>
    <col min="2772" max="2772" width="20.7109375" style="7" customWidth="1"/>
    <col min="2773" max="2773" width="14.42578125" style="7" customWidth="1"/>
    <col min="2774" max="2774" width="22.140625" style="7" customWidth="1"/>
    <col min="2775" max="3007" width="8.85546875" style="7"/>
    <col min="3008" max="3008" width="6.42578125" style="7" customWidth="1"/>
    <col min="3009" max="3009" width="69.140625" style="7" customWidth="1"/>
    <col min="3010" max="3010" width="9.85546875" style="7" customWidth="1"/>
    <col min="3011" max="3011" width="20.28515625" style="7" customWidth="1"/>
    <col min="3012" max="3012" width="18.28515625" style="7" customWidth="1"/>
    <col min="3013" max="3013" width="18.7109375" style="7" customWidth="1"/>
    <col min="3014" max="3014" width="13.5703125" style="7" customWidth="1"/>
    <col min="3015" max="3015" width="18.28515625" style="7" customWidth="1"/>
    <col min="3016" max="3016" width="13.7109375" style="7" customWidth="1"/>
    <col min="3017" max="3020" width="12.42578125" style="7" customWidth="1"/>
    <col min="3021" max="3021" width="19.140625" style="7" customWidth="1"/>
    <col min="3022" max="3022" width="19.28515625" style="7" customWidth="1"/>
    <col min="3023" max="3023" width="18.85546875" style="7" customWidth="1"/>
    <col min="3024" max="3024" width="14" style="7" customWidth="1"/>
    <col min="3025" max="3025" width="18.7109375" style="7" customWidth="1"/>
    <col min="3026" max="3026" width="15.85546875" style="7" customWidth="1"/>
    <col min="3027" max="3027" width="17.5703125" style="7" customWidth="1"/>
    <col min="3028" max="3028" width="20.7109375" style="7" customWidth="1"/>
    <col min="3029" max="3029" width="14.42578125" style="7" customWidth="1"/>
    <col min="3030" max="3030" width="22.140625" style="7" customWidth="1"/>
    <col min="3031" max="3263" width="8.85546875" style="7"/>
    <col min="3264" max="3264" width="6.42578125" style="7" customWidth="1"/>
    <col min="3265" max="3265" width="69.140625" style="7" customWidth="1"/>
    <col min="3266" max="3266" width="9.85546875" style="7" customWidth="1"/>
    <col min="3267" max="3267" width="20.28515625" style="7" customWidth="1"/>
    <col min="3268" max="3268" width="18.28515625" style="7" customWidth="1"/>
    <col min="3269" max="3269" width="18.7109375" style="7" customWidth="1"/>
    <col min="3270" max="3270" width="13.5703125" style="7" customWidth="1"/>
    <col min="3271" max="3271" width="18.28515625" style="7" customWidth="1"/>
    <col min="3272" max="3272" width="13.7109375" style="7" customWidth="1"/>
    <col min="3273" max="3276" width="12.42578125" style="7" customWidth="1"/>
    <col min="3277" max="3277" width="19.140625" style="7" customWidth="1"/>
    <col min="3278" max="3278" width="19.28515625" style="7" customWidth="1"/>
    <col min="3279" max="3279" width="18.85546875" style="7" customWidth="1"/>
    <col min="3280" max="3280" width="14" style="7" customWidth="1"/>
    <col min="3281" max="3281" width="18.7109375" style="7" customWidth="1"/>
    <col min="3282" max="3282" width="15.85546875" style="7" customWidth="1"/>
    <col min="3283" max="3283" width="17.5703125" style="7" customWidth="1"/>
    <col min="3284" max="3284" width="20.7109375" style="7" customWidth="1"/>
    <col min="3285" max="3285" width="14.42578125" style="7" customWidth="1"/>
    <col min="3286" max="3286" width="22.140625" style="7" customWidth="1"/>
    <col min="3287" max="3519" width="8.85546875" style="7"/>
    <col min="3520" max="3520" width="6.42578125" style="7" customWidth="1"/>
    <col min="3521" max="3521" width="69.140625" style="7" customWidth="1"/>
    <col min="3522" max="3522" width="9.85546875" style="7" customWidth="1"/>
    <col min="3523" max="3523" width="20.28515625" style="7" customWidth="1"/>
    <col min="3524" max="3524" width="18.28515625" style="7" customWidth="1"/>
    <col min="3525" max="3525" width="18.7109375" style="7" customWidth="1"/>
    <col min="3526" max="3526" width="13.5703125" style="7" customWidth="1"/>
    <col min="3527" max="3527" width="18.28515625" style="7" customWidth="1"/>
    <col min="3528" max="3528" width="13.7109375" style="7" customWidth="1"/>
    <col min="3529" max="3532" width="12.42578125" style="7" customWidth="1"/>
    <col min="3533" max="3533" width="19.140625" style="7" customWidth="1"/>
    <col min="3534" max="3534" width="19.28515625" style="7" customWidth="1"/>
    <col min="3535" max="3535" width="18.85546875" style="7" customWidth="1"/>
    <col min="3536" max="3536" width="14" style="7" customWidth="1"/>
    <col min="3537" max="3537" width="18.7109375" style="7" customWidth="1"/>
    <col min="3538" max="3538" width="15.85546875" style="7" customWidth="1"/>
    <col min="3539" max="3539" width="17.5703125" style="7" customWidth="1"/>
    <col min="3540" max="3540" width="20.7109375" style="7" customWidth="1"/>
    <col min="3541" max="3541" width="14.42578125" style="7" customWidth="1"/>
    <col min="3542" max="3542" width="22.140625" style="7" customWidth="1"/>
    <col min="3543" max="3775" width="8.85546875" style="7"/>
    <col min="3776" max="3776" width="6.42578125" style="7" customWidth="1"/>
    <col min="3777" max="3777" width="69.140625" style="7" customWidth="1"/>
    <col min="3778" max="3778" width="9.85546875" style="7" customWidth="1"/>
    <col min="3779" max="3779" width="20.28515625" style="7" customWidth="1"/>
    <col min="3780" max="3780" width="18.28515625" style="7" customWidth="1"/>
    <col min="3781" max="3781" width="18.7109375" style="7" customWidth="1"/>
    <col min="3782" max="3782" width="13.5703125" style="7" customWidth="1"/>
    <col min="3783" max="3783" width="18.28515625" style="7" customWidth="1"/>
    <col min="3784" max="3784" width="13.7109375" style="7" customWidth="1"/>
    <col min="3785" max="3788" width="12.42578125" style="7" customWidth="1"/>
    <col min="3789" max="3789" width="19.140625" style="7" customWidth="1"/>
    <col min="3790" max="3790" width="19.28515625" style="7" customWidth="1"/>
    <col min="3791" max="3791" width="18.85546875" style="7" customWidth="1"/>
    <col min="3792" max="3792" width="14" style="7" customWidth="1"/>
    <col min="3793" max="3793" width="18.7109375" style="7" customWidth="1"/>
    <col min="3794" max="3794" width="15.85546875" style="7" customWidth="1"/>
    <col min="3795" max="3795" width="17.5703125" style="7" customWidth="1"/>
    <col min="3796" max="3796" width="20.7109375" style="7" customWidth="1"/>
    <col min="3797" max="3797" width="14.42578125" style="7" customWidth="1"/>
    <col min="3798" max="3798" width="22.140625" style="7" customWidth="1"/>
    <col min="3799" max="4031" width="8.85546875" style="7"/>
    <col min="4032" max="4032" width="6.42578125" style="7" customWidth="1"/>
    <col min="4033" max="4033" width="69.140625" style="7" customWidth="1"/>
    <col min="4034" max="4034" width="9.85546875" style="7" customWidth="1"/>
    <col min="4035" max="4035" width="20.28515625" style="7" customWidth="1"/>
    <col min="4036" max="4036" width="18.28515625" style="7" customWidth="1"/>
    <col min="4037" max="4037" width="18.7109375" style="7" customWidth="1"/>
    <col min="4038" max="4038" width="13.5703125" style="7" customWidth="1"/>
    <col min="4039" max="4039" width="18.28515625" style="7" customWidth="1"/>
    <col min="4040" max="4040" width="13.7109375" style="7" customWidth="1"/>
    <col min="4041" max="4044" width="12.42578125" style="7" customWidth="1"/>
    <col min="4045" max="4045" width="19.140625" style="7" customWidth="1"/>
    <col min="4046" max="4046" width="19.28515625" style="7" customWidth="1"/>
    <col min="4047" max="4047" width="18.85546875" style="7" customWidth="1"/>
    <col min="4048" max="4048" width="14" style="7" customWidth="1"/>
    <col min="4049" max="4049" width="18.7109375" style="7" customWidth="1"/>
    <col min="4050" max="4050" width="15.85546875" style="7" customWidth="1"/>
    <col min="4051" max="4051" width="17.5703125" style="7" customWidth="1"/>
    <col min="4052" max="4052" width="20.7109375" style="7" customWidth="1"/>
    <col min="4053" max="4053" width="14.42578125" style="7" customWidth="1"/>
    <col min="4054" max="4054" width="22.140625" style="7" customWidth="1"/>
    <col min="4055" max="4287" width="8.85546875" style="7"/>
    <col min="4288" max="4288" width="6.42578125" style="7" customWidth="1"/>
    <col min="4289" max="4289" width="69.140625" style="7" customWidth="1"/>
    <col min="4290" max="4290" width="9.85546875" style="7" customWidth="1"/>
    <col min="4291" max="4291" width="20.28515625" style="7" customWidth="1"/>
    <col min="4292" max="4292" width="18.28515625" style="7" customWidth="1"/>
    <col min="4293" max="4293" width="18.7109375" style="7" customWidth="1"/>
    <col min="4294" max="4294" width="13.5703125" style="7" customWidth="1"/>
    <col min="4295" max="4295" width="18.28515625" style="7" customWidth="1"/>
    <col min="4296" max="4296" width="13.7109375" style="7" customWidth="1"/>
    <col min="4297" max="4300" width="12.42578125" style="7" customWidth="1"/>
    <col min="4301" max="4301" width="19.140625" style="7" customWidth="1"/>
    <col min="4302" max="4302" width="19.28515625" style="7" customWidth="1"/>
    <col min="4303" max="4303" width="18.85546875" style="7" customWidth="1"/>
    <col min="4304" max="4304" width="14" style="7" customWidth="1"/>
    <col min="4305" max="4305" width="18.7109375" style="7" customWidth="1"/>
    <col min="4306" max="4306" width="15.85546875" style="7" customWidth="1"/>
    <col min="4307" max="4307" width="17.5703125" style="7" customWidth="1"/>
    <col min="4308" max="4308" width="20.7109375" style="7" customWidth="1"/>
    <col min="4309" max="4309" width="14.42578125" style="7" customWidth="1"/>
    <col min="4310" max="4310" width="22.140625" style="7" customWidth="1"/>
    <col min="4311" max="4543" width="8.85546875" style="7"/>
    <col min="4544" max="4544" width="6.42578125" style="7" customWidth="1"/>
    <col min="4545" max="4545" width="69.140625" style="7" customWidth="1"/>
    <col min="4546" max="4546" width="9.85546875" style="7" customWidth="1"/>
    <col min="4547" max="4547" width="20.28515625" style="7" customWidth="1"/>
    <col min="4548" max="4548" width="18.28515625" style="7" customWidth="1"/>
    <col min="4549" max="4549" width="18.7109375" style="7" customWidth="1"/>
    <col min="4550" max="4550" width="13.5703125" style="7" customWidth="1"/>
    <col min="4551" max="4551" width="18.28515625" style="7" customWidth="1"/>
    <col min="4552" max="4552" width="13.7109375" style="7" customWidth="1"/>
    <col min="4553" max="4556" width="12.42578125" style="7" customWidth="1"/>
    <col min="4557" max="4557" width="19.140625" style="7" customWidth="1"/>
    <col min="4558" max="4558" width="19.28515625" style="7" customWidth="1"/>
    <col min="4559" max="4559" width="18.85546875" style="7" customWidth="1"/>
    <col min="4560" max="4560" width="14" style="7" customWidth="1"/>
    <col min="4561" max="4561" width="18.7109375" style="7" customWidth="1"/>
    <col min="4562" max="4562" width="15.85546875" style="7" customWidth="1"/>
    <col min="4563" max="4563" width="17.5703125" style="7" customWidth="1"/>
    <col min="4564" max="4564" width="20.7109375" style="7" customWidth="1"/>
    <col min="4565" max="4565" width="14.42578125" style="7" customWidth="1"/>
    <col min="4566" max="4566" width="22.140625" style="7" customWidth="1"/>
    <col min="4567" max="4799" width="8.85546875" style="7"/>
    <col min="4800" max="4800" width="6.42578125" style="7" customWidth="1"/>
    <col min="4801" max="4801" width="69.140625" style="7" customWidth="1"/>
    <col min="4802" max="4802" width="9.85546875" style="7" customWidth="1"/>
    <col min="4803" max="4803" width="20.28515625" style="7" customWidth="1"/>
    <col min="4804" max="4804" width="18.28515625" style="7" customWidth="1"/>
    <col min="4805" max="4805" width="18.7109375" style="7" customWidth="1"/>
    <col min="4806" max="4806" width="13.5703125" style="7" customWidth="1"/>
    <col min="4807" max="4807" width="18.28515625" style="7" customWidth="1"/>
    <col min="4808" max="4808" width="13.7109375" style="7" customWidth="1"/>
    <col min="4809" max="4812" width="12.42578125" style="7" customWidth="1"/>
    <col min="4813" max="4813" width="19.140625" style="7" customWidth="1"/>
    <col min="4814" max="4814" width="19.28515625" style="7" customWidth="1"/>
    <col min="4815" max="4815" width="18.85546875" style="7" customWidth="1"/>
    <col min="4816" max="4816" width="14" style="7" customWidth="1"/>
    <col min="4817" max="4817" width="18.7109375" style="7" customWidth="1"/>
    <col min="4818" max="4818" width="15.85546875" style="7" customWidth="1"/>
    <col min="4819" max="4819" width="17.5703125" style="7" customWidth="1"/>
    <col min="4820" max="4820" width="20.7109375" style="7" customWidth="1"/>
    <col min="4821" max="4821" width="14.42578125" style="7" customWidth="1"/>
    <col min="4822" max="4822" width="22.140625" style="7" customWidth="1"/>
    <col min="4823" max="5055" width="8.85546875" style="7"/>
    <col min="5056" max="5056" width="6.42578125" style="7" customWidth="1"/>
    <col min="5057" max="5057" width="69.140625" style="7" customWidth="1"/>
    <col min="5058" max="5058" width="9.85546875" style="7" customWidth="1"/>
    <col min="5059" max="5059" width="20.28515625" style="7" customWidth="1"/>
    <col min="5060" max="5060" width="18.28515625" style="7" customWidth="1"/>
    <col min="5061" max="5061" width="18.7109375" style="7" customWidth="1"/>
    <col min="5062" max="5062" width="13.5703125" style="7" customWidth="1"/>
    <col min="5063" max="5063" width="18.28515625" style="7" customWidth="1"/>
    <col min="5064" max="5064" width="13.7109375" style="7" customWidth="1"/>
    <col min="5065" max="5068" width="12.42578125" style="7" customWidth="1"/>
    <col min="5069" max="5069" width="19.140625" style="7" customWidth="1"/>
    <col min="5070" max="5070" width="19.28515625" style="7" customWidth="1"/>
    <col min="5071" max="5071" width="18.85546875" style="7" customWidth="1"/>
    <col min="5072" max="5072" width="14" style="7" customWidth="1"/>
    <col min="5073" max="5073" width="18.7109375" style="7" customWidth="1"/>
    <col min="5074" max="5074" width="15.85546875" style="7" customWidth="1"/>
    <col min="5075" max="5075" width="17.5703125" style="7" customWidth="1"/>
    <col min="5076" max="5076" width="20.7109375" style="7" customWidth="1"/>
    <col min="5077" max="5077" width="14.42578125" style="7" customWidth="1"/>
    <col min="5078" max="5078" width="22.140625" style="7" customWidth="1"/>
    <col min="5079" max="5311" width="8.85546875" style="7"/>
    <col min="5312" max="5312" width="6.42578125" style="7" customWidth="1"/>
    <col min="5313" max="5313" width="69.140625" style="7" customWidth="1"/>
    <col min="5314" max="5314" width="9.85546875" style="7" customWidth="1"/>
    <col min="5315" max="5315" width="20.28515625" style="7" customWidth="1"/>
    <col min="5316" max="5316" width="18.28515625" style="7" customWidth="1"/>
    <col min="5317" max="5317" width="18.7109375" style="7" customWidth="1"/>
    <col min="5318" max="5318" width="13.5703125" style="7" customWidth="1"/>
    <col min="5319" max="5319" width="18.28515625" style="7" customWidth="1"/>
    <col min="5320" max="5320" width="13.7109375" style="7" customWidth="1"/>
    <col min="5321" max="5324" width="12.42578125" style="7" customWidth="1"/>
    <col min="5325" max="5325" width="19.140625" style="7" customWidth="1"/>
    <col min="5326" max="5326" width="19.28515625" style="7" customWidth="1"/>
    <col min="5327" max="5327" width="18.85546875" style="7" customWidth="1"/>
    <col min="5328" max="5328" width="14" style="7" customWidth="1"/>
    <col min="5329" max="5329" width="18.7109375" style="7" customWidth="1"/>
    <col min="5330" max="5330" width="15.85546875" style="7" customWidth="1"/>
    <col min="5331" max="5331" width="17.5703125" style="7" customWidth="1"/>
    <col min="5332" max="5332" width="20.7109375" style="7" customWidth="1"/>
    <col min="5333" max="5333" width="14.42578125" style="7" customWidth="1"/>
    <col min="5334" max="5334" width="22.140625" style="7" customWidth="1"/>
    <col min="5335" max="5567" width="8.85546875" style="7"/>
    <col min="5568" max="5568" width="6.42578125" style="7" customWidth="1"/>
    <col min="5569" max="5569" width="69.140625" style="7" customWidth="1"/>
    <col min="5570" max="5570" width="9.85546875" style="7" customWidth="1"/>
    <col min="5571" max="5571" width="20.28515625" style="7" customWidth="1"/>
    <col min="5572" max="5572" width="18.28515625" style="7" customWidth="1"/>
    <col min="5573" max="5573" width="18.7109375" style="7" customWidth="1"/>
    <col min="5574" max="5574" width="13.5703125" style="7" customWidth="1"/>
    <col min="5575" max="5575" width="18.28515625" style="7" customWidth="1"/>
    <col min="5576" max="5576" width="13.7109375" style="7" customWidth="1"/>
    <col min="5577" max="5580" width="12.42578125" style="7" customWidth="1"/>
    <col min="5581" max="5581" width="19.140625" style="7" customWidth="1"/>
    <col min="5582" max="5582" width="19.28515625" style="7" customWidth="1"/>
    <col min="5583" max="5583" width="18.85546875" style="7" customWidth="1"/>
    <col min="5584" max="5584" width="14" style="7" customWidth="1"/>
    <col min="5585" max="5585" width="18.7109375" style="7" customWidth="1"/>
    <col min="5586" max="5586" width="15.85546875" style="7" customWidth="1"/>
    <col min="5587" max="5587" width="17.5703125" style="7" customWidth="1"/>
    <col min="5588" max="5588" width="20.7109375" style="7" customWidth="1"/>
    <col min="5589" max="5589" width="14.42578125" style="7" customWidth="1"/>
    <col min="5590" max="5590" width="22.140625" style="7" customWidth="1"/>
    <col min="5591" max="5823" width="8.85546875" style="7"/>
    <col min="5824" max="5824" width="6.42578125" style="7" customWidth="1"/>
    <col min="5825" max="5825" width="69.140625" style="7" customWidth="1"/>
    <col min="5826" max="5826" width="9.85546875" style="7" customWidth="1"/>
    <col min="5827" max="5827" width="20.28515625" style="7" customWidth="1"/>
    <col min="5828" max="5828" width="18.28515625" style="7" customWidth="1"/>
    <col min="5829" max="5829" width="18.7109375" style="7" customWidth="1"/>
    <col min="5830" max="5830" width="13.5703125" style="7" customWidth="1"/>
    <col min="5831" max="5831" width="18.28515625" style="7" customWidth="1"/>
    <col min="5832" max="5832" width="13.7109375" style="7" customWidth="1"/>
    <col min="5833" max="5836" width="12.42578125" style="7" customWidth="1"/>
    <col min="5837" max="5837" width="19.140625" style="7" customWidth="1"/>
    <col min="5838" max="5838" width="19.28515625" style="7" customWidth="1"/>
    <col min="5839" max="5839" width="18.85546875" style="7" customWidth="1"/>
    <col min="5840" max="5840" width="14" style="7" customWidth="1"/>
    <col min="5841" max="5841" width="18.7109375" style="7" customWidth="1"/>
    <col min="5842" max="5842" width="15.85546875" style="7" customWidth="1"/>
    <col min="5843" max="5843" width="17.5703125" style="7" customWidth="1"/>
    <col min="5844" max="5844" width="20.7109375" style="7" customWidth="1"/>
    <col min="5845" max="5845" width="14.42578125" style="7" customWidth="1"/>
    <col min="5846" max="5846" width="22.140625" style="7" customWidth="1"/>
    <col min="5847" max="6079" width="8.85546875" style="7"/>
    <col min="6080" max="6080" width="6.42578125" style="7" customWidth="1"/>
    <col min="6081" max="6081" width="69.140625" style="7" customWidth="1"/>
    <col min="6082" max="6082" width="9.85546875" style="7" customWidth="1"/>
    <col min="6083" max="6083" width="20.28515625" style="7" customWidth="1"/>
    <col min="6084" max="6084" width="18.28515625" style="7" customWidth="1"/>
    <col min="6085" max="6085" width="18.7109375" style="7" customWidth="1"/>
    <col min="6086" max="6086" width="13.5703125" style="7" customWidth="1"/>
    <col min="6087" max="6087" width="18.28515625" style="7" customWidth="1"/>
    <col min="6088" max="6088" width="13.7109375" style="7" customWidth="1"/>
    <col min="6089" max="6092" width="12.42578125" style="7" customWidth="1"/>
    <col min="6093" max="6093" width="19.140625" style="7" customWidth="1"/>
    <col min="6094" max="6094" width="19.28515625" style="7" customWidth="1"/>
    <col min="6095" max="6095" width="18.85546875" style="7" customWidth="1"/>
    <col min="6096" max="6096" width="14" style="7" customWidth="1"/>
    <col min="6097" max="6097" width="18.7109375" style="7" customWidth="1"/>
    <col min="6098" max="6098" width="15.85546875" style="7" customWidth="1"/>
    <col min="6099" max="6099" width="17.5703125" style="7" customWidth="1"/>
    <col min="6100" max="6100" width="20.7109375" style="7" customWidth="1"/>
    <col min="6101" max="6101" width="14.42578125" style="7" customWidth="1"/>
    <col min="6102" max="6102" width="22.140625" style="7" customWidth="1"/>
    <col min="6103" max="6335" width="8.85546875" style="7"/>
    <col min="6336" max="6336" width="6.42578125" style="7" customWidth="1"/>
    <col min="6337" max="6337" width="69.140625" style="7" customWidth="1"/>
    <col min="6338" max="6338" width="9.85546875" style="7" customWidth="1"/>
    <col min="6339" max="6339" width="20.28515625" style="7" customWidth="1"/>
    <col min="6340" max="6340" width="18.28515625" style="7" customWidth="1"/>
    <col min="6341" max="6341" width="18.7109375" style="7" customWidth="1"/>
    <col min="6342" max="6342" width="13.5703125" style="7" customWidth="1"/>
    <col min="6343" max="6343" width="18.28515625" style="7" customWidth="1"/>
    <col min="6344" max="6344" width="13.7109375" style="7" customWidth="1"/>
    <col min="6345" max="6348" width="12.42578125" style="7" customWidth="1"/>
    <col min="6349" max="6349" width="19.140625" style="7" customWidth="1"/>
    <col min="6350" max="6350" width="19.28515625" style="7" customWidth="1"/>
    <col min="6351" max="6351" width="18.85546875" style="7" customWidth="1"/>
    <col min="6352" max="6352" width="14" style="7" customWidth="1"/>
    <col min="6353" max="6353" width="18.7109375" style="7" customWidth="1"/>
    <col min="6354" max="6354" width="15.85546875" style="7" customWidth="1"/>
    <col min="6355" max="6355" width="17.5703125" style="7" customWidth="1"/>
    <col min="6356" max="6356" width="20.7109375" style="7" customWidth="1"/>
    <col min="6357" max="6357" width="14.42578125" style="7" customWidth="1"/>
    <col min="6358" max="6358" width="22.140625" style="7" customWidth="1"/>
    <col min="6359" max="6591" width="8.85546875" style="7"/>
    <col min="6592" max="6592" width="6.42578125" style="7" customWidth="1"/>
    <col min="6593" max="6593" width="69.140625" style="7" customWidth="1"/>
    <col min="6594" max="6594" width="9.85546875" style="7" customWidth="1"/>
    <col min="6595" max="6595" width="20.28515625" style="7" customWidth="1"/>
    <col min="6596" max="6596" width="18.28515625" style="7" customWidth="1"/>
    <col min="6597" max="6597" width="18.7109375" style="7" customWidth="1"/>
    <col min="6598" max="6598" width="13.5703125" style="7" customWidth="1"/>
    <col min="6599" max="6599" width="18.28515625" style="7" customWidth="1"/>
    <col min="6600" max="6600" width="13.7109375" style="7" customWidth="1"/>
    <col min="6601" max="6604" width="12.42578125" style="7" customWidth="1"/>
    <col min="6605" max="6605" width="19.140625" style="7" customWidth="1"/>
    <col min="6606" max="6606" width="19.28515625" style="7" customWidth="1"/>
    <col min="6607" max="6607" width="18.85546875" style="7" customWidth="1"/>
    <col min="6608" max="6608" width="14" style="7" customWidth="1"/>
    <col min="6609" max="6609" width="18.7109375" style="7" customWidth="1"/>
    <col min="6610" max="6610" width="15.85546875" style="7" customWidth="1"/>
    <col min="6611" max="6611" width="17.5703125" style="7" customWidth="1"/>
    <col min="6612" max="6612" width="20.7109375" style="7" customWidth="1"/>
    <col min="6613" max="6613" width="14.42578125" style="7" customWidth="1"/>
    <col min="6614" max="6614" width="22.140625" style="7" customWidth="1"/>
    <col min="6615" max="6847" width="8.85546875" style="7"/>
    <col min="6848" max="6848" width="6.42578125" style="7" customWidth="1"/>
    <col min="6849" max="6849" width="69.140625" style="7" customWidth="1"/>
    <col min="6850" max="6850" width="9.85546875" style="7" customWidth="1"/>
    <col min="6851" max="6851" width="20.28515625" style="7" customWidth="1"/>
    <col min="6852" max="6852" width="18.28515625" style="7" customWidth="1"/>
    <col min="6853" max="6853" width="18.7109375" style="7" customWidth="1"/>
    <col min="6854" max="6854" width="13.5703125" style="7" customWidth="1"/>
    <col min="6855" max="6855" width="18.28515625" style="7" customWidth="1"/>
    <col min="6856" max="6856" width="13.7109375" style="7" customWidth="1"/>
    <col min="6857" max="6860" width="12.42578125" style="7" customWidth="1"/>
    <col min="6861" max="6861" width="19.140625" style="7" customWidth="1"/>
    <col min="6862" max="6862" width="19.28515625" style="7" customWidth="1"/>
    <col min="6863" max="6863" width="18.85546875" style="7" customWidth="1"/>
    <col min="6864" max="6864" width="14" style="7" customWidth="1"/>
    <col min="6865" max="6865" width="18.7109375" style="7" customWidth="1"/>
    <col min="6866" max="6866" width="15.85546875" style="7" customWidth="1"/>
    <col min="6867" max="6867" width="17.5703125" style="7" customWidth="1"/>
    <col min="6868" max="6868" width="20.7109375" style="7" customWidth="1"/>
    <col min="6869" max="6869" width="14.42578125" style="7" customWidth="1"/>
    <col min="6870" max="6870" width="22.140625" style="7" customWidth="1"/>
    <col min="6871" max="7103" width="8.85546875" style="7"/>
    <col min="7104" max="7104" width="6.42578125" style="7" customWidth="1"/>
    <col min="7105" max="7105" width="69.140625" style="7" customWidth="1"/>
    <col min="7106" max="7106" width="9.85546875" style="7" customWidth="1"/>
    <col min="7107" max="7107" width="20.28515625" style="7" customWidth="1"/>
    <col min="7108" max="7108" width="18.28515625" style="7" customWidth="1"/>
    <col min="7109" max="7109" width="18.7109375" style="7" customWidth="1"/>
    <col min="7110" max="7110" width="13.5703125" style="7" customWidth="1"/>
    <col min="7111" max="7111" width="18.28515625" style="7" customWidth="1"/>
    <col min="7112" max="7112" width="13.7109375" style="7" customWidth="1"/>
    <col min="7113" max="7116" width="12.42578125" style="7" customWidth="1"/>
    <col min="7117" max="7117" width="19.140625" style="7" customWidth="1"/>
    <col min="7118" max="7118" width="19.28515625" style="7" customWidth="1"/>
    <col min="7119" max="7119" width="18.85546875" style="7" customWidth="1"/>
    <col min="7120" max="7120" width="14" style="7" customWidth="1"/>
    <col min="7121" max="7121" width="18.7109375" style="7" customWidth="1"/>
    <col min="7122" max="7122" width="15.85546875" style="7" customWidth="1"/>
    <col min="7123" max="7123" width="17.5703125" style="7" customWidth="1"/>
    <col min="7124" max="7124" width="20.7109375" style="7" customWidth="1"/>
    <col min="7125" max="7125" width="14.42578125" style="7" customWidth="1"/>
    <col min="7126" max="7126" width="22.140625" style="7" customWidth="1"/>
    <col min="7127" max="7359" width="8.85546875" style="7"/>
    <col min="7360" max="7360" width="6.42578125" style="7" customWidth="1"/>
    <col min="7361" max="7361" width="69.140625" style="7" customWidth="1"/>
    <col min="7362" max="7362" width="9.85546875" style="7" customWidth="1"/>
    <col min="7363" max="7363" width="20.28515625" style="7" customWidth="1"/>
    <col min="7364" max="7364" width="18.28515625" style="7" customWidth="1"/>
    <col min="7365" max="7365" width="18.7109375" style="7" customWidth="1"/>
    <col min="7366" max="7366" width="13.5703125" style="7" customWidth="1"/>
    <col min="7367" max="7367" width="18.28515625" style="7" customWidth="1"/>
    <col min="7368" max="7368" width="13.7109375" style="7" customWidth="1"/>
    <col min="7369" max="7372" width="12.42578125" style="7" customWidth="1"/>
    <col min="7373" max="7373" width="19.140625" style="7" customWidth="1"/>
    <col min="7374" max="7374" width="19.28515625" style="7" customWidth="1"/>
    <col min="7375" max="7375" width="18.85546875" style="7" customWidth="1"/>
    <col min="7376" max="7376" width="14" style="7" customWidth="1"/>
    <col min="7377" max="7377" width="18.7109375" style="7" customWidth="1"/>
    <col min="7378" max="7378" width="15.85546875" style="7" customWidth="1"/>
    <col min="7379" max="7379" width="17.5703125" style="7" customWidth="1"/>
    <col min="7380" max="7380" width="20.7109375" style="7" customWidth="1"/>
    <col min="7381" max="7381" width="14.42578125" style="7" customWidth="1"/>
    <col min="7382" max="7382" width="22.140625" style="7" customWidth="1"/>
    <col min="7383" max="7615" width="8.85546875" style="7"/>
    <col min="7616" max="7616" width="6.42578125" style="7" customWidth="1"/>
    <col min="7617" max="7617" width="69.140625" style="7" customWidth="1"/>
    <col min="7618" max="7618" width="9.85546875" style="7" customWidth="1"/>
    <col min="7619" max="7619" width="20.28515625" style="7" customWidth="1"/>
    <col min="7620" max="7620" width="18.28515625" style="7" customWidth="1"/>
    <col min="7621" max="7621" width="18.7109375" style="7" customWidth="1"/>
    <col min="7622" max="7622" width="13.5703125" style="7" customWidth="1"/>
    <col min="7623" max="7623" width="18.28515625" style="7" customWidth="1"/>
    <col min="7624" max="7624" width="13.7109375" style="7" customWidth="1"/>
    <col min="7625" max="7628" width="12.42578125" style="7" customWidth="1"/>
    <col min="7629" max="7629" width="19.140625" style="7" customWidth="1"/>
    <col min="7630" max="7630" width="19.28515625" style="7" customWidth="1"/>
    <col min="7631" max="7631" width="18.85546875" style="7" customWidth="1"/>
    <col min="7632" max="7632" width="14" style="7" customWidth="1"/>
    <col min="7633" max="7633" width="18.7109375" style="7" customWidth="1"/>
    <col min="7634" max="7634" width="15.85546875" style="7" customWidth="1"/>
    <col min="7635" max="7635" width="17.5703125" style="7" customWidth="1"/>
    <col min="7636" max="7636" width="20.7109375" style="7" customWidth="1"/>
    <col min="7637" max="7637" width="14.42578125" style="7" customWidth="1"/>
    <col min="7638" max="7638" width="22.140625" style="7" customWidth="1"/>
    <col min="7639" max="7871" width="8.85546875" style="7"/>
    <col min="7872" max="7872" width="6.42578125" style="7" customWidth="1"/>
    <col min="7873" max="7873" width="69.140625" style="7" customWidth="1"/>
    <col min="7874" max="7874" width="9.85546875" style="7" customWidth="1"/>
    <col min="7875" max="7875" width="20.28515625" style="7" customWidth="1"/>
    <col min="7876" max="7876" width="18.28515625" style="7" customWidth="1"/>
    <col min="7877" max="7877" width="18.7109375" style="7" customWidth="1"/>
    <col min="7878" max="7878" width="13.5703125" style="7" customWidth="1"/>
    <col min="7879" max="7879" width="18.28515625" style="7" customWidth="1"/>
    <col min="7880" max="7880" width="13.7109375" style="7" customWidth="1"/>
    <col min="7881" max="7884" width="12.42578125" style="7" customWidth="1"/>
    <col min="7885" max="7885" width="19.140625" style="7" customWidth="1"/>
    <col min="7886" max="7886" width="19.28515625" style="7" customWidth="1"/>
    <col min="7887" max="7887" width="18.85546875" style="7" customWidth="1"/>
    <col min="7888" max="7888" width="14" style="7" customWidth="1"/>
    <col min="7889" max="7889" width="18.7109375" style="7" customWidth="1"/>
    <col min="7890" max="7890" width="15.85546875" style="7" customWidth="1"/>
    <col min="7891" max="7891" width="17.5703125" style="7" customWidth="1"/>
    <col min="7892" max="7892" width="20.7109375" style="7" customWidth="1"/>
    <col min="7893" max="7893" width="14.42578125" style="7" customWidth="1"/>
    <col min="7894" max="7894" width="22.140625" style="7" customWidth="1"/>
    <col min="7895" max="8127" width="8.85546875" style="7"/>
    <col min="8128" max="8128" width="6.42578125" style="7" customWidth="1"/>
    <col min="8129" max="8129" width="69.140625" style="7" customWidth="1"/>
    <col min="8130" max="8130" width="9.85546875" style="7" customWidth="1"/>
    <col min="8131" max="8131" width="20.28515625" style="7" customWidth="1"/>
    <col min="8132" max="8132" width="18.28515625" style="7" customWidth="1"/>
    <col min="8133" max="8133" width="18.7109375" style="7" customWidth="1"/>
    <col min="8134" max="8134" width="13.5703125" style="7" customWidth="1"/>
    <col min="8135" max="8135" width="18.28515625" style="7" customWidth="1"/>
    <col min="8136" max="8136" width="13.7109375" style="7" customWidth="1"/>
    <col min="8137" max="8140" width="12.42578125" style="7" customWidth="1"/>
    <col min="8141" max="8141" width="19.140625" style="7" customWidth="1"/>
    <col min="8142" max="8142" width="19.28515625" style="7" customWidth="1"/>
    <col min="8143" max="8143" width="18.85546875" style="7" customWidth="1"/>
    <col min="8144" max="8144" width="14" style="7" customWidth="1"/>
    <col min="8145" max="8145" width="18.7109375" style="7" customWidth="1"/>
    <col min="8146" max="8146" width="15.85546875" style="7" customWidth="1"/>
    <col min="8147" max="8147" width="17.5703125" style="7" customWidth="1"/>
    <col min="8148" max="8148" width="20.7109375" style="7" customWidth="1"/>
    <col min="8149" max="8149" width="14.42578125" style="7" customWidth="1"/>
    <col min="8150" max="8150" width="22.140625" style="7" customWidth="1"/>
    <col min="8151" max="8383" width="8.85546875" style="7"/>
    <col min="8384" max="8384" width="6.42578125" style="7" customWidth="1"/>
    <col min="8385" max="8385" width="69.140625" style="7" customWidth="1"/>
    <col min="8386" max="8386" width="9.85546875" style="7" customWidth="1"/>
    <col min="8387" max="8387" width="20.28515625" style="7" customWidth="1"/>
    <col min="8388" max="8388" width="18.28515625" style="7" customWidth="1"/>
    <col min="8389" max="8389" width="18.7109375" style="7" customWidth="1"/>
    <col min="8390" max="8390" width="13.5703125" style="7" customWidth="1"/>
    <col min="8391" max="8391" width="18.28515625" style="7" customWidth="1"/>
    <col min="8392" max="8392" width="13.7109375" style="7" customWidth="1"/>
    <col min="8393" max="8396" width="12.42578125" style="7" customWidth="1"/>
    <col min="8397" max="8397" width="19.140625" style="7" customWidth="1"/>
    <col min="8398" max="8398" width="19.28515625" style="7" customWidth="1"/>
    <col min="8399" max="8399" width="18.85546875" style="7" customWidth="1"/>
    <col min="8400" max="8400" width="14" style="7" customWidth="1"/>
    <col min="8401" max="8401" width="18.7109375" style="7" customWidth="1"/>
    <col min="8402" max="8402" width="15.85546875" style="7" customWidth="1"/>
    <col min="8403" max="8403" width="17.5703125" style="7" customWidth="1"/>
    <col min="8404" max="8404" width="20.7109375" style="7" customWidth="1"/>
    <col min="8405" max="8405" width="14.42578125" style="7" customWidth="1"/>
    <col min="8406" max="8406" width="22.140625" style="7" customWidth="1"/>
    <col min="8407" max="8639" width="8.85546875" style="7"/>
    <col min="8640" max="8640" width="6.42578125" style="7" customWidth="1"/>
    <col min="8641" max="8641" width="69.140625" style="7" customWidth="1"/>
    <col min="8642" max="8642" width="9.85546875" style="7" customWidth="1"/>
    <col min="8643" max="8643" width="20.28515625" style="7" customWidth="1"/>
    <col min="8644" max="8644" width="18.28515625" style="7" customWidth="1"/>
    <col min="8645" max="8645" width="18.7109375" style="7" customWidth="1"/>
    <col min="8646" max="8646" width="13.5703125" style="7" customWidth="1"/>
    <col min="8647" max="8647" width="18.28515625" style="7" customWidth="1"/>
    <col min="8648" max="8648" width="13.7109375" style="7" customWidth="1"/>
    <col min="8649" max="8652" width="12.42578125" style="7" customWidth="1"/>
    <col min="8653" max="8653" width="19.140625" style="7" customWidth="1"/>
    <col min="8654" max="8654" width="19.28515625" style="7" customWidth="1"/>
    <col min="8655" max="8655" width="18.85546875" style="7" customWidth="1"/>
    <col min="8656" max="8656" width="14" style="7" customWidth="1"/>
    <col min="8657" max="8657" width="18.7109375" style="7" customWidth="1"/>
    <col min="8658" max="8658" width="15.85546875" style="7" customWidth="1"/>
    <col min="8659" max="8659" width="17.5703125" style="7" customWidth="1"/>
    <col min="8660" max="8660" width="20.7109375" style="7" customWidth="1"/>
    <col min="8661" max="8661" width="14.42578125" style="7" customWidth="1"/>
    <col min="8662" max="8662" width="22.140625" style="7" customWidth="1"/>
    <col min="8663" max="8895" width="8.85546875" style="7"/>
    <col min="8896" max="8896" width="6.42578125" style="7" customWidth="1"/>
    <col min="8897" max="8897" width="69.140625" style="7" customWidth="1"/>
    <col min="8898" max="8898" width="9.85546875" style="7" customWidth="1"/>
    <col min="8899" max="8899" width="20.28515625" style="7" customWidth="1"/>
    <col min="8900" max="8900" width="18.28515625" style="7" customWidth="1"/>
    <col min="8901" max="8901" width="18.7109375" style="7" customWidth="1"/>
    <col min="8902" max="8902" width="13.5703125" style="7" customWidth="1"/>
    <col min="8903" max="8903" width="18.28515625" style="7" customWidth="1"/>
    <col min="8904" max="8904" width="13.7109375" style="7" customWidth="1"/>
    <col min="8905" max="8908" width="12.42578125" style="7" customWidth="1"/>
    <col min="8909" max="8909" width="19.140625" style="7" customWidth="1"/>
    <col min="8910" max="8910" width="19.28515625" style="7" customWidth="1"/>
    <col min="8911" max="8911" width="18.85546875" style="7" customWidth="1"/>
    <col min="8912" max="8912" width="14" style="7" customWidth="1"/>
    <col min="8913" max="8913" width="18.7109375" style="7" customWidth="1"/>
    <col min="8914" max="8914" width="15.85546875" style="7" customWidth="1"/>
    <col min="8915" max="8915" width="17.5703125" style="7" customWidth="1"/>
    <col min="8916" max="8916" width="20.7109375" style="7" customWidth="1"/>
    <col min="8917" max="8917" width="14.42578125" style="7" customWidth="1"/>
    <col min="8918" max="8918" width="22.140625" style="7" customWidth="1"/>
    <col min="8919" max="9151" width="8.85546875" style="7"/>
    <col min="9152" max="9152" width="6.42578125" style="7" customWidth="1"/>
    <col min="9153" max="9153" width="69.140625" style="7" customWidth="1"/>
    <col min="9154" max="9154" width="9.85546875" style="7" customWidth="1"/>
    <col min="9155" max="9155" width="20.28515625" style="7" customWidth="1"/>
    <col min="9156" max="9156" width="18.28515625" style="7" customWidth="1"/>
    <col min="9157" max="9157" width="18.7109375" style="7" customWidth="1"/>
    <col min="9158" max="9158" width="13.5703125" style="7" customWidth="1"/>
    <col min="9159" max="9159" width="18.28515625" style="7" customWidth="1"/>
    <col min="9160" max="9160" width="13.7109375" style="7" customWidth="1"/>
    <col min="9161" max="9164" width="12.42578125" style="7" customWidth="1"/>
    <col min="9165" max="9165" width="19.140625" style="7" customWidth="1"/>
    <col min="9166" max="9166" width="19.28515625" style="7" customWidth="1"/>
    <col min="9167" max="9167" width="18.85546875" style="7" customWidth="1"/>
    <col min="9168" max="9168" width="14" style="7" customWidth="1"/>
    <col min="9169" max="9169" width="18.7109375" style="7" customWidth="1"/>
    <col min="9170" max="9170" width="15.85546875" style="7" customWidth="1"/>
    <col min="9171" max="9171" width="17.5703125" style="7" customWidth="1"/>
    <col min="9172" max="9172" width="20.7109375" style="7" customWidth="1"/>
    <col min="9173" max="9173" width="14.42578125" style="7" customWidth="1"/>
    <col min="9174" max="9174" width="22.140625" style="7" customWidth="1"/>
    <col min="9175" max="9407" width="8.85546875" style="7"/>
    <col min="9408" max="9408" width="6.42578125" style="7" customWidth="1"/>
    <col min="9409" max="9409" width="69.140625" style="7" customWidth="1"/>
    <col min="9410" max="9410" width="9.85546875" style="7" customWidth="1"/>
    <col min="9411" max="9411" width="20.28515625" style="7" customWidth="1"/>
    <col min="9412" max="9412" width="18.28515625" style="7" customWidth="1"/>
    <col min="9413" max="9413" width="18.7109375" style="7" customWidth="1"/>
    <col min="9414" max="9414" width="13.5703125" style="7" customWidth="1"/>
    <col min="9415" max="9415" width="18.28515625" style="7" customWidth="1"/>
    <col min="9416" max="9416" width="13.7109375" style="7" customWidth="1"/>
    <col min="9417" max="9420" width="12.42578125" style="7" customWidth="1"/>
    <col min="9421" max="9421" width="19.140625" style="7" customWidth="1"/>
    <col min="9422" max="9422" width="19.28515625" style="7" customWidth="1"/>
    <col min="9423" max="9423" width="18.85546875" style="7" customWidth="1"/>
    <col min="9424" max="9424" width="14" style="7" customWidth="1"/>
    <col min="9425" max="9425" width="18.7109375" style="7" customWidth="1"/>
    <col min="9426" max="9426" width="15.85546875" style="7" customWidth="1"/>
    <col min="9427" max="9427" width="17.5703125" style="7" customWidth="1"/>
    <col min="9428" max="9428" width="20.7109375" style="7" customWidth="1"/>
    <col min="9429" max="9429" width="14.42578125" style="7" customWidth="1"/>
    <col min="9430" max="9430" width="22.140625" style="7" customWidth="1"/>
    <col min="9431" max="9663" width="8.85546875" style="7"/>
    <col min="9664" max="9664" width="6.42578125" style="7" customWidth="1"/>
    <col min="9665" max="9665" width="69.140625" style="7" customWidth="1"/>
    <col min="9666" max="9666" width="9.85546875" style="7" customWidth="1"/>
    <col min="9667" max="9667" width="20.28515625" style="7" customWidth="1"/>
    <col min="9668" max="9668" width="18.28515625" style="7" customWidth="1"/>
    <col min="9669" max="9669" width="18.7109375" style="7" customWidth="1"/>
    <col min="9670" max="9670" width="13.5703125" style="7" customWidth="1"/>
    <col min="9671" max="9671" width="18.28515625" style="7" customWidth="1"/>
    <col min="9672" max="9672" width="13.7109375" style="7" customWidth="1"/>
    <col min="9673" max="9676" width="12.42578125" style="7" customWidth="1"/>
    <col min="9677" max="9677" width="19.140625" style="7" customWidth="1"/>
    <col min="9678" max="9678" width="19.28515625" style="7" customWidth="1"/>
    <col min="9679" max="9679" width="18.85546875" style="7" customWidth="1"/>
    <col min="9680" max="9680" width="14" style="7" customWidth="1"/>
    <col min="9681" max="9681" width="18.7109375" style="7" customWidth="1"/>
    <col min="9682" max="9682" width="15.85546875" style="7" customWidth="1"/>
    <col min="9683" max="9683" width="17.5703125" style="7" customWidth="1"/>
    <col min="9684" max="9684" width="20.7109375" style="7" customWidth="1"/>
    <col min="9685" max="9685" width="14.42578125" style="7" customWidth="1"/>
    <col min="9686" max="9686" width="22.140625" style="7" customWidth="1"/>
    <col min="9687" max="9919" width="8.85546875" style="7"/>
    <col min="9920" max="9920" width="6.42578125" style="7" customWidth="1"/>
    <col min="9921" max="9921" width="69.140625" style="7" customWidth="1"/>
    <col min="9922" max="9922" width="9.85546875" style="7" customWidth="1"/>
    <col min="9923" max="9923" width="20.28515625" style="7" customWidth="1"/>
    <col min="9924" max="9924" width="18.28515625" style="7" customWidth="1"/>
    <col min="9925" max="9925" width="18.7109375" style="7" customWidth="1"/>
    <col min="9926" max="9926" width="13.5703125" style="7" customWidth="1"/>
    <col min="9927" max="9927" width="18.28515625" style="7" customWidth="1"/>
    <col min="9928" max="9928" width="13.7109375" style="7" customWidth="1"/>
    <col min="9929" max="9932" width="12.42578125" style="7" customWidth="1"/>
    <col min="9933" max="9933" width="19.140625" style="7" customWidth="1"/>
    <col min="9934" max="9934" width="19.28515625" style="7" customWidth="1"/>
    <col min="9935" max="9935" width="18.85546875" style="7" customWidth="1"/>
    <col min="9936" max="9936" width="14" style="7" customWidth="1"/>
    <col min="9937" max="9937" width="18.7109375" style="7" customWidth="1"/>
    <col min="9938" max="9938" width="15.85546875" style="7" customWidth="1"/>
    <col min="9939" max="9939" width="17.5703125" style="7" customWidth="1"/>
    <col min="9940" max="9940" width="20.7109375" style="7" customWidth="1"/>
    <col min="9941" max="9941" width="14.42578125" style="7" customWidth="1"/>
    <col min="9942" max="9942" width="22.140625" style="7" customWidth="1"/>
    <col min="9943" max="10175" width="8.85546875" style="7"/>
    <col min="10176" max="10176" width="6.42578125" style="7" customWidth="1"/>
    <col min="10177" max="10177" width="69.140625" style="7" customWidth="1"/>
    <col min="10178" max="10178" width="9.85546875" style="7" customWidth="1"/>
    <col min="10179" max="10179" width="20.28515625" style="7" customWidth="1"/>
    <col min="10180" max="10180" width="18.28515625" style="7" customWidth="1"/>
    <col min="10181" max="10181" width="18.7109375" style="7" customWidth="1"/>
    <col min="10182" max="10182" width="13.5703125" style="7" customWidth="1"/>
    <col min="10183" max="10183" width="18.28515625" style="7" customWidth="1"/>
    <col min="10184" max="10184" width="13.7109375" style="7" customWidth="1"/>
    <col min="10185" max="10188" width="12.42578125" style="7" customWidth="1"/>
    <col min="10189" max="10189" width="19.140625" style="7" customWidth="1"/>
    <col min="10190" max="10190" width="19.28515625" style="7" customWidth="1"/>
    <col min="10191" max="10191" width="18.85546875" style="7" customWidth="1"/>
    <col min="10192" max="10192" width="14" style="7" customWidth="1"/>
    <col min="10193" max="10193" width="18.7109375" style="7" customWidth="1"/>
    <col min="10194" max="10194" width="15.85546875" style="7" customWidth="1"/>
    <col min="10195" max="10195" width="17.5703125" style="7" customWidth="1"/>
    <col min="10196" max="10196" width="20.7109375" style="7" customWidth="1"/>
    <col min="10197" max="10197" width="14.42578125" style="7" customWidth="1"/>
    <col min="10198" max="10198" width="22.140625" style="7" customWidth="1"/>
    <col min="10199" max="10431" width="8.85546875" style="7"/>
    <col min="10432" max="10432" width="6.42578125" style="7" customWidth="1"/>
    <col min="10433" max="10433" width="69.140625" style="7" customWidth="1"/>
    <col min="10434" max="10434" width="9.85546875" style="7" customWidth="1"/>
    <col min="10435" max="10435" width="20.28515625" style="7" customWidth="1"/>
    <col min="10436" max="10436" width="18.28515625" style="7" customWidth="1"/>
    <col min="10437" max="10437" width="18.7109375" style="7" customWidth="1"/>
    <col min="10438" max="10438" width="13.5703125" style="7" customWidth="1"/>
    <col min="10439" max="10439" width="18.28515625" style="7" customWidth="1"/>
    <col min="10440" max="10440" width="13.7109375" style="7" customWidth="1"/>
    <col min="10441" max="10444" width="12.42578125" style="7" customWidth="1"/>
    <col min="10445" max="10445" width="19.140625" style="7" customWidth="1"/>
    <col min="10446" max="10446" width="19.28515625" style="7" customWidth="1"/>
    <col min="10447" max="10447" width="18.85546875" style="7" customWidth="1"/>
    <col min="10448" max="10448" width="14" style="7" customWidth="1"/>
    <col min="10449" max="10449" width="18.7109375" style="7" customWidth="1"/>
    <col min="10450" max="10450" width="15.85546875" style="7" customWidth="1"/>
    <col min="10451" max="10451" width="17.5703125" style="7" customWidth="1"/>
    <col min="10452" max="10452" width="20.7109375" style="7" customWidth="1"/>
    <col min="10453" max="10453" width="14.42578125" style="7" customWidth="1"/>
    <col min="10454" max="10454" width="22.140625" style="7" customWidth="1"/>
    <col min="10455" max="10687" width="8.85546875" style="7"/>
    <col min="10688" max="10688" width="6.42578125" style="7" customWidth="1"/>
    <col min="10689" max="10689" width="69.140625" style="7" customWidth="1"/>
    <col min="10690" max="10690" width="9.85546875" style="7" customWidth="1"/>
    <col min="10691" max="10691" width="20.28515625" style="7" customWidth="1"/>
    <col min="10692" max="10692" width="18.28515625" style="7" customWidth="1"/>
    <col min="10693" max="10693" width="18.7109375" style="7" customWidth="1"/>
    <col min="10694" max="10694" width="13.5703125" style="7" customWidth="1"/>
    <col min="10695" max="10695" width="18.28515625" style="7" customWidth="1"/>
    <col min="10696" max="10696" width="13.7109375" style="7" customWidth="1"/>
    <col min="10697" max="10700" width="12.42578125" style="7" customWidth="1"/>
    <col min="10701" max="10701" width="19.140625" style="7" customWidth="1"/>
    <col min="10702" max="10702" width="19.28515625" style="7" customWidth="1"/>
    <col min="10703" max="10703" width="18.85546875" style="7" customWidth="1"/>
    <col min="10704" max="10704" width="14" style="7" customWidth="1"/>
    <col min="10705" max="10705" width="18.7109375" style="7" customWidth="1"/>
    <col min="10706" max="10706" width="15.85546875" style="7" customWidth="1"/>
    <col min="10707" max="10707" width="17.5703125" style="7" customWidth="1"/>
    <col min="10708" max="10708" width="20.7109375" style="7" customWidth="1"/>
    <col min="10709" max="10709" width="14.42578125" style="7" customWidth="1"/>
    <col min="10710" max="10710" width="22.140625" style="7" customWidth="1"/>
    <col min="10711" max="10943" width="8.85546875" style="7"/>
    <col min="10944" max="10944" width="6.42578125" style="7" customWidth="1"/>
    <col min="10945" max="10945" width="69.140625" style="7" customWidth="1"/>
    <col min="10946" max="10946" width="9.85546875" style="7" customWidth="1"/>
    <col min="10947" max="10947" width="20.28515625" style="7" customWidth="1"/>
    <col min="10948" max="10948" width="18.28515625" style="7" customWidth="1"/>
    <col min="10949" max="10949" width="18.7109375" style="7" customWidth="1"/>
    <col min="10950" max="10950" width="13.5703125" style="7" customWidth="1"/>
    <col min="10951" max="10951" width="18.28515625" style="7" customWidth="1"/>
    <col min="10952" max="10952" width="13.7109375" style="7" customWidth="1"/>
    <col min="10953" max="10956" width="12.42578125" style="7" customWidth="1"/>
    <col min="10957" max="10957" width="19.140625" style="7" customWidth="1"/>
    <col min="10958" max="10958" width="19.28515625" style="7" customWidth="1"/>
    <col min="10959" max="10959" width="18.85546875" style="7" customWidth="1"/>
    <col min="10960" max="10960" width="14" style="7" customWidth="1"/>
    <col min="10961" max="10961" width="18.7109375" style="7" customWidth="1"/>
    <col min="10962" max="10962" width="15.85546875" style="7" customWidth="1"/>
    <col min="10963" max="10963" width="17.5703125" style="7" customWidth="1"/>
    <col min="10964" max="10964" width="20.7109375" style="7" customWidth="1"/>
    <col min="10965" max="10965" width="14.42578125" style="7" customWidth="1"/>
    <col min="10966" max="10966" width="22.140625" style="7" customWidth="1"/>
    <col min="10967" max="11199" width="8.85546875" style="7"/>
    <col min="11200" max="11200" width="6.42578125" style="7" customWidth="1"/>
    <col min="11201" max="11201" width="69.140625" style="7" customWidth="1"/>
    <col min="11202" max="11202" width="9.85546875" style="7" customWidth="1"/>
    <col min="11203" max="11203" width="20.28515625" style="7" customWidth="1"/>
    <col min="11204" max="11204" width="18.28515625" style="7" customWidth="1"/>
    <col min="11205" max="11205" width="18.7109375" style="7" customWidth="1"/>
    <col min="11206" max="11206" width="13.5703125" style="7" customWidth="1"/>
    <col min="11207" max="11207" width="18.28515625" style="7" customWidth="1"/>
    <col min="11208" max="11208" width="13.7109375" style="7" customWidth="1"/>
    <col min="11209" max="11212" width="12.42578125" style="7" customWidth="1"/>
    <col min="11213" max="11213" width="19.140625" style="7" customWidth="1"/>
    <col min="11214" max="11214" width="19.28515625" style="7" customWidth="1"/>
    <col min="11215" max="11215" width="18.85546875" style="7" customWidth="1"/>
    <col min="11216" max="11216" width="14" style="7" customWidth="1"/>
    <col min="11217" max="11217" width="18.7109375" style="7" customWidth="1"/>
    <col min="11218" max="11218" width="15.85546875" style="7" customWidth="1"/>
    <col min="11219" max="11219" width="17.5703125" style="7" customWidth="1"/>
    <col min="11220" max="11220" width="20.7109375" style="7" customWidth="1"/>
    <col min="11221" max="11221" width="14.42578125" style="7" customWidth="1"/>
    <col min="11222" max="11222" width="22.140625" style="7" customWidth="1"/>
    <col min="11223" max="11455" width="8.85546875" style="7"/>
    <col min="11456" max="11456" width="6.42578125" style="7" customWidth="1"/>
    <col min="11457" max="11457" width="69.140625" style="7" customWidth="1"/>
    <col min="11458" max="11458" width="9.85546875" style="7" customWidth="1"/>
    <col min="11459" max="11459" width="20.28515625" style="7" customWidth="1"/>
    <col min="11460" max="11460" width="18.28515625" style="7" customWidth="1"/>
    <col min="11461" max="11461" width="18.7109375" style="7" customWidth="1"/>
    <col min="11462" max="11462" width="13.5703125" style="7" customWidth="1"/>
    <col min="11463" max="11463" width="18.28515625" style="7" customWidth="1"/>
    <col min="11464" max="11464" width="13.7109375" style="7" customWidth="1"/>
    <col min="11465" max="11468" width="12.42578125" style="7" customWidth="1"/>
    <col min="11469" max="11469" width="19.140625" style="7" customWidth="1"/>
    <col min="11470" max="11470" width="19.28515625" style="7" customWidth="1"/>
    <col min="11471" max="11471" width="18.85546875" style="7" customWidth="1"/>
    <col min="11472" max="11472" width="14" style="7" customWidth="1"/>
    <col min="11473" max="11473" width="18.7109375" style="7" customWidth="1"/>
    <col min="11474" max="11474" width="15.85546875" style="7" customWidth="1"/>
    <col min="11475" max="11475" width="17.5703125" style="7" customWidth="1"/>
    <col min="11476" max="11476" width="20.7109375" style="7" customWidth="1"/>
    <col min="11477" max="11477" width="14.42578125" style="7" customWidth="1"/>
    <col min="11478" max="11478" width="22.140625" style="7" customWidth="1"/>
    <col min="11479" max="11711" width="8.85546875" style="7"/>
    <col min="11712" max="11712" width="6.42578125" style="7" customWidth="1"/>
    <col min="11713" max="11713" width="69.140625" style="7" customWidth="1"/>
    <col min="11714" max="11714" width="9.85546875" style="7" customWidth="1"/>
    <col min="11715" max="11715" width="20.28515625" style="7" customWidth="1"/>
    <col min="11716" max="11716" width="18.28515625" style="7" customWidth="1"/>
    <col min="11717" max="11717" width="18.7109375" style="7" customWidth="1"/>
    <col min="11718" max="11718" width="13.5703125" style="7" customWidth="1"/>
    <col min="11719" max="11719" width="18.28515625" style="7" customWidth="1"/>
    <col min="11720" max="11720" width="13.7109375" style="7" customWidth="1"/>
    <col min="11721" max="11724" width="12.42578125" style="7" customWidth="1"/>
    <col min="11725" max="11725" width="19.140625" style="7" customWidth="1"/>
    <col min="11726" max="11726" width="19.28515625" style="7" customWidth="1"/>
    <col min="11727" max="11727" width="18.85546875" style="7" customWidth="1"/>
    <col min="11728" max="11728" width="14" style="7" customWidth="1"/>
    <col min="11729" max="11729" width="18.7109375" style="7" customWidth="1"/>
    <col min="11730" max="11730" width="15.85546875" style="7" customWidth="1"/>
    <col min="11731" max="11731" width="17.5703125" style="7" customWidth="1"/>
    <col min="11732" max="11732" width="20.7109375" style="7" customWidth="1"/>
    <col min="11733" max="11733" width="14.42578125" style="7" customWidth="1"/>
    <col min="11734" max="11734" width="22.140625" style="7" customWidth="1"/>
    <col min="11735" max="11967" width="8.85546875" style="7"/>
    <col min="11968" max="11968" width="6.42578125" style="7" customWidth="1"/>
    <col min="11969" max="11969" width="69.140625" style="7" customWidth="1"/>
    <col min="11970" max="11970" width="9.85546875" style="7" customWidth="1"/>
    <col min="11971" max="11971" width="20.28515625" style="7" customWidth="1"/>
    <col min="11972" max="11972" width="18.28515625" style="7" customWidth="1"/>
    <col min="11973" max="11973" width="18.7109375" style="7" customWidth="1"/>
    <col min="11974" max="11974" width="13.5703125" style="7" customWidth="1"/>
    <col min="11975" max="11975" width="18.28515625" style="7" customWidth="1"/>
    <col min="11976" max="11976" width="13.7109375" style="7" customWidth="1"/>
    <col min="11977" max="11980" width="12.42578125" style="7" customWidth="1"/>
    <col min="11981" max="11981" width="19.140625" style="7" customWidth="1"/>
    <col min="11982" max="11982" width="19.28515625" style="7" customWidth="1"/>
    <col min="11983" max="11983" width="18.85546875" style="7" customWidth="1"/>
    <col min="11984" max="11984" width="14" style="7" customWidth="1"/>
    <col min="11985" max="11985" width="18.7109375" style="7" customWidth="1"/>
    <col min="11986" max="11986" width="15.85546875" style="7" customWidth="1"/>
    <col min="11987" max="11987" width="17.5703125" style="7" customWidth="1"/>
    <col min="11988" max="11988" width="20.7109375" style="7" customWidth="1"/>
    <col min="11989" max="11989" width="14.42578125" style="7" customWidth="1"/>
    <col min="11990" max="11990" width="22.140625" style="7" customWidth="1"/>
    <col min="11991" max="12223" width="8.85546875" style="7"/>
    <col min="12224" max="12224" width="6.42578125" style="7" customWidth="1"/>
    <col min="12225" max="12225" width="69.140625" style="7" customWidth="1"/>
    <col min="12226" max="12226" width="9.85546875" style="7" customWidth="1"/>
    <col min="12227" max="12227" width="20.28515625" style="7" customWidth="1"/>
    <col min="12228" max="12228" width="18.28515625" style="7" customWidth="1"/>
    <col min="12229" max="12229" width="18.7109375" style="7" customWidth="1"/>
    <col min="12230" max="12230" width="13.5703125" style="7" customWidth="1"/>
    <col min="12231" max="12231" width="18.28515625" style="7" customWidth="1"/>
    <col min="12232" max="12232" width="13.7109375" style="7" customWidth="1"/>
    <col min="12233" max="12236" width="12.42578125" style="7" customWidth="1"/>
    <col min="12237" max="12237" width="19.140625" style="7" customWidth="1"/>
    <col min="12238" max="12238" width="19.28515625" style="7" customWidth="1"/>
    <col min="12239" max="12239" width="18.85546875" style="7" customWidth="1"/>
    <col min="12240" max="12240" width="14" style="7" customWidth="1"/>
    <col min="12241" max="12241" width="18.7109375" style="7" customWidth="1"/>
    <col min="12242" max="12242" width="15.85546875" style="7" customWidth="1"/>
    <col min="12243" max="12243" width="17.5703125" style="7" customWidth="1"/>
    <col min="12244" max="12244" width="20.7109375" style="7" customWidth="1"/>
    <col min="12245" max="12245" width="14.42578125" style="7" customWidth="1"/>
    <col min="12246" max="12246" width="22.140625" style="7" customWidth="1"/>
    <col min="12247" max="12479" width="8.85546875" style="7"/>
    <col min="12480" max="12480" width="6.42578125" style="7" customWidth="1"/>
    <col min="12481" max="12481" width="69.140625" style="7" customWidth="1"/>
    <col min="12482" max="12482" width="9.85546875" style="7" customWidth="1"/>
    <col min="12483" max="12483" width="20.28515625" style="7" customWidth="1"/>
    <col min="12484" max="12484" width="18.28515625" style="7" customWidth="1"/>
    <col min="12485" max="12485" width="18.7109375" style="7" customWidth="1"/>
    <col min="12486" max="12486" width="13.5703125" style="7" customWidth="1"/>
    <col min="12487" max="12487" width="18.28515625" style="7" customWidth="1"/>
    <col min="12488" max="12488" width="13.7109375" style="7" customWidth="1"/>
    <col min="12489" max="12492" width="12.42578125" style="7" customWidth="1"/>
    <col min="12493" max="12493" width="19.140625" style="7" customWidth="1"/>
    <col min="12494" max="12494" width="19.28515625" style="7" customWidth="1"/>
    <col min="12495" max="12495" width="18.85546875" style="7" customWidth="1"/>
    <col min="12496" max="12496" width="14" style="7" customWidth="1"/>
    <col min="12497" max="12497" width="18.7109375" style="7" customWidth="1"/>
    <col min="12498" max="12498" width="15.85546875" style="7" customWidth="1"/>
    <col min="12499" max="12499" width="17.5703125" style="7" customWidth="1"/>
    <col min="12500" max="12500" width="20.7109375" style="7" customWidth="1"/>
    <col min="12501" max="12501" width="14.42578125" style="7" customWidth="1"/>
    <col min="12502" max="12502" width="22.140625" style="7" customWidth="1"/>
    <col min="12503" max="12735" width="8.85546875" style="7"/>
    <col min="12736" max="12736" width="6.42578125" style="7" customWidth="1"/>
    <col min="12737" max="12737" width="69.140625" style="7" customWidth="1"/>
    <col min="12738" max="12738" width="9.85546875" style="7" customWidth="1"/>
    <col min="12739" max="12739" width="20.28515625" style="7" customWidth="1"/>
    <col min="12740" max="12740" width="18.28515625" style="7" customWidth="1"/>
    <col min="12741" max="12741" width="18.7109375" style="7" customWidth="1"/>
    <col min="12742" max="12742" width="13.5703125" style="7" customWidth="1"/>
    <col min="12743" max="12743" width="18.28515625" style="7" customWidth="1"/>
    <col min="12744" max="12744" width="13.7109375" style="7" customWidth="1"/>
    <col min="12745" max="12748" width="12.42578125" style="7" customWidth="1"/>
    <col min="12749" max="12749" width="19.140625" style="7" customWidth="1"/>
    <col min="12750" max="12750" width="19.28515625" style="7" customWidth="1"/>
    <col min="12751" max="12751" width="18.85546875" style="7" customWidth="1"/>
    <col min="12752" max="12752" width="14" style="7" customWidth="1"/>
    <col min="12753" max="12753" width="18.7109375" style="7" customWidth="1"/>
    <col min="12754" max="12754" width="15.85546875" style="7" customWidth="1"/>
    <col min="12755" max="12755" width="17.5703125" style="7" customWidth="1"/>
    <col min="12756" max="12756" width="20.7109375" style="7" customWidth="1"/>
    <col min="12757" max="12757" width="14.42578125" style="7" customWidth="1"/>
    <col min="12758" max="12758" width="22.140625" style="7" customWidth="1"/>
    <col min="12759" max="12991" width="8.85546875" style="7"/>
    <col min="12992" max="12992" width="6.42578125" style="7" customWidth="1"/>
    <col min="12993" max="12993" width="69.140625" style="7" customWidth="1"/>
    <col min="12994" max="12994" width="9.85546875" style="7" customWidth="1"/>
    <col min="12995" max="12995" width="20.28515625" style="7" customWidth="1"/>
    <col min="12996" max="12996" width="18.28515625" style="7" customWidth="1"/>
    <col min="12997" max="12997" width="18.7109375" style="7" customWidth="1"/>
    <col min="12998" max="12998" width="13.5703125" style="7" customWidth="1"/>
    <col min="12999" max="12999" width="18.28515625" style="7" customWidth="1"/>
    <col min="13000" max="13000" width="13.7109375" style="7" customWidth="1"/>
    <col min="13001" max="13004" width="12.42578125" style="7" customWidth="1"/>
    <col min="13005" max="13005" width="19.140625" style="7" customWidth="1"/>
    <col min="13006" max="13006" width="19.28515625" style="7" customWidth="1"/>
    <col min="13007" max="13007" width="18.85546875" style="7" customWidth="1"/>
    <col min="13008" max="13008" width="14" style="7" customWidth="1"/>
    <col min="13009" max="13009" width="18.7109375" style="7" customWidth="1"/>
    <col min="13010" max="13010" width="15.85546875" style="7" customWidth="1"/>
    <col min="13011" max="13011" width="17.5703125" style="7" customWidth="1"/>
    <col min="13012" max="13012" width="20.7109375" style="7" customWidth="1"/>
    <col min="13013" max="13013" width="14.42578125" style="7" customWidth="1"/>
    <col min="13014" max="13014" width="22.140625" style="7" customWidth="1"/>
    <col min="13015" max="13247" width="8.85546875" style="7"/>
    <col min="13248" max="13248" width="6.42578125" style="7" customWidth="1"/>
    <col min="13249" max="13249" width="69.140625" style="7" customWidth="1"/>
    <col min="13250" max="13250" width="9.85546875" style="7" customWidth="1"/>
    <col min="13251" max="13251" width="20.28515625" style="7" customWidth="1"/>
    <col min="13252" max="13252" width="18.28515625" style="7" customWidth="1"/>
    <col min="13253" max="13253" width="18.7109375" style="7" customWidth="1"/>
    <col min="13254" max="13254" width="13.5703125" style="7" customWidth="1"/>
    <col min="13255" max="13255" width="18.28515625" style="7" customWidth="1"/>
    <col min="13256" max="13256" width="13.7109375" style="7" customWidth="1"/>
    <col min="13257" max="13260" width="12.42578125" style="7" customWidth="1"/>
    <col min="13261" max="13261" width="19.140625" style="7" customWidth="1"/>
    <col min="13262" max="13262" width="19.28515625" style="7" customWidth="1"/>
    <col min="13263" max="13263" width="18.85546875" style="7" customWidth="1"/>
    <col min="13264" max="13264" width="14" style="7" customWidth="1"/>
    <col min="13265" max="13265" width="18.7109375" style="7" customWidth="1"/>
    <col min="13266" max="13266" width="15.85546875" style="7" customWidth="1"/>
    <col min="13267" max="13267" width="17.5703125" style="7" customWidth="1"/>
    <col min="13268" max="13268" width="20.7109375" style="7" customWidth="1"/>
    <col min="13269" max="13269" width="14.42578125" style="7" customWidth="1"/>
    <col min="13270" max="13270" width="22.140625" style="7" customWidth="1"/>
    <col min="13271" max="13503" width="8.85546875" style="7"/>
    <col min="13504" max="13504" width="6.42578125" style="7" customWidth="1"/>
    <col min="13505" max="13505" width="69.140625" style="7" customWidth="1"/>
    <col min="13506" max="13506" width="9.85546875" style="7" customWidth="1"/>
    <col min="13507" max="13507" width="20.28515625" style="7" customWidth="1"/>
    <col min="13508" max="13508" width="18.28515625" style="7" customWidth="1"/>
    <col min="13509" max="13509" width="18.7109375" style="7" customWidth="1"/>
    <col min="13510" max="13510" width="13.5703125" style="7" customWidth="1"/>
    <col min="13511" max="13511" width="18.28515625" style="7" customWidth="1"/>
    <col min="13512" max="13512" width="13.7109375" style="7" customWidth="1"/>
    <col min="13513" max="13516" width="12.42578125" style="7" customWidth="1"/>
    <col min="13517" max="13517" width="19.140625" style="7" customWidth="1"/>
    <col min="13518" max="13518" width="19.28515625" style="7" customWidth="1"/>
    <col min="13519" max="13519" width="18.85546875" style="7" customWidth="1"/>
    <col min="13520" max="13520" width="14" style="7" customWidth="1"/>
    <col min="13521" max="13521" width="18.7109375" style="7" customWidth="1"/>
    <col min="13522" max="13522" width="15.85546875" style="7" customWidth="1"/>
    <col min="13523" max="13523" width="17.5703125" style="7" customWidth="1"/>
    <col min="13524" max="13524" width="20.7109375" style="7" customWidth="1"/>
    <col min="13525" max="13525" width="14.42578125" style="7" customWidth="1"/>
    <col min="13526" max="13526" width="22.140625" style="7" customWidth="1"/>
    <col min="13527" max="13759" width="8.85546875" style="7"/>
    <col min="13760" max="13760" width="6.42578125" style="7" customWidth="1"/>
    <col min="13761" max="13761" width="69.140625" style="7" customWidth="1"/>
    <col min="13762" max="13762" width="9.85546875" style="7" customWidth="1"/>
    <col min="13763" max="13763" width="20.28515625" style="7" customWidth="1"/>
    <col min="13764" max="13764" width="18.28515625" style="7" customWidth="1"/>
    <col min="13765" max="13765" width="18.7109375" style="7" customWidth="1"/>
    <col min="13766" max="13766" width="13.5703125" style="7" customWidth="1"/>
    <col min="13767" max="13767" width="18.28515625" style="7" customWidth="1"/>
    <col min="13768" max="13768" width="13.7109375" style="7" customWidth="1"/>
    <col min="13769" max="13772" width="12.42578125" style="7" customWidth="1"/>
    <col min="13773" max="13773" width="19.140625" style="7" customWidth="1"/>
    <col min="13774" max="13774" width="19.28515625" style="7" customWidth="1"/>
    <col min="13775" max="13775" width="18.85546875" style="7" customWidth="1"/>
    <col min="13776" max="13776" width="14" style="7" customWidth="1"/>
    <col min="13777" max="13777" width="18.7109375" style="7" customWidth="1"/>
    <col min="13778" max="13778" width="15.85546875" style="7" customWidth="1"/>
    <col min="13779" max="13779" width="17.5703125" style="7" customWidth="1"/>
    <col min="13780" max="13780" width="20.7109375" style="7" customWidth="1"/>
    <col min="13781" max="13781" width="14.42578125" style="7" customWidth="1"/>
    <col min="13782" max="13782" width="22.140625" style="7" customWidth="1"/>
    <col min="13783" max="14015" width="8.85546875" style="7"/>
    <col min="14016" max="14016" width="6.42578125" style="7" customWidth="1"/>
    <col min="14017" max="14017" width="69.140625" style="7" customWidth="1"/>
    <col min="14018" max="14018" width="9.85546875" style="7" customWidth="1"/>
    <col min="14019" max="14019" width="20.28515625" style="7" customWidth="1"/>
    <col min="14020" max="14020" width="18.28515625" style="7" customWidth="1"/>
    <col min="14021" max="14021" width="18.7109375" style="7" customWidth="1"/>
    <col min="14022" max="14022" width="13.5703125" style="7" customWidth="1"/>
    <col min="14023" max="14023" width="18.28515625" style="7" customWidth="1"/>
    <col min="14024" max="14024" width="13.7109375" style="7" customWidth="1"/>
    <col min="14025" max="14028" width="12.42578125" style="7" customWidth="1"/>
    <col min="14029" max="14029" width="19.140625" style="7" customWidth="1"/>
    <col min="14030" max="14030" width="19.28515625" style="7" customWidth="1"/>
    <col min="14031" max="14031" width="18.85546875" style="7" customWidth="1"/>
    <col min="14032" max="14032" width="14" style="7" customWidth="1"/>
    <col min="14033" max="14033" width="18.7109375" style="7" customWidth="1"/>
    <col min="14034" max="14034" width="15.85546875" style="7" customWidth="1"/>
    <col min="14035" max="14035" width="17.5703125" style="7" customWidth="1"/>
    <col min="14036" max="14036" width="20.7109375" style="7" customWidth="1"/>
    <col min="14037" max="14037" width="14.42578125" style="7" customWidth="1"/>
    <col min="14038" max="14038" width="22.140625" style="7" customWidth="1"/>
    <col min="14039" max="14271" width="8.85546875" style="7"/>
    <col min="14272" max="14272" width="6.42578125" style="7" customWidth="1"/>
    <col min="14273" max="14273" width="69.140625" style="7" customWidth="1"/>
    <col min="14274" max="14274" width="9.85546875" style="7" customWidth="1"/>
    <col min="14275" max="14275" width="20.28515625" style="7" customWidth="1"/>
    <col min="14276" max="14276" width="18.28515625" style="7" customWidth="1"/>
    <col min="14277" max="14277" width="18.7109375" style="7" customWidth="1"/>
    <col min="14278" max="14278" width="13.5703125" style="7" customWidth="1"/>
    <col min="14279" max="14279" width="18.28515625" style="7" customWidth="1"/>
    <col min="14280" max="14280" width="13.7109375" style="7" customWidth="1"/>
    <col min="14281" max="14284" width="12.42578125" style="7" customWidth="1"/>
    <col min="14285" max="14285" width="19.140625" style="7" customWidth="1"/>
    <col min="14286" max="14286" width="19.28515625" style="7" customWidth="1"/>
    <col min="14287" max="14287" width="18.85546875" style="7" customWidth="1"/>
    <col min="14288" max="14288" width="14" style="7" customWidth="1"/>
    <col min="14289" max="14289" width="18.7109375" style="7" customWidth="1"/>
    <col min="14290" max="14290" width="15.85546875" style="7" customWidth="1"/>
    <col min="14291" max="14291" width="17.5703125" style="7" customWidth="1"/>
    <col min="14292" max="14292" width="20.7109375" style="7" customWidth="1"/>
    <col min="14293" max="14293" width="14.42578125" style="7" customWidth="1"/>
    <col min="14294" max="14294" width="22.140625" style="7" customWidth="1"/>
    <col min="14295" max="14527" width="8.85546875" style="7"/>
    <col min="14528" max="14528" width="6.42578125" style="7" customWidth="1"/>
    <col min="14529" max="14529" width="69.140625" style="7" customWidth="1"/>
    <col min="14530" max="14530" width="9.85546875" style="7" customWidth="1"/>
    <col min="14531" max="14531" width="20.28515625" style="7" customWidth="1"/>
    <col min="14532" max="14532" width="18.28515625" style="7" customWidth="1"/>
    <col min="14533" max="14533" width="18.7109375" style="7" customWidth="1"/>
    <col min="14534" max="14534" width="13.5703125" style="7" customWidth="1"/>
    <col min="14535" max="14535" width="18.28515625" style="7" customWidth="1"/>
    <col min="14536" max="14536" width="13.7109375" style="7" customWidth="1"/>
    <col min="14537" max="14540" width="12.42578125" style="7" customWidth="1"/>
    <col min="14541" max="14541" width="19.140625" style="7" customWidth="1"/>
    <col min="14542" max="14542" width="19.28515625" style="7" customWidth="1"/>
    <col min="14543" max="14543" width="18.85546875" style="7" customWidth="1"/>
    <col min="14544" max="14544" width="14" style="7" customWidth="1"/>
    <col min="14545" max="14545" width="18.7109375" style="7" customWidth="1"/>
    <col min="14546" max="14546" width="15.85546875" style="7" customWidth="1"/>
    <col min="14547" max="14547" width="17.5703125" style="7" customWidth="1"/>
    <col min="14548" max="14548" width="20.7109375" style="7" customWidth="1"/>
    <col min="14549" max="14549" width="14.42578125" style="7" customWidth="1"/>
    <col min="14550" max="14550" width="22.140625" style="7" customWidth="1"/>
    <col min="14551" max="14783" width="8.85546875" style="7"/>
    <col min="14784" max="14784" width="6.42578125" style="7" customWidth="1"/>
    <col min="14785" max="14785" width="69.140625" style="7" customWidth="1"/>
    <col min="14786" max="14786" width="9.85546875" style="7" customWidth="1"/>
    <col min="14787" max="14787" width="20.28515625" style="7" customWidth="1"/>
    <col min="14788" max="14788" width="18.28515625" style="7" customWidth="1"/>
    <col min="14789" max="14789" width="18.7109375" style="7" customWidth="1"/>
    <col min="14790" max="14790" width="13.5703125" style="7" customWidth="1"/>
    <col min="14791" max="14791" width="18.28515625" style="7" customWidth="1"/>
    <col min="14792" max="14792" width="13.7109375" style="7" customWidth="1"/>
    <col min="14793" max="14796" width="12.42578125" style="7" customWidth="1"/>
    <col min="14797" max="14797" width="19.140625" style="7" customWidth="1"/>
    <col min="14798" max="14798" width="19.28515625" style="7" customWidth="1"/>
    <col min="14799" max="14799" width="18.85546875" style="7" customWidth="1"/>
    <col min="14800" max="14800" width="14" style="7" customWidth="1"/>
    <col min="14801" max="14801" width="18.7109375" style="7" customWidth="1"/>
    <col min="14802" max="14802" width="15.85546875" style="7" customWidth="1"/>
    <col min="14803" max="14803" width="17.5703125" style="7" customWidth="1"/>
    <col min="14804" max="14804" width="20.7109375" style="7" customWidth="1"/>
    <col min="14805" max="14805" width="14.42578125" style="7" customWidth="1"/>
    <col min="14806" max="14806" width="22.140625" style="7" customWidth="1"/>
    <col min="14807" max="15039" width="8.85546875" style="7"/>
    <col min="15040" max="15040" width="6.42578125" style="7" customWidth="1"/>
    <col min="15041" max="15041" width="69.140625" style="7" customWidth="1"/>
    <col min="15042" max="15042" width="9.85546875" style="7" customWidth="1"/>
    <col min="15043" max="15043" width="20.28515625" style="7" customWidth="1"/>
    <col min="15044" max="15044" width="18.28515625" style="7" customWidth="1"/>
    <col min="15045" max="15045" width="18.7109375" style="7" customWidth="1"/>
    <col min="15046" max="15046" width="13.5703125" style="7" customWidth="1"/>
    <col min="15047" max="15047" width="18.28515625" style="7" customWidth="1"/>
    <col min="15048" max="15048" width="13.7109375" style="7" customWidth="1"/>
    <col min="15049" max="15052" width="12.42578125" style="7" customWidth="1"/>
    <col min="15053" max="15053" width="19.140625" style="7" customWidth="1"/>
    <col min="15054" max="15054" width="19.28515625" style="7" customWidth="1"/>
    <col min="15055" max="15055" width="18.85546875" style="7" customWidth="1"/>
    <col min="15056" max="15056" width="14" style="7" customWidth="1"/>
    <col min="15057" max="15057" width="18.7109375" style="7" customWidth="1"/>
    <col min="15058" max="15058" width="15.85546875" style="7" customWidth="1"/>
    <col min="15059" max="15059" width="17.5703125" style="7" customWidth="1"/>
    <col min="15060" max="15060" width="20.7109375" style="7" customWidth="1"/>
    <col min="15061" max="15061" width="14.42578125" style="7" customWidth="1"/>
    <col min="15062" max="15062" width="22.140625" style="7" customWidth="1"/>
    <col min="15063" max="15295" width="8.85546875" style="7"/>
    <col min="15296" max="15296" width="6.42578125" style="7" customWidth="1"/>
    <col min="15297" max="15297" width="69.140625" style="7" customWidth="1"/>
    <col min="15298" max="15298" width="9.85546875" style="7" customWidth="1"/>
    <col min="15299" max="15299" width="20.28515625" style="7" customWidth="1"/>
    <col min="15300" max="15300" width="18.28515625" style="7" customWidth="1"/>
    <col min="15301" max="15301" width="18.7109375" style="7" customWidth="1"/>
    <col min="15302" max="15302" width="13.5703125" style="7" customWidth="1"/>
    <col min="15303" max="15303" width="18.28515625" style="7" customWidth="1"/>
    <col min="15304" max="15304" width="13.7109375" style="7" customWidth="1"/>
    <col min="15305" max="15308" width="12.42578125" style="7" customWidth="1"/>
    <col min="15309" max="15309" width="19.140625" style="7" customWidth="1"/>
    <col min="15310" max="15310" width="19.28515625" style="7" customWidth="1"/>
    <col min="15311" max="15311" width="18.85546875" style="7" customWidth="1"/>
    <col min="15312" max="15312" width="14" style="7" customWidth="1"/>
    <col min="15313" max="15313" width="18.7109375" style="7" customWidth="1"/>
    <col min="15314" max="15314" width="15.85546875" style="7" customWidth="1"/>
    <col min="15315" max="15315" width="17.5703125" style="7" customWidth="1"/>
    <col min="15316" max="15316" width="20.7109375" style="7" customWidth="1"/>
    <col min="15317" max="15317" width="14.42578125" style="7" customWidth="1"/>
    <col min="15318" max="15318" width="22.140625" style="7" customWidth="1"/>
    <col min="15319" max="15551" width="8.85546875" style="7"/>
    <col min="15552" max="15552" width="6.42578125" style="7" customWidth="1"/>
    <col min="15553" max="15553" width="69.140625" style="7" customWidth="1"/>
    <col min="15554" max="15554" width="9.85546875" style="7" customWidth="1"/>
    <col min="15555" max="15555" width="20.28515625" style="7" customWidth="1"/>
    <col min="15556" max="15556" width="18.28515625" style="7" customWidth="1"/>
    <col min="15557" max="15557" width="18.7109375" style="7" customWidth="1"/>
    <col min="15558" max="15558" width="13.5703125" style="7" customWidth="1"/>
    <col min="15559" max="15559" width="18.28515625" style="7" customWidth="1"/>
    <col min="15560" max="15560" width="13.7109375" style="7" customWidth="1"/>
    <col min="15561" max="15564" width="12.42578125" style="7" customWidth="1"/>
    <col min="15565" max="15565" width="19.140625" style="7" customWidth="1"/>
    <col min="15566" max="15566" width="19.28515625" style="7" customWidth="1"/>
    <col min="15567" max="15567" width="18.85546875" style="7" customWidth="1"/>
    <col min="15568" max="15568" width="14" style="7" customWidth="1"/>
    <col min="15569" max="15569" width="18.7109375" style="7" customWidth="1"/>
    <col min="15570" max="15570" width="15.85546875" style="7" customWidth="1"/>
    <col min="15571" max="15571" width="17.5703125" style="7" customWidth="1"/>
    <col min="15572" max="15572" width="20.7109375" style="7" customWidth="1"/>
    <col min="15573" max="15573" width="14.42578125" style="7" customWidth="1"/>
    <col min="15574" max="15574" width="22.140625" style="7" customWidth="1"/>
    <col min="15575" max="15807" width="8.85546875" style="7"/>
    <col min="15808" max="15808" width="6.42578125" style="7" customWidth="1"/>
    <col min="15809" max="15809" width="69.140625" style="7" customWidth="1"/>
    <col min="15810" max="15810" width="9.85546875" style="7" customWidth="1"/>
    <col min="15811" max="15811" width="20.28515625" style="7" customWidth="1"/>
    <col min="15812" max="15812" width="18.28515625" style="7" customWidth="1"/>
    <col min="15813" max="15813" width="18.7109375" style="7" customWidth="1"/>
    <col min="15814" max="15814" width="13.5703125" style="7" customWidth="1"/>
    <col min="15815" max="15815" width="18.28515625" style="7" customWidth="1"/>
    <col min="15816" max="15816" width="13.7109375" style="7" customWidth="1"/>
    <col min="15817" max="15820" width="12.42578125" style="7" customWidth="1"/>
    <col min="15821" max="15821" width="19.140625" style="7" customWidth="1"/>
    <col min="15822" max="15822" width="19.28515625" style="7" customWidth="1"/>
    <col min="15823" max="15823" width="18.85546875" style="7" customWidth="1"/>
    <col min="15824" max="15824" width="14" style="7" customWidth="1"/>
    <col min="15825" max="15825" width="18.7109375" style="7" customWidth="1"/>
    <col min="15826" max="15826" width="15.85546875" style="7" customWidth="1"/>
    <col min="15827" max="15827" width="17.5703125" style="7" customWidth="1"/>
    <col min="15828" max="15828" width="20.7109375" style="7" customWidth="1"/>
    <col min="15829" max="15829" width="14.42578125" style="7" customWidth="1"/>
    <col min="15830" max="15830" width="22.140625" style="7" customWidth="1"/>
    <col min="15831" max="16063" width="8.85546875" style="7"/>
    <col min="16064" max="16064" width="6.42578125" style="7" customWidth="1"/>
    <col min="16065" max="16065" width="69.140625" style="7" customWidth="1"/>
    <col min="16066" max="16066" width="9.85546875" style="7" customWidth="1"/>
    <col min="16067" max="16067" width="20.28515625" style="7" customWidth="1"/>
    <col min="16068" max="16068" width="18.28515625" style="7" customWidth="1"/>
    <col min="16069" max="16069" width="18.7109375" style="7" customWidth="1"/>
    <col min="16070" max="16070" width="13.5703125" style="7" customWidth="1"/>
    <col min="16071" max="16071" width="18.28515625" style="7" customWidth="1"/>
    <col min="16072" max="16072" width="13.7109375" style="7" customWidth="1"/>
    <col min="16073" max="16076" width="12.42578125" style="7" customWidth="1"/>
    <col min="16077" max="16077" width="19.140625" style="7" customWidth="1"/>
    <col min="16078" max="16078" width="19.28515625" style="7" customWidth="1"/>
    <col min="16079" max="16079" width="18.85546875" style="7" customWidth="1"/>
    <col min="16080" max="16080" width="14" style="7" customWidth="1"/>
    <col min="16081" max="16081" width="18.7109375" style="7" customWidth="1"/>
    <col min="16082" max="16082" width="15.85546875" style="7" customWidth="1"/>
    <col min="16083" max="16083" width="17.5703125" style="7" customWidth="1"/>
    <col min="16084" max="16084" width="20.7109375" style="7" customWidth="1"/>
    <col min="16085" max="16085" width="14.42578125" style="7" customWidth="1"/>
    <col min="16086" max="16086" width="22.140625" style="7" customWidth="1"/>
    <col min="16087" max="16380" width="8.85546875" style="7"/>
    <col min="16381" max="16384" width="9.140625" style="7" customWidth="1"/>
  </cols>
  <sheetData>
    <row r="1" spans="1:6" ht="33" customHeight="1">
      <c r="A1" s="1050" t="s">
        <v>0</v>
      </c>
      <c r="B1" s="1050"/>
      <c r="C1" s="1050"/>
      <c r="D1" s="1050"/>
      <c r="E1" s="1050"/>
      <c r="F1" s="1050"/>
    </row>
    <row r="2" spans="1:6">
      <c r="A2" s="49"/>
      <c r="B2" s="109"/>
      <c r="C2" s="119"/>
      <c r="D2" s="119"/>
      <c r="E2" s="16"/>
      <c r="F2" s="49"/>
    </row>
    <row r="3" spans="1:6" ht="33.6" customHeight="1">
      <c r="A3" s="1051" t="s">
        <v>1375</v>
      </c>
      <c r="B3" s="1051"/>
      <c r="C3" s="1051"/>
      <c r="D3" s="1051"/>
      <c r="E3" s="1051"/>
      <c r="F3" s="1051"/>
    </row>
    <row r="4" spans="1:6">
      <c r="A4" s="49"/>
      <c r="B4" s="109"/>
      <c r="C4" s="119"/>
      <c r="D4" s="119"/>
      <c r="E4" s="16"/>
      <c r="F4" s="49"/>
    </row>
    <row r="5" spans="1:6" ht="24" customHeight="1">
      <c r="A5" s="1052" t="s">
        <v>63</v>
      </c>
      <c r="B5" s="1052"/>
      <c r="C5" s="1052"/>
      <c r="D5" s="1052"/>
      <c r="E5" s="1052"/>
      <c r="F5" s="1052"/>
    </row>
    <row r="6" spans="1:6">
      <c r="A6" s="49"/>
      <c r="B6" s="109"/>
      <c r="C6" s="119"/>
      <c r="D6" s="119"/>
      <c r="E6" s="16"/>
      <c r="F6" s="49"/>
    </row>
    <row r="7" spans="1:6" ht="30" customHeight="1">
      <c r="A7" s="1052" t="str">
        <f>+'Sch-3A(i)-Sup &amp; Erec'!A6</f>
        <v>Tender Enquiry No:KPTCL/2026-27/SS/WORK_INDENT3842</v>
      </c>
      <c r="B7" s="1052"/>
      <c r="C7" s="1052"/>
      <c r="D7" s="1052"/>
      <c r="E7" s="1052"/>
      <c r="F7" s="1052"/>
    </row>
    <row r="8" spans="1:6" ht="66.599999999999994" customHeight="1">
      <c r="A8" s="1067" t="str">
        <f>+'Sch-3A(i)-Sup &amp; Erec'!A7</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8" s="1067"/>
      <c r="C8" s="1067"/>
      <c r="D8" s="1067"/>
      <c r="E8" s="1067"/>
      <c r="F8" s="1067"/>
    </row>
    <row r="9" spans="1:6" s="94" customFormat="1" ht="18.75">
      <c r="A9" s="184"/>
      <c r="B9" s="185"/>
      <c r="C9" s="186"/>
      <c r="D9" s="186"/>
      <c r="E9" s="328" t="s">
        <v>656</v>
      </c>
    </row>
    <row r="10" spans="1:6" s="94" customFormat="1" ht="87.75" customHeight="1">
      <c r="A10" s="184"/>
      <c r="B10" s="1043"/>
      <c r="C10" s="1043"/>
      <c r="D10" s="428"/>
      <c r="E10" s="1056" t="s">
        <v>922</v>
      </c>
      <c r="F10" s="1066"/>
    </row>
    <row r="11" spans="1:6" s="94" customFormat="1" ht="18.75">
      <c r="A11" s="184"/>
      <c r="B11" s="185"/>
      <c r="C11" s="186"/>
      <c r="D11" s="186"/>
      <c r="E11" s="188"/>
    </row>
    <row r="12" spans="1:6" s="94" customFormat="1" ht="55.5" customHeight="1">
      <c r="A12" s="1041" t="s">
        <v>670</v>
      </c>
      <c r="B12" s="1041"/>
      <c r="C12" s="1041"/>
      <c r="D12" s="429"/>
      <c r="E12" s="188"/>
    </row>
    <row r="13" spans="1:6" s="94" customFormat="1" ht="75" customHeight="1">
      <c r="A13" s="1042" t="s">
        <v>930</v>
      </c>
      <c r="B13" s="1042"/>
      <c r="C13" s="1042"/>
      <c r="D13" s="1042"/>
      <c r="E13" s="1042"/>
      <c r="F13" s="1042"/>
    </row>
    <row r="14" spans="1:6" s="32" customFormat="1" ht="41.45" customHeight="1">
      <c r="A14" s="505" t="s">
        <v>315</v>
      </c>
      <c r="B14" s="515" t="s">
        <v>425</v>
      </c>
      <c r="C14" s="506" t="s">
        <v>145</v>
      </c>
      <c r="D14" s="516" t="s">
        <v>1376</v>
      </c>
      <c r="E14" s="517"/>
      <c r="F14" s="517"/>
    </row>
    <row r="15" spans="1:6" s="32" customFormat="1" ht="22.15" customHeight="1">
      <c r="A15" s="505">
        <v>1</v>
      </c>
      <c r="B15" s="515">
        <v>2</v>
      </c>
      <c r="C15" s="506">
        <v>3</v>
      </c>
      <c r="D15" s="506">
        <v>4</v>
      </c>
      <c r="E15" s="124"/>
      <c r="F15" s="124"/>
    </row>
    <row r="16" spans="1:6" s="32" customFormat="1" ht="22.15" customHeight="1">
      <c r="A16" s="505"/>
      <c r="B16" s="515"/>
      <c r="C16" s="506"/>
      <c r="D16" s="506"/>
      <c r="E16" s="124"/>
      <c r="F16" s="124"/>
    </row>
    <row r="17" spans="1:6" s="32" customFormat="1">
      <c r="A17" s="1059"/>
      <c r="B17" s="523"/>
      <c r="C17" s="502"/>
      <c r="D17" s="121"/>
      <c r="E17" s="124"/>
      <c r="F17" s="124"/>
    </row>
    <row r="18" spans="1:6" s="32" customFormat="1">
      <c r="A18" s="1059"/>
      <c r="B18" s="514"/>
      <c r="C18" s="502"/>
      <c r="D18" s="121"/>
      <c r="E18" s="124"/>
      <c r="F18" s="124"/>
    </row>
    <row r="19" spans="1:6" s="32" customFormat="1" ht="22.15" customHeight="1">
      <c r="A19" s="1060"/>
      <c r="B19" s="524"/>
      <c r="C19" s="121"/>
      <c r="D19" s="121"/>
      <c r="E19" s="124"/>
      <c r="F19" s="124"/>
    </row>
    <row r="20" spans="1:6" s="32" customFormat="1" ht="22.15" customHeight="1">
      <c r="A20" s="1061"/>
      <c r="B20" s="1063" t="s">
        <v>260</v>
      </c>
      <c r="C20" s="1064"/>
      <c r="D20" s="1064"/>
      <c r="E20" s="1065"/>
      <c r="F20" s="124"/>
    </row>
    <row r="21" spans="1:6" s="32" customFormat="1" ht="22.15" customHeight="1">
      <c r="A21" s="1062"/>
      <c r="B21" s="522"/>
      <c r="C21" s="121"/>
      <c r="D21" s="521"/>
      <c r="E21" s="124"/>
      <c r="F21" s="124"/>
    </row>
    <row r="22" spans="1:6" s="32" customFormat="1" ht="22.15" customHeight="1">
      <c r="A22" s="1060"/>
      <c r="B22" s="525"/>
      <c r="C22" s="132"/>
      <c r="D22" s="132"/>
      <c r="E22" s="124"/>
      <c r="F22" s="124"/>
    </row>
    <row r="23" spans="1:6" s="32" customFormat="1">
      <c r="A23" s="1062"/>
      <c r="B23" s="514"/>
      <c r="C23" s="121"/>
      <c r="D23" s="521"/>
      <c r="E23" s="124"/>
      <c r="F23" s="124"/>
    </row>
    <row r="24" spans="1:6" s="32" customFormat="1" ht="22.15" customHeight="1">
      <c r="A24" s="504"/>
      <c r="B24" s="526"/>
      <c r="C24" s="504"/>
      <c r="D24" s="504"/>
      <c r="E24" s="124"/>
      <c r="F24" s="124"/>
    </row>
    <row r="25" spans="1:6" s="32" customFormat="1" ht="22.15" customHeight="1">
      <c r="A25" s="505"/>
      <c r="B25" s="527"/>
      <c r="C25" s="506"/>
      <c r="D25" s="506"/>
      <c r="E25" s="124"/>
      <c r="F25" s="124"/>
    </row>
    <row r="26" spans="1:6" s="32" customFormat="1">
      <c r="A26" s="121"/>
      <c r="B26" s="522"/>
      <c r="C26" s="121"/>
      <c r="D26" s="121"/>
      <c r="E26" s="124"/>
      <c r="F26" s="124"/>
    </row>
    <row r="27" spans="1:6" s="32" customFormat="1">
      <c r="A27" s="121"/>
      <c r="B27" s="522"/>
      <c r="C27" s="121"/>
      <c r="D27" s="121"/>
      <c r="E27" s="124"/>
      <c r="F27" s="124"/>
    </row>
    <row r="28" spans="1:6" s="32" customFormat="1">
      <c r="A28" s="121"/>
      <c r="B28" s="520"/>
      <c r="C28" s="528"/>
      <c r="D28" s="503"/>
      <c r="E28" s="124"/>
      <c r="F28" s="124"/>
    </row>
    <row r="29" spans="1:6" s="32" customFormat="1" ht="22.15" customHeight="1">
      <c r="A29" s="529"/>
      <c r="B29" s="507"/>
      <c r="C29" s="508"/>
      <c r="D29" s="508"/>
      <c r="E29" s="124"/>
      <c r="F29" s="124"/>
    </row>
    <row r="30" spans="1:6" s="32" customFormat="1" ht="22.15" customHeight="1">
      <c r="A30" s="530"/>
      <c r="B30" s="509"/>
      <c r="C30" s="510"/>
      <c r="D30" s="510"/>
      <c r="E30" s="124"/>
      <c r="F30" s="124"/>
    </row>
    <row r="31" spans="1:6">
      <c r="A31" s="32"/>
      <c r="B31" s="42"/>
      <c r="C31" s="32"/>
      <c r="D31" s="32"/>
      <c r="E31" s="11"/>
      <c r="F31" s="347"/>
    </row>
    <row r="32" spans="1:6" s="123" customFormat="1" ht="43.15" customHeight="1">
      <c r="A32" s="1057" t="s">
        <v>928</v>
      </c>
      <c r="B32" s="1057"/>
      <c r="C32" s="1057"/>
      <c r="D32" s="1057"/>
      <c r="E32" s="1057"/>
      <c r="F32" s="1057"/>
    </row>
    <row r="33" spans="1:6" s="123" customFormat="1" ht="27.75" customHeight="1">
      <c r="A33" s="1057" t="s">
        <v>685</v>
      </c>
      <c r="B33" s="1057"/>
      <c r="C33" s="1057"/>
      <c r="D33" s="1057"/>
      <c r="E33" s="1057"/>
      <c r="F33" s="1057"/>
    </row>
    <row r="34" spans="1:6" s="123" customFormat="1" ht="34.5" customHeight="1">
      <c r="A34" s="1057" t="s">
        <v>686</v>
      </c>
      <c r="B34" s="1057"/>
      <c r="C34" s="1057"/>
      <c r="D34" s="1057"/>
      <c r="E34" s="1057"/>
      <c r="F34" s="1057"/>
    </row>
    <row r="35" spans="1:6" s="123" customFormat="1" ht="44.25" customHeight="1">
      <c r="A35" s="1057" t="s">
        <v>1377</v>
      </c>
      <c r="B35" s="1057"/>
      <c r="C35" s="1057"/>
      <c r="D35" s="1057"/>
      <c r="E35" s="1057"/>
      <c r="F35" s="1057"/>
    </row>
    <row r="36" spans="1:6" s="123" customFormat="1" ht="26.25" customHeight="1">
      <c r="A36" s="1057" t="s">
        <v>1378</v>
      </c>
      <c r="B36" s="1057"/>
      <c r="C36" s="1057"/>
      <c r="D36" s="1057"/>
      <c r="E36" s="1057"/>
      <c r="F36" s="1057"/>
    </row>
    <row r="37" spans="1:6" s="123" customFormat="1" ht="33" customHeight="1">
      <c r="A37" s="1057" t="s">
        <v>1382</v>
      </c>
      <c r="B37" s="1057"/>
      <c r="C37" s="1057"/>
      <c r="D37" s="1057"/>
      <c r="E37" s="1057"/>
      <c r="F37" s="1057"/>
    </row>
    <row r="38" spans="1:6" s="123" customFormat="1" ht="40.5" customHeight="1">
      <c r="A38" s="1057" t="s">
        <v>1379</v>
      </c>
      <c r="B38" s="1057"/>
      <c r="C38" s="1057"/>
      <c r="D38" s="1057"/>
      <c r="E38" s="1057"/>
      <c r="F38" s="1057"/>
    </row>
    <row r="39" spans="1:6" s="123" customFormat="1" ht="33" customHeight="1">
      <c r="A39" s="1057" t="s">
        <v>1380</v>
      </c>
      <c r="B39" s="1057"/>
      <c r="C39" s="1057"/>
      <c r="D39" s="1057"/>
      <c r="E39" s="1057"/>
      <c r="F39" s="1057"/>
    </row>
    <row r="40" spans="1:6" s="123" customFormat="1" ht="33" customHeight="1">
      <c r="A40" s="1057" t="s">
        <v>1381</v>
      </c>
      <c r="B40" s="1057"/>
      <c r="C40" s="1057"/>
      <c r="D40" s="1057"/>
      <c r="E40" s="1057"/>
      <c r="F40" s="1057"/>
    </row>
    <row r="41" spans="1:6" ht="12" customHeight="1"/>
    <row r="42" spans="1:6" ht="37.9" customHeight="1">
      <c r="A42" s="92" t="s">
        <v>53</v>
      </c>
      <c r="B42" s="423"/>
      <c r="E42" s="424" t="s">
        <v>65</v>
      </c>
      <c r="F42" s="423"/>
    </row>
    <row r="43" spans="1:6" ht="37.15" customHeight="1">
      <c r="A43" s="92" t="s">
        <v>55</v>
      </c>
      <c r="B43" s="423"/>
      <c r="E43" s="424" t="s">
        <v>66</v>
      </c>
      <c r="F43" s="423"/>
    </row>
    <row r="44" spans="1:6" ht="36" customHeight="1">
      <c r="E44" s="424" t="s">
        <v>67</v>
      </c>
      <c r="F44" s="423"/>
    </row>
  </sheetData>
  <sheetProtection algorithmName="SHA-512" hashValue="CdARwEr71S21AAfRCL8PYqflChE//jxWyiMYPXixHTcKfxTIVZrrFWa2SHWivbpv3ZIygbXcgF0q0tfYuJclbA==" saltValue="4UrHVY7ME75sHwPvFo0dCA==" spinCount="100000" sheet="1" objects="1" scenarios="1"/>
  <mergeCells count="22">
    <mergeCell ref="B10:C10"/>
    <mergeCell ref="E10:F10"/>
    <mergeCell ref="A1:F1"/>
    <mergeCell ref="A3:F3"/>
    <mergeCell ref="A5:F5"/>
    <mergeCell ref="A7:F7"/>
    <mergeCell ref="A8:F8"/>
    <mergeCell ref="A35:F35"/>
    <mergeCell ref="A12:C12"/>
    <mergeCell ref="A13:F13"/>
    <mergeCell ref="A32:F32"/>
    <mergeCell ref="A33:F33"/>
    <mergeCell ref="A34:F34"/>
    <mergeCell ref="A17:A18"/>
    <mergeCell ref="A19:A21"/>
    <mergeCell ref="A22:A23"/>
    <mergeCell ref="B20:E20"/>
    <mergeCell ref="A36:F36"/>
    <mergeCell ref="A37:F37"/>
    <mergeCell ref="A38:F38"/>
    <mergeCell ref="A39:F39"/>
    <mergeCell ref="A40:F40"/>
  </mergeCells>
  <printOptions horizontalCentered="1"/>
  <pageMargins left="0.19685039370078741" right="0.11811023622047245" top="0.19685039370078741" bottom="0.15748031496062992" header="0.31496062992125984" footer="0.31496062992125984"/>
  <pageSetup paperSize="8" scale="81"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FFFF00"/>
  </sheetPr>
  <dimension ref="A1:N218"/>
  <sheetViews>
    <sheetView view="pageBreakPreview" zoomScale="90" zoomScaleNormal="90" zoomScaleSheetLayoutView="90" workbookViewId="0">
      <selection activeCell="A6" sqref="A6:M6"/>
    </sheetView>
  </sheetViews>
  <sheetFormatPr defaultColWidth="9.140625" defaultRowHeight="16.5"/>
  <cols>
    <col min="1" max="1" width="8.85546875" style="376" customWidth="1"/>
    <col min="2" max="2" width="75.7109375" style="374" customWidth="1"/>
    <col min="3" max="3" width="12.7109375" style="375" customWidth="1"/>
    <col min="4" max="4" width="10.5703125" style="375" customWidth="1"/>
    <col min="5" max="6" width="9" style="375" customWidth="1"/>
    <col min="7" max="7" width="10" style="375" customWidth="1"/>
    <col min="8" max="8" width="7.42578125" style="375" customWidth="1"/>
    <col min="9" max="9" width="9.5703125" style="375" customWidth="1"/>
    <col min="10" max="10" width="11.42578125" style="375" customWidth="1"/>
    <col min="11" max="11" width="9.85546875" style="375" customWidth="1"/>
    <col min="12" max="12" width="11.42578125" style="375" customWidth="1"/>
    <col min="13" max="13" width="23" style="375" customWidth="1"/>
    <col min="14" max="14" width="14" style="352" bestFit="1" customWidth="1"/>
    <col min="15" max="16" width="8.85546875" style="352" customWidth="1"/>
    <col min="17" max="17" width="9.140625" style="352" customWidth="1"/>
    <col min="18" max="16384" width="9.140625" style="352"/>
  </cols>
  <sheetData>
    <row r="1" spans="1:14" ht="32.25" customHeight="1">
      <c r="A1" s="1069" t="s">
        <v>0</v>
      </c>
      <c r="B1" s="1069"/>
      <c r="C1" s="1069"/>
      <c r="D1" s="1069"/>
      <c r="E1" s="1069"/>
      <c r="F1" s="1069"/>
      <c r="G1" s="1069"/>
      <c r="H1" s="1069"/>
      <c r="I1" s="1069"/>
      <c r="J1" s="1069"/>
      <c r="K1" s="1069"/>
      <c r="L1" s="1069"/>
      <c r="M1" s="1069"/>
    </row>
    <row r="2" spans="1:14" s="353" customFormat="1" ht="40.5" customHeight="1">
      <c r="A2" s="1073" t="s">
        <v>903</v>
      </c>
      <c r="B2" s="1073"/>
      <c r="C2" s="1073"/>
      <c r="D2" s="1073"/>
      <c r="E2" s="1073"/>
      <c r="F2" s="1073"/>
      <c r="G2" s="1073"/>
      <c r="H2" s="1073"/>
      <c r="I2" s="1073"/>
      <c r="J2" s="1073"/>
      <c r="K2" s="1073"/>
      <c r="L2" s="1073"/>
      <c r="M2" s="1073"/>
      <c r="N2" s="189"/>
    </row>
    <row r="3" spans="1:14" ht="23.25" customHeight="1">
      <c r="A3" s="968" t="s">
        <v>63</v>
      </c>
      <c r="B3" s="968"/>
      <c r="C3" s="968"/>
      <c r="D3" s="968"/>
      <c r="E3" s="968"/>
      <c r="F3" s="968"/>
      <c r="G3" s="968"/>
      <c r="H3" s="968"/>
      <c r="I3" s="968"/>
      <c r="J3" s="968"/>
      <c r="K3" s="968"/>
      <c r="L3" s="968"/>
      <c r="M3" s="968"/>
      <c r="N3" s="377"/>
    </row>
    <row r="4" spans="1:14" s="354" customFormat="1" ht="36.75" customHeight="1">
      <c r="A4" s="968" t="str">
        <f>+'Sch-3A(i)-Sup &amp; Erec'!A6:N6</f>
        <v>Tender Enquiry No:KPTCL/2026-27/SS/WORK_INDENT3842</v>
      </c>
      <c r="B4" s="968"/>
      <c r="C4" s="968"/>
      <c r="D4" s="968"/>
      <c r="E4" s="968"/>
      <c r="F4" s="968"/>
      <c r="G4" s="968"/>
      <c r="H4" s="968"/>
      <c r="I4" s="968"/>
      <c r="J4" s="968"/>
      <c r="K4" s="968"/>
      <c r="L4" s="968"/>
      <c r="M4" s="968"/>
      <c r="N4" s="377"/>
    </row>
    <row r="5" spans="1:14" ht="77.45" customHeight="1">
      <c r="A5" s="1070" t="str">
        <f>+'Sch-3A(i)-Sup &amp; Erec'!A7:N7</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070"/>
      <c r="C5" s="1070"/>
      <c r="D5" s="1070"/>
      <c r="E5" s="1070"/>
      <c r="F5" s="1070"/>
      <c r="G5" s="1070"/>
      <c r="H5" s="1070"/>
      <c r="I5" s="1070"/>
      <c r="J5" s="1070"/>
      <c r="K5" s="1070"/>
      <c r="L5" s="1070"/>
      <c r="M5" s="1070"/>
      <c r="N5" s="355"/>
    </row>
    <row r="6" spans="1:14" ht="51" customHeight="1">
      <c r="A6" s="1071" t="s">
        <v>1105</v>
      </c>
      <c r="B6" s="1071"/>
      <c r="C6" s="1071"/>
      <c r="D6" s="1071"/>
      <c r="E6" s="1071"/>
      <c r="F6" s="1071"/>
      <c r="G6" s="1071"/>
      <c r="H6" s="1071"/>
      <c r="I6" s="1071"/>
      <c r="J6" s="1071"/>
      <c r="K6" s="1071"/>
      <c r="L6" s="1071"/>
      <c r="M6" s="1071"/>
    </row>
    <row r="7" spans="1:14" s="358" customFormat="1" ht="43.5" customHeight="1">
      <c r="A7" s="356"/>
      <c r="B7" s="357" t="s">
        <v>739</v>
      </c>
      <c r="C7" s="356"/>
      <c r="D7" s="356"/>
      <c r="E7" s="356"/>
      <c r="F7" s="356"/>
      <c r="G7" s="356"/>
      <c r="H7" s="356"/>
      <c r="I7" s="356"/>
      <c r="J7" s="356" t="s">
        <v>13</v>
      </c>
      <c r="K7" s="356"/>
      <c r="L7" s="356"/>
    </row>
    <row r="8" spans="1:14" s="358" customFormat="1" ht="93.6" customHeight="1">
      <c r="A8" s="356"/>
      <c r="B8" s="270"/>
      <c r="C8" s="356"/>
      <c r="D8" s="356"/>
      <c r="E8" s="356"/>
      <c r="F8" s="356"/>
      <c r="G8" s="356"/>
      <c r="H8" s="356"/>
      <c r="I8" s="356"/>
      <c r="J8" s="1074" t="s">
        <v>922</v>
      </c>
      <c r="K8" s="1074"/>
      <c r="L8" s="1074"/>
      <c r="M8" s="1705"/>
    </row>
    <row r="9" spans="1:14" s="358" customFormat="1" ht="49.5" customHeight="1">
      <c r="A9" s="356"/>
      <c r="B9" s="359"/>
      <c r="C9" s="360"/>
      <c r="D9" s="360"/>
      <c r="E9" s="360"/>
      <c r="F9" s="360"/>
      <c r="G9" s="360"/>
      <c r="H9" s="360"/>
      <c r="I9" s="360"/>
      <c r="J9" s="360"/>
      <c r="K9" s="360"/>
      <c r="L9" s="360"/>
      <c r="M9" s="360"/>
    </row>
    <row r="10" spans="1:14" s="361" customFormat="1" ht="19.149999999999999" customHeight="1">
      <c r="A10" s="1075" t="s">
        <v>111</v>
      </c>
      <c r="B10" s="1075" t="s">
        <v>902</v>
      </c>
      <c r="C10" s="1077" t="s">
        <v>145</v>
      </c>
      <c r="D10" s="1675" t="s">
        <v>6165</v>
      </c>
      <c r="E10" s="1675"/>
      <c r="F10" s="1675"/>
      <c r="G10" s="1675"/>
      <c r="H10" s="1675"/>
      <c r="I10" s="1675"/>
      <c r="J10" s="1675"/>
      <c r="K10" s="1675"/>
      <c r="L10" s="1675"/>
      <c r="M10" s="1046" t="s">
        <v>101</v>
      </c>
    </row>
    <row r="11" spans="1:14" s="361" customFormat="1" ht="19.899999999999999" customHeight="1">
      <c r="A11" s="1076"/>
      <c r="B11" s="1076"/>
      <c r="C11" s="1078"/>
      <c r="D11" s="1704" t="s">
        <v>6103</v>
      </c>
      <c r="E11" s="1704" t="s">
        <v>6104</v>
      </c>
      <c r="F11" s="1704" t="s">
        <v>6105</v>
      </c>
      <c r="G11" s="1704" t="s">
        <v>6106</v>
      </c>
      <c r="H11" s="1704" t="s">
        <v>6107</v>
      </c>
      <c r="I11" s="1704" t="s">
        <v>6108</v>
      </c>
      <c r="J11" s="1704" t="s">
        <v>6109</v>
      </c>
      <c r="K11" s="1704" t="s">
        <v>6110</v>
      </c>
      <c r="L11" s="1651" t="s">
        <v>6166</v>
      </c>
      <c r="M11" s="1047"/>
    </row>
    <row r="12" spans="1:14" s="361" customFormat="1" ht="23.45" customHeight="1">
      <c r="A12" s="362">
        <v>1</v>
      </c>
      <c r="B12" s="362">
        <v>2</v>
      </c>
      <c r="C12" s="363">
        <v>3</v>
      </c>
      <c r="D12" s="1704"/>
      <c r="E12" s="1704"/>
      <c r="F12" s="1704"/>
      <c r="G12" s="1704"/>
      <c r="H12" s="1704"/>
      <c r="I12" s="1704"/>
      <c r="J12" s="1704"/>
      <c r="K12" s="1704"/>
      <c r="L12" s="1651"/>
      <c r="M12" s="363">
        <v>5</v>
      </c>
    </row>
    <row r="13" spans="1:14" s="361" customFormat="1" ht="189">
      <c r="A13" s="1701" t="s">
        <v>6221</v>
      </c>
      <c r="B13" s="1676" t="s">
        <v>6199</v>
      </c>
      <c r="C13" s="1677" t="s">
        <v>6167</v>
      </c>
      <c r="D13" s="1691">
        <v>23.26</v>
      </c>
      <c r="E13" s="1691">
        <v>23.26</v>
      </c>
      <c r="F13" s="1691"/>
      <c r="G13" s="1691"/>
      <c r="H13" s="1691"/>
      <c r="I13" s="1691"/>
      <c r="J13" s="1691"/>
      <c r="K13" s="1691"/>
      <c r="L13" s="1692">
        <f>SUM(D13:K13)</f>
        <v>46.52</v>
      </c>
      <c r="M13" s="363"/>
    </row>
    <row r="14" spans="1:14" s="361" customFormat="1">
      <c r="A14" s="1702"/>
      <c r="B14" s="1678" t="s">
        <v>6168</v>
      </c>
      <c r="C14" s="1677"/>
      <c r="D14" s="1691"/>
      <c r="E14" s="1691"/>
      <c r="F14" s="1691"/>
      <c r="G14" s="1691"/>
      <c r="H14" s="1691"/>
      <c r="I14" s="1691"/>
      <c r="J14" s="1691"/>
      <c r="K14" s="1691"/>
      <c r="L14" s="1692"/>
      <c r="M14" s="363"/>
    </row>
    <row r="15" spans="1:14" s="361" customFormat="1">
      <c r="A15" s="1702"/>
      <c r="B15" s="1678" t="s">
        <v>6169</v>
      </c>
      <c r="C15" s="1677"/>
      <c r="D15" s="1691"/>
      <c r="E15" s="1691"/>
      <c r="F15" s="1691"/>
      <c r="G15" s="1691"/>
      <c r="H15" s="1691"/>
      <c r="I15" s="1691"/>
      <c r="J15" s="1691"/>
      <c r="K15" s="1691"/>
      <c r="L15" s="1692"/>
      <c r="M15" s="363"/>
    </row>
    <row r="16" spans="1:14" s="361" customFormat="1">
      <c r="A16" s="1703"/>
      <c r="B16" s="1676" t="s">
        <v>6170</v>
      </c>
      <c r="C16" s="1677"/>
      <c r="D16" s="1691"/>
      <c r="E16" s="1691"/>
      <c r="F16" s="1691"/>
      <c r="G16" s="1691"/>
      <c r="H16" s="1691"/>
      <c r="I16" s="1691"/>
      <c r="J16" s="1691"/>
      <c r="K16" s="1691"/>
      <c r="L16" s="1692"/>
      <c r="M16" s="363"/>
    </row>
    <row r="17" spans="1:13" s="361" customFormat="1" ht="157.5">
      <c r="A17" s="1701" t="s">
        <v>6222</v>
      </c>
      <c r="B17" s="1676" t="s">
        <v>6200</v>
      </c>
      <c r="C17" s="1677" t="s">
        <v>6167</v>
      </c>
      <c r="D17" s="1691">
        <v>6.75</v>
      </c>
      <c r="E17" s="1691">
        <v>6.75</v>
      </c>
      <c r="F17" s="1691"/>
      <c r="G17" s="1691"/>
      <c r="H17" s="1691"/>
      <c r="I17" s="1691"/>
      <c r="J17" s="1691"/>
      <c r="K17" s="1691"/>
      <c r="L17" s="1692">
        <f>SUM(D17:K17)</f>
        <v>13.5</v>
      </c>
      <c r="M17" s="363"/>
    </row>
    <row r="18" spans="1:13" s="361" customFormat="1">
      <c r="A18" s="1702"/>
      <c r="B18" s="1678" t="s">
        <v>6171</v>
      </c>
      <c r="C18" s="1677"/>
      <c r="D18" s="1691"/>
      <c r="E18" s="1691"/>
      <c r="F18" s="1691"/>
      <c r="G18" s="1691"/>
      <c r="H18" s="1691"/>
      <c r="I18" s="1691"/>
      <c r="J18" s="1691"/>
      <c r="K18" s="1691"/>
      <c r="L18" s="1693"/>
      <c r="M18" s="363"/>
    </row>
    <row r="19" spans="1:13" s="361" customFormat="1">
      <c r="A19" s="1703"/>
      <c r="B19" s="1676" t="s">
        <v>6172</v>
      </c>
      <c r="C19" s="1677"/>
      <c r="D19" s="1691"/>
      <c r="E19" s="1691"/>
      <c r="F19" s="1691"/>
      <c r="G19" s="1691"/>
      <c r="H19" s="1691"/>
      <c r="I19" s="1691"/>
      <c r="J19" s="1691"/>
      <c r="K19" s="1691"/>
      <c r="L19" s="1693"/>
      <c r="M19" s="363"/>
    </row>
    <row r="20" spans="1:13" s="361" customFormat="1" ht="157.5">
      <c r="A20" s="1701" t="s">
        <v>6223</v>
      </c>
      <c r="B20" s="1676" t="s">
        <v>6201</v>
      </c>
      <c r="C20" s="1677" t="s">
        <v>6167</v>
      </c>
      <c r="D20" s="1691">
        <v>1.58</v>
      </c>
      <c r="E20" s="1691">
        <v>1.58</v>
      </c>
      <c r="F20" s="1691"/>
      <c r="G20" s="1691"/>
      <c r="H20" s="1691"/>
      <c r="I20" s="1691"/>
      <c r="J20" s="1691"/>
      <c r="K20" s="1691"/>
      <c r="L20" s="1692">
        <f>SUM(D20:K20)</f>
        <v>3.16</v>
      </c>
      <c r="M20" s="363"/>
    </row>
    <row r="21" spans="1:13" s="361" customFormat="1">
      <c r="A21" s="1702"/>
      <c r="B21" s="1678" t="s">
        <v>6171</v>
      </c>
      <c r="C21" s="1677"/>
      <c r="D21" s="1694"/>
      <c r="E21" s="1694"/>
      <c r="F21" s="1694"/>
      <c r="G21" s="1694"/>
      <c r="H21" s="1694"/>
      <c r="I21" s="1694"/>
      <c r="J21" s="1694"/>
      <c r="K21" s="1694"/>
      <c r="L21" s="1695"/>
      <c r="M21" s="363"/>
    </row>
    <row r="22" spans="1:13" s="361" customFormat="1">
      <c r="A22" s="1703"/>
      <c r="B22" s="1676" t="s">
        <v>6173</v>
      </c>
      <c r="C22" s="1677"/>
      <c r="D22" s="1694"/>
      <c r="E22" s="1694"/>
      <c r="F22" s="1694"/>
      <c r="G22" s="1694"/>
      <c r="H22" s="1694"/>
      <c r="I22" s="1694"/>
      <c r="J22" s="1694"/>
      <c r="K22" s="1694"/>
      <c r="L22" s="1695"/>
      <c r="M22" s="363"/>
    </row>
    <row r="23" spans="1:13" s="361" customFormat="1" ht="252">
      <c r="A23" s="1677" t="s">
        <v>6224</v>
      </c>
      <c r="B23" s="1676" t="s">
        <v>6174</v>
      </c>
      <c r="C23" s="1677" t="s">
        <v>6167</v>
      </c>
      <c r="D23" s="1694">
        <v>2</v>
      </c>
      <c r="E23" s="1694">
        <v>2</v>
      </c>
      <c r="F23" s="1694"/>
      <c r="G23" s="1694"/>
      <c r="H23" s="1694"/>
      <c r="I23" s="1694"/>
      <c r="J23" s="1694"/>
      <c r="K23" s="1694"/>
      <c r="L23" s="1692">
        <f>SUM(D23:K23)</f>
        <v>4</v>
      </c>
      <c r="M23" s="363"/>
    </row>
    <row r="24" spans="1:13" s="361" customFormat="1" ht="189">
      <c r="A24" s="1677" t="s">
        <v>6225</v>
      </c>
      <c r="B24" s="1678" t="s">
        <v>6202</v>
      </c>
      <c r="C24" s="1679" t="s">
        <v>6167</v>
      </c>
      <c r="D24" s="1696">
        <v>1.1399999999999999</v>
      </c>
      <c r="E24" s="1696">
        <v>1.1399999999999999</v>
      </c>
      <c r="F24" s="1696"/>
      <c r="G24" s="1696"/>
      <c r="H24" s="1696"/>
      <c r="I24" s="1696"/>
      <c r="J24" s="1696"/>
      <c r="K24" s="1696"/>
      <c r="L24" s="1692">
        <f>SUM(D24:K24)</f>
        <v>2.2799999999999998</v>
      </c>
      <c r="M24" s="363"/>
    </row>
    <row r="25" spans="1:13" s="361" customFormat="1">
      <c r="A25" s="1677"/>
      <c r="B25" s="1678" t="s">
        <v>6175</v>
      </c>
      <c r="C25" s="1679"/>
      <c r="D25" s="1696"/>
      <c r="E25" s="1696"/>
      <c r="F25" s="1696"/>
      <c r="G25" s="1696"/>
      <c r="H25" s="1696"/>
      <c r="I25" s="1696"/>
      <c r="J25" s="1696"/>
      <c r="K25" s="1696"/>
      <c r="L25" s="1697"/>
      <c r="M25" s="363"/>
    </row>
    <row r="26" spans="1:13" s="361" customFormat="1" ht="47.25">
      <c r="A26" s="1677" t="s">
        <v>6226</v>
      </c>
      <c r="B26" s="1676" t="s">
        <v>6203</v>
      </c>
      <c r="C26" s="1680" t="s">
        <v>6167</v>
      </c>
      <c r="D26" s="1698">
        <v>10</v>
      </c>
      <c r="E26" s="1698">
        <v>10</v>
      </c>
      <c r="F26" s="1698"/>
      <c r="G26" s="1698"/>
      <c r="H26" s="1698"/>
      <c r="I26" s="1698"/>
      <c r="J26" s="1698"/>
      <c r="K26" s="1698"/>
      <c r="L26" s="1692">
        <f>SUM(D26:K26)</f>
        <v>20</v>
      </c>
      <c r="M26" s="363"/>
    </row>
    <row r="27" spans="1:13" s="361" customFormat="1" ht="78.75">
      <c r="A27" s="1677" t="s">
        <v>6227</v>
      </c>
      <c r="B27" s="1681" t="s">
        <v>6176</v>
      </c>
      <c r="C27" s="1677" t="s">
        <v>6177</v>
      </c>
      <c r="D27" s="1691">
        <v>20</v>
      </c>
      <c r="E27" s="1691">
        <v>20</v>
      </c>
      <c r="F27" s="1691"/>
      <c r="G27" s="1691"/>
      <c r="H27" s="1691"/>
      <c r="I27" s="1691"/>
      <c r="J27" s="1691"/>
      <c r="K27" s="1691"/>
      <c r="L27" s="1692">
        <f>SUM(D27:K27)</f>
        <v>40</v>
      </c>
      <c r="M27" s="363"/>
    </row>
    <row r="28" spans="1:13" s="361" customFormat="1" ht="78.75">
      <c r="A28" s="1701" t="s">
        <v>6228</v>
      </c>
      <c r="B28" s="1676" t="s">
        <v>6204</v>
      </c>
      <c r="C28" s="1677" t="s">
        <v>6178</v>
      </c>
      <c r="D28" s="1691">
        <v>10.19</v>
      </c>
      <c r="E28" s="1691">
        <v>10.19</v>
      </c>
      <c r="F28" s="1691"/>
      <c r="G28" s="1691"/>
      <c r="H28" s="1691"/>
      <c r="I28" s="1691"/>
      <c r="J28" s="1691"/>
      <c r="K28" s="1691"/>
      <c r="L28" s="1692">
        <f>SUM(D28:K28)</f>
        <v>20.38</v>
      </c>
      <c r="M28" s="363"/>
    </row>
    <row r="29" spans="1:13" s="361" customFormat="1">
      <c r="A29" s="1702"/>
      <c r="B29" s="1678" t="s">
        <v>6179</v>
      </c>
      <c r="C29" s="1677"/>
      <c r="D29" s="1691"/>
      <c r="E29" s="1691"/>
      <c r="F29" s="1691"/>
      <c r="G29" s="1691"/>
      <c r="H29" s="1691"/>
      <c r="I29" s="1691"/>
      <c r="J29" s="1691"/>
      <c r="K29" s="1691"/>
      <c r="L29" s="1693"/>
      <c r="M29" s="363"/>
    </row>
    <row r="30" spans="1:13" s="361" customFormat="1">
      <c r="A30" s="1703"/>
      <c r="B30" s="1676" t="s">
        <v>6180</v>
      </c>
      <c r="C30" s="1677"/>
      <c r="D30" s="1691"/>
      <c r="E30" s="1691"/>
      <c r="F30" s="1691"/>
      <c r="G30" s="1691"/>
      <c r="H30" s="1691"/>
      <c r="I30" s="1691"/>
      <c r="J30" s="1691"/>
      <c r="K30" s="1691"/>
      <c r="L30" s="1693"/>
      <c r="M30" s="363"/>
    </row>
    <row r="31" spans="1:13" s="361" customFormat="1" ht="110.25">
      <c r="A31" s="1701" t="s">
        <v>6229</v>
      </c>
      <c r="B31" s="1676" t="s">
        <v>6205</v>
      </c>
      <c r="C31" s="1677" t="s">
        <v>1387</v>
      </c>
      <c r="D31" s="1691">
        <v>1080.96</v>
      </c>
      <c r="E31" s="1691">
        <v>1080.96</v>
      </c>
      <c r="F31" s="1691"/>
      <c r="G31" s="1691"/>
      <c r="H31" s="1691"/>
      <c r="I31" s="1691"/>
      <c r="J31" s="1691"/>
      <c r="K31" s="1691"/>
      <c r="L31" s="1692">
        <f>SUM(D31:K31)</f>
        <v>2161.92</v>
      </c>
      <c r="M31" s="363"/>
    </row>
    <row r="32" spans="1:13" s="361" customFormat="1">
      <c r="A32" s="1702"/>
      <c r="B32" s="1682" t="s">
        <v>6181</v>
      </c>
      <c r="C32" s="1677"/>
      <c r="D32" s="1691"/>
      <c r="E32" s="1691"/>
      <c r="F32" s="1691"/>
      <c r="G32" s="1691"/>
      <c r="H32" s="1691"/>
      <c r="I32" s="1691"/>
      <c r="J32" s="1691"/>
      <c r="K32" s="1691"/>
      <c r="L32" s="1693"/>
      <c r="M32" s="363"/>
    </row>
    <row r="33" spans="1:13" s="361" customFormat="1">
      <c r="A33" s="1703"/>
      <c r="B33" s="1676" t="s">
        <v>6182</v>
      </c>
      <c r="C33" s="1677"/>
      <c r="D33" s="1691"/>
      <c r="E33" s="1691"/>
      <c r="F33" s="1691"/>
      <c r="G33" s="1691"/>
      <c r="H33" s="1691"/>
      <c r="I33" s="1691"/>
      <c r="J33" s="1691"/>
      <c r="K33" s="1691"/>
      <c r="L33" s="1693"/>
      <c r="M33" s="363"/>
    </row>
    <row r="34" spans="1:13" s="361" customFormat="1" ht="141.75">
      <c r="A34" s="1677" t="s">
        <v>6230</v>
      </c>
      <c r="B34" s="1676" t="s">
        <v>6206</v>
      </c>
      <c r="C34" s="1677" t="s">
        <v>6183</v>
      </c>
      <c r="D34" s="1691">
        <v>45</v>
      </c>
      <c r="E34" s="1691">
        <v>45</v>
      </c>
      <c r="F34" s="1691"/>
      <c r="G34" s="1691"/>
      <c r="H34" s="1691"/>
      <c r="I34" s="1691"/>
      <c r="J34" s="1691"/>
      <c r="K34" s="1691"/>
      <c r="L34" s="1692">
        <f t="shared" ref="L34:L59" si="0">SUM(D34:K34)</f>
        <v>90</v>
      </c>
      <c r="M34" s="363"/>
    </row>
    <row r="35" spans="1:13" s="361" customFormat="1" ht="94.5">
      <c r="A35" s="1677" t="s">
        <v>6231</v>
      </c>
      <c r="B35" s="1661" t="s">
        <v>6207</v>
      </c>
      <c r="C35" s="1683" t="s">
        <v>6184</v>
      </c>
      <c r="D35" s="1699">
        <v>20</v>
      </c>
      <c r="E35" s="1699">
        <v>20</v>
      </c>
      <c r="F35" s="1699"/>
      <c r="G35" s="1699"/>
      <c r="H35" s="1699"/>
      <c r="I35" s="1699"/>
      <c r="J35" s="1699"/>
      <c r="K35" s="1699"/>
      <c r="L35" s="1692">
        <f t="shared" si="0"/>
        <v>40</v>
      </c>
      <c r="M35" s="363"/>
    </row>
    <row r="36" spans="1:13" s="361" customFormat="1" ht="78.75">
      <c r="A36" s="1677" t="s">
        <v>6232</v>
      </c>
      <c r="B36" s="1676" t="s">
        <v>6208</v>
      </c>
      <c r="C36" s="1677" t="s">
        <v>5808</v>
      </c>
      <c r="D36" s="1694">
        <v>2</v>
      </c>
      <c r="E36" s="1694">
        <v>2</v>
      </c>
      <c r="F36" s="1694"/>
      <c r="G36" s="1694"/>
      <c r="H36" s="1694"/>
      <c r="I36" s="1694"/>
      <c r="J36" s="1694"/>
      <c r="K36" s="1694"/>
      <c r="L36" s="1692">
        <f t="shared" si="0"/>
        <v>4</v>
      </c>
      <c r="M36" s="363"/>
    </row>
    <row r="37" spans="1:13" s="361" customFormat="1" ht="189">
      <c r="A37" s="1677" t="s">
        <v>6233</v>
      </c>
      <c r="B37" s="1676" t="s">
        <v>6209</v>
      </c>
      <c r="C37" s="1677" t="s">
        <v>6185</v>
      </c>
      <c r="D37" s="1691">
        <v>2</v>
      </c>
      <c r="E37" s="1691">
        <v>2</v>
      </c>
      <c r="F37" s="1691"/>
      <c r="G37" s="1691"/>
      <c r="H37" s="1691"/>
      <c r="I37" s="1691"/>
      <c r="J37" s="1691"/>
      <c r="K37" s="1691"/>
      <c r="L37" s="1692">
        <f t="shared" si="0"/>
        <v>4</v>
      </c>
      <c r="M37" s="363"/>
    </row>
    <row r="38" spans="1:13" s="361" customFormat="1" ht="189">
      <c r="A38" s="1677" t="s">
        <v>6234</v>
      </c>
      <c r="B38" s="1676" t="s">
        <v>6210</v>
      </c>
      <c r="C38" s="1677" t="s">
        <v>6185</v>
      </c>
      <c r="D38" s="1691">
        <v>2</v>
      </c>
      <c r="E38" s="1691">
        <v>2</v>
      </c>
      <c r="F38" s="1691"/>
      <c r="G38" s="1691"/>
      <c r="H38" s="1691"/>
      <c r="I38" s="1691"/>
      <c r="J38" s="1691"/>
      <c r="K38" s="1691"/>
      <c r="L38" s="1692">
        <f t="shared" si="0"/>
        <v>4</v>
      </c>
      <c r="M38" s="363"/>
    </row>
    <row r="39" spans="1:13" s="361" customFormat="1" ht="141.75">
      <c r="A39" s="1677" t="s">
        <v>6235</v>
      </c>
      <c r="B39" s="1676" t="s">
        <v>6211</v>
      </c>
      <c r="C39" s="1677" t="s">
        <v>6185</v>
      </c>
      <c r="D39" s="1691">
        <v>4</v>
      </c>
      <c r="E39" s="1691">
        <v>4</v>
      </c>
      <c r="F39" s="1691"/>
      <c r="G39" s="1691"/>
      <c r="H39" s="1691"/>
      <c r="I39" s="1691"/>
      <c r="J39" s="1691"/>
      <c r="K39" s="1691"/>
      <c r="L39" s="1692">
        <f t="shared" si="0"/>
        <v>8</v>
      </c>
      <c r="M39" s="363"/>
    </row>
    <row r="40" spans="1:13" s="361" customFormat="1" ht="157.5">
      <c r="A40" s="1677" t="s">
        <v>6236</v>
      </c>
      <c r="B40" s="1676" t="s">
        <v>6212</v>
      </c>
      <c r="C40" s="1677" t="s">
        <v>6186</v>
      </c>
      <c r="D40" s="1691">
        <v>20</v>
      </c>
      <c r="E40" s="1691">
        <v>20</v>
      </c>
      <c r="F40" s="1691"/>
      <c r="G40" s="1691"/>
      <c r="H40" s="1691"/>
      <c r="I40" s="1691"/>
      <c r="J40" s="1691"/>
      <c r="K40" s="1691"/>
      <c r="L40" s="1692">
        <f t="shared" si="0"/>
        <v>40</v>
      </c>
      <c r="M40" s="363"/>
    </row>
    <row r="41" spans="1:13" s="361" customFormat="1" ht="63">
      <c r="A41" s="1677" t="s">
        <v>6237</v>
      </c>
      <c r="B41" s="1676" t="s">
        <v>6213</v>
      </c>
      <c r="C41" s="1677" t="s">
        <v>6187</v>
      </c>
      <c r="D41" s="1691">
        <v>10</v>
      </c>
      <c r="E41" s="1691">
        <v>10</v>
      </c>
      <c r="F41" s="1691"/>
      <c r="G41" s="1691"/>
      <c r="H41" s="1691"/>
      <c r="I41" s="1691"/>
      <c r="J41" s="1691"/>
      <c r="K41" s="1691"/>
      <c r="L41" s="1692">
        <f t="shared" si="0"/>
        <v>20</v>
      </c>
      <c r="M41" s="363"/>
    </row>
    <row r="42" spans="1:13" s="361" customFormat="1" ht="78.75">
      <c r="A42" s="1677" t="s">
        <v>6238</v>
      </c>
      <c r="B42" s="1684" t="s">
        <v>6214</v>
      </c>
      <c r="C42" s="1677" t="s">
        <v>6187</v>
      </c>
      <c r="D42" s="1691">
        <v>20</v>
      </c>
      <c r="E42" s="1691">
        <v>20</v>
      </c>
      <c r="F42" s="1691"/>
      <c r="G42" s="1691"/>
      <c r="H42" s="1691"/>
      <c r="I42" s="1691"/>
      <c r="J42" s="1691"/>
      <c r="K42" s="1691"/>
      <c r="L42" s="1692">
        <f t="shared" si="0"/>
        <v>40</v>
      </c>
      <c r="M42" s="363"/>
    </row>
    <row r="43" spans="1:13" s="361" customFormat="1" ht="63">
      <c r="A43" s="1677" t="s">
        <v>6239</v>
      </c>
      <c r="B43" s="1676" t="s">
        <v>6215</v>
      </c>
      <c r="C43" s="1677" t="s">
        <v>6188</v>
      </c>
      <c r="D43" s="1691">
        <v>2</v>
      </c>
      <c r="E43" s="1691">
        <v>2</v>
      </c>
      <c r="F43" s="1691"/>
      <c r="G43" s="1691"/>
      <c r="H43" s="1691"/>
      <c r="I43" s="1691"/>
      <c r="J43" s="1691"/>
      <c r="K43" s="1691"/>
      <c r="L43" s="1692">
        <f t="shared" si="0"/>
        <v>4</v>
      </c>
      <c r="M43" s="363"/>
    </row>
    <row r="44" spans="1:13" s="361" customFormat="1" ht="78.75">
      <c r="A44" s="1677" t="s">
        <v>6240</v>
      </c>
      <c r="B44" s="1676" t="s">
        <v>6216</v>
      </c>
      <c r="C44" s="1677" t="s">
        <v>6188</v>
      </c>
      <c r="D44" s="1691">
        <v>2</v>
      </c>
      <c r="E44" s="1691">
        <v>2</v>
      </c>
      <c r="F44" s="1691"/>
      <c r="G44" s="1691"/>
      <c r="H44" s="1691"/>
      <c r="I44" s="1691"/>
      <c r="J44" s="1691"/>
      <c r="K44" s="1691"/>
      <c r="L44" s="1692">
        <f t="shared" si="0"/>
        <v>4</v>
      </c>
      <c r="M44" s="363"/>
    </row>
    <row r="45" spans="1:13" s="361" customFormat="1" ht="47.25">
      <c r="A45" s="1677" t="s">
        <v>6241</v>
      </c>
      <c r="B45" s="1676" t="s">
        <v>6217</v>
      </c>
      <c r="C45" s="1677" t="s">
        <v>6188</v>
      </c>
      <c r="D45" s="1691">
        <v>2</v>
      </c>
      <c r="E45" s="1691">
        <v>2</v>
      </c>
      <c r="F45" s="1691"/>
      <c r="G45" s="1691"/>
      <c r="H45" s="1691"/>
      <c r="I45" s="1691"/>
      <c r="J45" s="1691"/>
      <c r="K45" s="1691"/>
      <c r="L45" s="1692">
        <f t="shared" si="0"/>
        <v>4</v>
      </c>
      <c r="M45" s="363"/>
    </row>
    <row r="46" spans="1:13" s="361" customFormat="1" ht="47.25">
      <c r="A46" s="1685" t="s">
        <v>6242</v>
      </c>
      <c r="B46" s="1676" t="s">
        <v>6218</v>
      </c>
      <c r="C46" s="1685" t="s">
        <v>6188</v>
      </c>
      <c r="D46" s="1691">
        <v>2</v>
      </c>
      <c r="E46" s="1691">
        <v>2</v>
      </c>
      <c r="F46" s="1691"/>
      <c r="G46" s="1691"/>
      <c r="H46" s="1691"/>
      <c r="I46" s="1691"/>
      <c r="J46" s="1691"/>
      <c r="K46" s="1691"/>
      <c r="L46" s="1692">
        <f t="shared" si="0"/>
        <v>4</v>
      </c>
      <c r="M46" s="363"/>
    </row>
    <row r="47" spans="1:13" s="361" customFormat="1" ht="78.75">
      <c r="A47" s="1677" t="s">
        <v>6243</v>
      </c>
      <c r="B47" s="1676" t="s">
        <v>6189</v>
      </c>
      <c r="C47" s="1677" t="s">
        <v>6188</v>
      </c>
      <c r="D47" s="1691">
        <v>2</v>
      </c>
      <c r="E47" s="1691">
        <v>2</v>
      </c>
      <c r="F47" s="1691"/>
      <c r="G47" s="1691"/>
      <c r="H47" s="1691"/>
      <c r="I47" s="1691"/>
      <c r="J47" s="1691"/>
      <c r="K47" s="1691"/>
      <c r="L47" s="1692">
        <f t="shared" si="0"/>
        <v>4</v>
      </c>
      <c r="M47" s="363"/>
    </row>
    <row r="48" spans="1:13" s="361" customFormat="1" ht="110.25">
      <c r="A48" s="1677" t="s">
        <v>6244</v>
      </c>
      <c r="B48" s="1676" t="s">
        <v>6190</v>
      </c>
      <c r="C48" s="1686" t="s">
        <v>6188</v>
      </c>
      <c r="D48" s="1700">
        <v>4</v>
      </c>
      <c r="E48" s="1700">
        <v>4</v>
      </c>
      <c r="F48" s="1700"/>
      <c r="G48" s="1700"/>
      <c r="H48" s="1700"/>
      <c r="I48" s="1700"/>
      <c r="J48" s="1700"/>
      <c r="K48" s="1700"/>
      <c r="L48" s="1692">
        <f t="shared" si="0"/>
        <v>8</v>
      </c>
      <c r="M48" s="363"/>
    </row>
    <row r="49" spans="1:14" s="361" customFormat="1" ht="47.25">
      <c r="A49" s="1677" t="s">
        <v>6245</v>
      </c>
      <c r="B49" s="1676" t="s">
        <v>6219</v>
      </c>
      <c r="C49" s="1677" t="s">
        <v>6188</v>
      </c>
      <c r="D49" s="1691">
        <v>4</v>
      </c>
      <c r="E49" s="1691">
        <v>4</v>
      </c>
      <c r="F49" s="1691"/>
      <c r="G49" s="1691"/>
      <c r="H49" s="1691"/>
      <c r="I49" s="1691"/>
      <c r="J49" s="1691"/>
      <c r="K49" s="1691"/>
      <c r="L49" s="1692">
        <f t="shared" si="0"/>
        <v>8</v>
      </c>
      <c r="M49" s="363"/>
    </row>
    <row r="50" spans="1:14" s="361" customFormat="1" ht="47.25">
      <c r="A50" s="1677" t="s">
        <v>6246</v>
      </c>
      <c r="B50" s="1676" t="s">
        <v>6191</v>
      </c>
      <c r="C50" s="1677" t="s">
        <v>6188</v>
      </c>
      <c r="D50" s="1691">
        <v>2</v>
      </c>
      <c r="E50" s="1691">
        <v>2</v>
      </c>
      <c r="F50" s="1691"/>
      <c r="G50" s="1691"/>
      <c r="H50" s="1691"/>
      <c r="I50" s="1691"/>
      <c r="J50" s="1691"/>
      <c r="K50" s="1691"/>
      <c r="L50" s="1692">
        <f t="shared" si="0"/>
        <v>4</v>
      </c>
      <c r="M50" s="363"/>
    </row>
    <row r="51" spans="1:14" s="361" customFormat="1" ht="78.75">
      <c r="A51" s="1677" t="s">
        <v>6247</v>
      </c>
      <c r="B51" s="1676" t="s">
        <v>6189</v>
      </c>
      <c r="C51" s="1677" t="s">
        <v>6188</v>
      </c>
      <c r="D51" s="1691">
        <v>2</v>
      </c>
      <c r="E51" s="1691">
        <v>2</v>
      </c>
      <c r="F51" s="1691"/>
      <c r="G51" s="1691"/>
      <c r="H51" s="1691"/>
      <c r="I51" s="1691"/>
      <c r="J51" s="1691"/>
      <c r="K51" s="1691"/>
      <c r="L51" s="1692">
        <f t="shared" si="0"/>
        <v>4</v>
      </c>
      <c r="M51" s="363"/>
    </row>
    <row r="52" spans="1:14" s="361" customFormat="1" ht="157.5">
      <c r="A52" s="1677" t="s">
        <v>6248</v>
      </c>
      <c r="B52" s="1676" t="s">
        <v>6220</v>
      </c>
      <c r="C52" s="1687"/>
      <c r="D52" s="1691"/>
      <c r="E52" s="1691"/>
      <c r="F52" s="1666"/>
      <c r="G52" s="1666"/>
      <c r="H52" s="1666"/>
      <c r="I52" s="1666">
        <v>1</v>
      </c>
      <c r="J52" s="1666">
        <v>1</v>
      </c>
      <c r="K52" s="1666">
        <v>1</v>
      </c>
      <c r="L52" s="1692">
        <f t="shared" si="0"/>
        <v>3</v>
      </c>
      <c r="M52" s="363"/>
    </row>
    <row r="53" spans="1:14" s="361" customFormat="1">
      <c r="A53" s="1677"/>
      <c r="B53" s="1676" t="s">
        <v>6192</v>
      </c>
      <c r="C53" s="1688" t="s">
        <v>6080</v>
      </c>
      <c r="D53" s="1691"/>
      <c r="E53" s="1691"/>
      <c r="F53" s="1666">
        <v>2</v>
      </c>
      <c r="G53" s="1666">
        <v>0</v>
      </c>
      <c r="H53" s="1666">
        <v>0</v>
      </c>
      <c r="I53" s="1666"/>
      <c r="J53" s="1666"/>
      <c r="K53" s="1666"/>
      <c r="L53" s="1692">
        <f t="shared" si="0"/>
        <v>2</v>
      </c>
      <c r="M53" s="363"/>
    </row>
    <row r="54" spans="1:14" s="361" customFormat="1">
      <c r="A54" s="1677"/>
      <c r="B54" s="1676" t="s">
        <v>6193</v>
      </c>
      <c r="C54" s="1688" t="s">
        <v>6080</v>
      </c>
      <c r="D54" s="1691"/>
      <c r="E54" s="1691"/>
      <c r="F54" s="1666">
        <v>2</v>
      </c>
      <c r="G54" s="1666">
        <v>4</v>
      </c>
      <c r="H54" s="1666">
        <v>4</v>
      </c>
      <c r="I54" s="1666">
        <v>10</v>
      </c>
      <c r="J54" s="1666">
        <v>10</v>
      </c>
      <c r="K54" s="1666">
        <v>10</v>
      </c>
      <c r="L54" s="1692">
        <f t="shared" si="0"/>
        <v>40</v>
      </c>
      <c r="M54" s="363"/>
    </row>
    <row r="55" spans="1:14" s="361" customFormat="1">
      <c r="A55" s="1677"/>
      <c r="B55" s="1676" t="s">
        <v>6194</v>
      </c>
      <c r="C55" s="1688" t="s">
        <v>6080</v>
      </c>
      <c r="D55" s="1691"/>
      <c r="E55" s="1691"/>
      <c r="F55" s="1666">
        <v>1</v>
      </c>
      <c r="G55" s="1666">
        <v>2</v>
      </c>
      <c r="H55" s="1666">
        <v>1</v>
      </c>
      <c r="I55" s="1666"/>
      <c r="J55" s="1666"/>
      <c r="K55" s="1666"/>
      <c r="L55" s="1692">
        <f t="shared" si="0"/>
        <v>4</v>
      </c>
      <c r="M55" s="363"/>
    </row>
    <row r="56" spans="1:14" s="361" customFormat="1">
      <c r="A56" s="1677"/>
      <c r="B56" s="1676" t="s">
        <v>6195</v>
      </c>
      <c r="C56" s="1688" t="s">
        <v>433</v>
      </c>
      <c r="D56" s="1691"/>
      <c r="E56" s="1691"/>
      <c r="F56" s="1666"/>
      <c r="G56" s="1666"/>
      <c r="H56" s="1666"/>
      <c r="I56" s="1666">
        <v>1</v>
      </c>
      <c r="J56" s="1666">
        <v>1</v>
      </c>
      <c r="K56" s="1666">
        <v>1</v>
      </c>
      <c r="L56" s="1692">
        <f t="shared" si="0"/>
        <v>3</v>
      </c>
      <c r="M56" s="363"/>
    </row>
    <row r="57" spans="1:14" s="361" customFormat="1">
      <c r="A57" s="1677" t="s">
        <v>6249</v>
      </c>
      <c r="B57" s="1689" t="s">
        <v>6196</v>
      </c>
      <c r="C57" s="1690"/>
      <c r="D57" s="1691"/>
      <c r="E57" s="1691"/>
      <c r="F57" s="1666"/>
      <c r="G57" s="1666"/>
      <c r="H57" s="1666"/>
      <c r="I57" s="1666"/>
      <c r="J57" s="1666"/>
      <c r="K57" s="1666"/>
      <c r="L57" s="1692"/>
      <c r="M57" s="363"/>
    </row>
    <row r="58" spans="1:14" s="361" customFormat="1">
      <c r="A58" s="1654"/>
      <c r="B58" s="1676" t="s">
        <v>6197</v>
      </c>
      <c r="C58" s="1690" t="s">
        <v>6077</v>
      </c>
      <c r="D58" s="1691"/>
      <c r="E58" s="1691"/>
      <c r="F58" s="1666"/>
      <c r="G58" s="1666"/>
      <c r="H58" s="1666"/>
      <c r="I58" s="1666">
        <v>50</v>
      </c>
      <c r="J58" s="1666">
        <v>50</v>
      </c>
      <c r="K58" s="1666">
        <v>50</v>
      </c>
      <c r="L58" s="1692">
        <f t="shared" si="0"/>
        <v>150</v>
      </c>
      <c r="M58" s="363"/>
    </row>
    <row r="59" spans="1:14" s="361" customFormat="1">
      <c r="A59" s="1654"/>
      <c r="B59" s="1676" t="s">
        <v>6198</v>
      </c>
      <c r="C59" s="1690" t="s">
        <v>6077</v>
      </c>
      <c r="D59" s="1691"/>
      <c r="E59" s="1691"/>
      <c r="F59" s="1666"/>
      <c r="G59" s="1666"/>
      <c r="H59" s="1666"/>
      <c r="I59" s="1666">
        <v>480</v>
      </c>
      <c r="J59" s="1666">
        <v>480</v>
      </c>
      <c r="K59" s="1666">
        <v>480</v>
      </c>
      <c r="L59" s="1692">
        <f t="shared" si="0"/>
        <v>1440</v>
      </c>
      <c r="M59" s="363"/>
    </row>
    <row r="60" spans="1:14" s="361" customFormat="1" ht="25.15" customHeight="1">
      <c r="A60" s="504"/>
      <c r="B60" s="531" t="s">
        <v>1374</v>
      </c>
      <c r="C60" s="513"/>
      <c r="D60" s="513"/>
      <c r="E60" s="513"/>
      <c r="F60" s="513"/>
      <c r="G60" s="513"/>
      <c r="H60" s="513"/>
      <c r="I60" s="513"/>
      <c r="J60" s="513"/>
      <c r="K60" s="513"/>
      <c r="L60" s="513"/>
      <c r="M60" s="363"/>
    </row>
    <row r="61" spans="1:14" s="358" customFormat="1" ht="25.15" customHeight="1">
      <c r="A61" s="364"/>
      <c r="B61" s="519" t="s">
        <v>778</v>
      </c>
      <c r="C61" s="360"/>
      <c r="D61" s="360"/>
      <c r="E61" s="360"/>
      <c r="F61" s="360"/>
      <c r="G61" s="360"/>
      <c r="H61" s="360"/>
      <c r="I61" s="360"/>
      <c r="J61" s="360"/>
      <c r="K61" s="360"/>
      <c r="L61" s="360"/>
      <c r="M61" s="360"/>
      <c r="N61" s="365"/>
    </row>
    <row r="62" spans="1:14" s="326" customFormat="1" ht="18.75">
      <c r="A62" s="366"/>
      <c r="B62" s="1072" t="s">
        <v>873</v>
      </c>
      <c r="C62" s="1072"/>
      <c r="D62" s="1072"/>
      <c r="E62" s="1072"/>
      <c r="F62" s="1072"/>
      <c r="G62" s="1072"/>
      <c r="H62" s="1072"/>
      <c r="I62" s="1072"/>
      <c r="J62" s="1072"/>
      <c r="K62" s="1072"/>
      <c r="L62" s="1072"/>
      <c r="M62" s="1072"/>
    </row>
    <row r="63" spans="1:14" s="370" customFormat="1" ht="18.75">
      <c r="A63" s="367"/>
      <c r="B63" s="368"/>
      <c r="C63" s="369"/>
      <c r="D63" s="369"/>
      <c r="E63" s="369"/>
      <c r="F63" s="369"/>
      <c r="G63" s="369"/>
      <c r="H63" s="369"/>
      <c r="I63" s="369"/>
      <c r="J63" s="369"/>
      <c r="K63" s="369"/>
      <c r="L63" s="369"/>
      <c r="M63" s="369"/>
    </row>
    <row r="64" spans="1:14" s="326" customFormat="1" ht="39" customHeight="1">
      <c r="A64" s="518" t="s">
        <v>53</v>
      </c>
      <c r="B64" s="325"/>
      <c r="C64" s="1068" t="s">
        <v>65</v>
      </c>
      <c r="D64" s="1068"/>
      <c r="E64" s="1068"/>
      <c r="F64" s="1068"/>
      <c r="G64" s="1068"/>
      <c r="H64" s="1068"/>
      <c r="I64" s="1068"/>
      <c r="J64" s="1068"/>
      <c r="K64" s="1068"/>
      <c r="L64" s="1068"/>
      <c r="M64" s="371"/>
    </row>
    <row r="65" spans="1:13" s="326" customFormat="1" ht="39" customHeight="1">
      <c r="A65" s="518" t="s">
        <v>55</v>
      </c>
      <c r="B65" s="325"/>
      <c r="C65" s="1068" t="s">
        <v>57</v>
      </c>
      <c r="D65" s="1068"/>
      <c r="E65" s="1068"/>
      <c r="F65" s="1068"/>
      <c r="G65" s="1068"/>
      <c r="H65" s="1068"/>
      <c r="I65" s="1068"/>
      <c r="J65" s="1068"/>
      <c r="K65" s="1068"/>
      <c r="L65" s="1068"/>
      <c r="M65" s="371"/>
    </row>
    <row r="66" spans="1:13" s="326" customFormat="1" ht="39" customHeight="1">
      <c r="A66" s="372"/>
      <c r="B66" s="373"/>
      <c r="C66" s="1068" t="s">
        <v>134</v>
      </c>
      <c r="D66" s="1068"/>
      <c r="E66" s="1068"/>
      <c r="F66" s="1068"/>
      <c r="G66" s="1068"/>
      <c r="H66" s="1068"/>
      <c r="I66" s="1068"/>
      <c r="J66" s="1068"/>
      <c r="K66" s="1068"/>
      <c r="L66" s="1068"/>
      <c r="M66" s="371"/>
    </row>
    <row r="67" spans="1:13">
      <c r="A67" s="364"/>
    </row>
    <row r="68" spans="1:13">
      <c r="A68" s="364"/>
    </row>
    <row r="69" spans="1:13">
      <c r="A69" s="364"/>
    </row>
    <row r="70" spans="1:13">
      <c r="A70" s="364"/>
    </row>
    <row r="71" spans="1:13">
      <c r="A71" s="364"/>
      <c r="C71" s="376"/>
      <c r="D71" s="376"/>
      <c r="E71" s="376"/>
      <c r="F71" s="376"/>
      <c r="G71" s="376"/>
      <c r="H71" s="376"/>
      <c r="I71" s="376"/>
      <c r="J71" s="376"/>
      <c r="K71" s="376"/>
      <c r="L71" s="376"/>
      <c r="M71" s="376"/>
    </row>
    <row r="72" spans="1:13">
      <c r="A72" s="364"/>
      <c r="C72" s="376"/>
      <c r="D72" s="376"/>
      <c r="E72" s="376"/>
      <c r="F72" s="376"/>
      <c r="G72" s="376"/>
      <c r="H72" s="376"/>
      <c r="I72" s="376"/>
      <c r="J72" s="376"/>
      <c r="K72" s="376"/>
      <c r="L72" s="376"/>
      <c r="M72" s="376"/>
    </row>
    <row r="73" spans="1:13">
      <c r="A73" s="364"/>
      <c r="C73" s="376"/>
      <c r="D73" s="376"/>
      <c r="E73" s="376"/>
      <c r="F73" s="376"/>
      <c r="G73" s="376"/>
      <c r="H73" s="376"/>
      <c r="I73" s="376"/>
      <c r="J73" s="376"/>
      <c r="K73" s="376"/>
      <c r="L73" s="376"/>
      <c r="M73" s="376"/>
    </row>
    <row r="74" spans="1:13">
      <c r="A74" s="364"/>
      <c r="C74" s="376"/>
      <c r="D74" s="376"/>
      <c r="E74" s="376"/>
      <c r="F74" s="376"/>
      <c r="G74" s="376"/>
      <c r="H74" s="376"/>
      <c r="I74" s="376"/>
      <c r="J74" s="376"/>
      <c r="K74" s="376"/>
      <c r="L74" s="376"/>
      <c r="M74" s="376"/>
    </row>
    <row r="75" spans="1:13">
      <c r="A75" s="364"/>
      <c r="C75" s="376"/>
      <c r="D75" s="376"/>
      <c r="E75" s="376"/>
      <c r="F75" s="376"/>
      <c r="G75" s="376"/>
      <c r="H75" s="376"/>
      <c r="I75" s="376"/>
      <c r="J75" s="376"/>
      <c r="K75" s="376"/>
      <c r="L75" s="376"/>
      <c r="M75" s="376"/>
    </row>
    <row r="76" spans="1:13">
      <c r="A76" s="364"/>
      <c r="C76" s="376"/>
      <c r="D76" s="376"/>
      <c r="E76" s="376"/>
      <c r="F76" s="376"/>
      <c r="G76" s="376"/>
      <c r="H76" s="376"/>
      <c r="I76" s="376"/>
      <c r="J76" s="376"/>
      <c r="K76" s="376"/>
      <c r="L76" s="376"/>
      <c r="M76" s="376"/>
    </row>
    <row r="77" spans="1:13">
      <c r="A77" s="364"/>
      <c r="C77" s="376"/>
      <c r="D77" s="376"/>
      <c r="E77" s="376"/>
      <c r="F77" s="376"/>
      <c r="G77" s="376"/>
      <c r="H77" s="376"/>
      <c r="I77" s="376"/>
      <c r="J77" s="376"/>
      <c r="K77" s="376"/>
      <c r="L77" s="376"/>
      <c r="M77" s="376"/>
    </row>
    <row r="84" s="352" customFormat="1" ht="15.75"/>
    <row r="85" s="352" customFormat="1" ht="15.75"/>
    <row r="86" s="352" customFormat="1" ht="15.75"/>
    <row r="87" s="352" customFormat="1" ht="15.75"/>
    <row r="88" s="352" customFormat="1" ht="15.75"/>
    <row r="89" s="352" customFormat="1" ht="15.75"/>
    <row r="90" s="352" customFormat="1" ht="15.75"/>
    <row r="91" s="352" customFormat="1" ht="15.75"/>
    <row r="92" s="352" customFormat="1" ht="15.75"/>
    <row r="93" s="352" customFormat="1" ht="15.75"/>
    <row r="94" s="352" customFormat="1" ht="15.75"/>
    <row r="95" s="352" customFormat="1" ht="15.75"/>
    <row r="96" s="352" customFormat="1" ht="15.75"/>
    <row r="97" s="352" customFormat="1" ht="15.75"/>
    <row r="98" s="352" customFormat="1" ht="15.75"/>
    <row r="99" s="352" customFormat="1" ht="15.75"/>
    <row r="100" s="352" customFormat="1" ht="15.75"/>
    <row r="101" s="352" customFormat="1" ht="15.75"/>
    <row r="102" s="352" customFormat="1" ht="15.75"/>
    <row r="103" s="352" customFormat="1" ht="15.75"/>
    <row r="104" s="352" customFormat="1" ht="15.75"/>
    <row r="105" s="352" customFormat="1" ht="15.75"/>
    <row r="106" s="352" customFormat="1" ht="15.75"/>
    <row r="107" s="352" customFormat="1" ht="15.75"/>
    <row r="108" s="352" customFormat="1" ht="15.75"/>
    <row r="109" s="352" customFormat="1" ht="15.75"/>
    <row r="110" s="352" customFormat="1" ht="15.75"/>
    <row r="111" s="352" customFormat="1" ht="15.75"/>
    <row r="112" s="352" customFormat="1" ht="15.75"/>
    <row r="113" s="352" customFormat="1" ht="15.75"/>
    <row r="114" s="352" customFormat="1" ht="15.75"/>
    <row r="115" s="352" customFormat="1" ht="15.75"/>
    <row r="116" s="352" customFormat="1" ht="15.75"/>
    <row r="117" s="352" customFormat="1" ht="15.75"/>
    <row r="118" s="352" customFormat="1" ht="15.75"/>
    <row r="119" s="352" customFormat="1" ht="15.75"/>
    <row r="120" s="352" customFormat="1" ht="15.75"/>
    <row r="121" s="352" customFormat="1" ht="15.75"/>
    <row r="122" s="352" customFormat="1" ht="15.75"/>
    <row r="123" s="352" customFormat="1" ht="15.75"/>
    <row r="124" s="352" customFormat="1" ht="15.75"/>
    <row r="125" s="352" customFormat="1" ht="15.75"/>
    <row r="126" s="352" customFormat="1" ht="15.75"/>
    <row r="127" s="352" customFormat="1" ht="15.75"/>
    <row r="128" s="352" customFormat="1" ht="15.75"/>
    <row r="129" s="352" customFormat="1" ht="15.75"/>
    <row r="130" s="352" customFormat="1" ht="15.75"/>
    <row r="131" s="352" customFormat="1" ht="15.75"/>
    <row r="132" s="352" customFormat="1" ht="15.75"/>
    <row r="133" s="352" customFormat="1" ht="15.75"/>
    <row r="134" s="352" customFormat="1" ht="15.75"/>
    <row r="135" s="352" customFormat="1" ht="15.75"/>
    <row r="136" s="352" customFormat="1" ht="15.75"/>
    <row r="137" s="352" customFormat="1" ht="15.75"/>
    <row r="138" s="352" customFormat="1" ht="15.75"/>
    <row r="139" s="352" customFormat="1" ht="15.75"/>
    <row r="140" s="352" customFormat="1" ht="15.75"/>
    <row r="141" s="352" customFormat="1" ht="15.75"/>
    <row r="142" s="352" customFormat="1" ht="15.75"/>
    <row r="143" s="352" customFormat="1" ht="15.75"/>
    <row r="144" s="352" customFormat="1" ht="15.75"/>
    <row r="145" s="352" customFormat="1" ht="15.75"/>
    <row r="146" s="352" customFormat="1" ht="15.75"/>
    <row r="147" s="352" customFormat="1" ht="15.75"/>
    <row r="148" s="352" customFormat="1" ht="15.75"/>
    <row r="149" s="352" customFormat="1" ht="15.75"/>
    <row r="150" s="352" customFormat="1" ht="15.75"/>
    <row r="151" s="352" customFormat="1" ht="15.75"/>
    <row r="152" s="352" customFormat="1" ht="15.75"/>
    <row r="153" s="352" customFormat="1" ht="15.75"/>
    <row r="154" s="352" customFormat="1" ht="15.75"/>
    <row r="155" s="352" customFormat="1" ht="15.75"/>
    <row r="156" s="352" customFormat="1" ht="15.75"/>
    <row r="157" s="352" customFormat="1" ht="15.75"/>
    <row r="158" s="352" customFormat="1" ht="15.75"/>
    <row r="159" s="352" customFormat="1" ht="15.75"/>
    <row r="160" s="352" customFormat="1" ht="15.75"/>
    <row r="161" s="352" customFormat="1" ht="15.75"/>
    <row r="162" s="352" customFormat="1" ht="15.75"/>
    <row r="163" s="352" customFormat="1" ht="15.75"/>
    <row r="164" s="352" customFormat="1" ht="15.75"/>
    <row r="165" s="352" customFormat="1" ht="15.75"/>
    <row r="166" s="352" customFormat="1" ht="15.75"/>
    <row r="167" s="352" customFormat="1" ht="15.75"/>
    <row r="168" s="352" customFormat="1" ht="15.75"/>
    <row r="169" s="352" customFormat="1" ht="15.75"/>
    <row r="170" s="352" customFormat="1" ht="15.75"/>
    <row r="171" s="352" customFormat="1" ht="15.75"/>
    <row r="172" s="352" customFormat="1" ht="15.75"/>
    <row r="173" s="352" customFormat="1" ht="15.75"/>
    <row r="174" s="352" customFormat="1" ht="15.75"/>
    <row r="175" s="352" customFormat="1" ht="15.75"/>
    <row r="176" s="352" customFormat="1" ht="15.75"/>
    <row r="177" s="352" customFormat="1" ht="15.75"/>
    <row r="178" s="352" customFormat="1" ht="15.75"/>
    <row r="179" s="352" customFormat="1" ht="15.75"/>
    <row r="180" s="352" customFormat="1" ht="15.75"/>
    <row r="181" s="352" customFormat="1" ht="15.75"/>
    <row r="182" s="352" customFormat="1" ht="15.75"/>
    <row r="183" s="352" customFormat="1" ht="15.75"/>
    <row r="184" s="352" customFormat="1" ht="15.75"/>
    <row r="185" s="352" customFormat="1" ht="15.75"/>
    <row r="186" s="352" customFormat="1" ht="15.75"/>
    <row r="187" s="352" customFormat="1" ht="15.75"/>
    <row r="188" s="352" customFormat="1" ht="15.75"/>
    <row r="189" s="352" customFormat="1" ht="15.75"/>
    <row r="190" s="352" customFormat="1" ht="15.75"/>
    <row r="191" s="352" customFormat="1" ht="15.75"/>
    <row r="192" s="352" customFormat="1" ht="15.75"/>
    <row r="193" s="352" customFormat="1" ht="15.75"/>
    <row r="194" s="352" customFormat="1" ht="15.75"/>
    <row r="195" s="352" customFormat="1" ht="15.75"/>
    <row r="196" s="352" customFormat="1" ht="15.75"/>
    <row r="197" s="352" customFormat="1" ht="15.75"/>
    <row r="198" s="352" customFormat="1" ht="15.75"/>
    <row r="199" s="352" customFormat="1" ht="15.75"/>
    <row r="200" s="352" customFormat="1" ht="15.75"/>
    <row r="201" s="352" customFormat="1" ht="15.75"/>
    <row r="202" s="352" customFormat="1" ht="15.75"/>
    <row r="203" s="352" customFormat="1" ht="15.75"/>
    <row r="204" s="352" customFormat="1" ht="15.75"/>
    <row r="205" s="352" customFormat="1" ht="15.75"/>
    <row r="206" s="352" customFormat="1" ht="15.75"/>
    <row r="207" s="352" customFormat="1" ht="15.75"/>
    <row r="208" s="352" customFormat="1" ht="15.75"/>
    <row r="209" s="352" customFormat="1" ht="15.75"/>
    <row r="210" s="352" customFormat="1" ht="15.75"/>
    <row r="211" s="352" customFormat="1" ht="15.75"/>
    <row r="212" s="352" customFormat="1" ht="15.75"/>
    <row r="213" s="352" customFormat="1" ht="15.75"/>
    <row r="214" s="352" customFormat="1" ht="15.75"/>
    <row r="215" s="352" customFormat="1" ht="15.75"/>
    <row r="216" s="352" customFormat="1" ht="15.75"/>
    <row r="217" s="352" customFormat="1" ht="15.75"/>
    <row r="218" s="352" customFormat="1" ht="15.75"/>
  </sheetData>
  <sheetProtection algorithmName="SHA-512" hashValue="EUe0aU8BCAqjRCmXpTPslk3/xNZcGjhTuiPHOx8f6daH5SeSOSdBNZIidAOJs3Oy1Vt6i7/qYWem0iI4nDlAHA==" saltValue="fjVH8YY3r3Bt66mVv7P7sQ==" spinCount="100000" sheet="1" objects="1" scenarios="1"/>
  <mergeCells count="30">
    <mergeCell ref="J8:L8"/>
    <mergeCell ref="A17:A19"/>
    <mergeCell ref="A20:A22"/>
    <mergeCell ref="A28:A30"/>
    <mergeCell ref="A31:A33"/>
    <mergeCell ref="A13:A16"/>
    <mergeCell ref="D10:L10"/>
    <mergeCell ref="D11:D12"/>
    <mergeCell ref="E11:E12"/>
    <mergeCell ref="F11:F12"/>
    <mergeCell ref="G11:G12"/>
    <mergeCell ref="H11:H12"/>
    <mergeCell ref="I11:I12"/>
    <mergeCell ref="J11:J12"/>
    <mergeCell ref="K11:K12"/>
    <mergeCell ref="L11:L12"/>
    <mergeCell ref="C64:L64"/>
    <mergeCell ref="C65:L65"/>
    <mergeCell ref="C66:L66"/>
    <mergeCell ref="M10:M11"/>
    <mergeCell ref="A1:M1"/>
    <mergeCell ref="A5:M5"/>
    <mergeCell ref="A6:M6"/>
    <mergeCell ref="B62:M62"/>
    <mergeCell ref="A2:M2"/>
    <mergeCell ref="A3:M3"/>
    <mergeCell ref="A4:M4"/>
    <mergeCell ref="A10:A11"/>
    <mergeCell ref="B10:B11"/>
    <mergeCell ref="C10:C11"/>
  </mergeCells>
  <printOptions horizontalCentered="1"/>
  <pageMargins left="0.70866141732283472" right="0.70866141732283472" top="0.74803149606299213" bottom="0.74803149606299213" header="0.31496062992125984" footer="0.31496062992125984"/>
  <pageSetup paperSize="9"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 zoomScale="80" zoomScaleNormal="80" zoomScaleSheetLayoutView="80" workbookViewId="0">
      <selection activeCell="O39" sqref="O39"/>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1079" t="s">
        <v>4</v>
      </c>
      <c r="B1" s="1079"/>
      <c r="C1" s="1079"/>
      <c r="D1" s="1079"/>
      <c r="E1" s="1079"/>
      <c r="F1" s="38"/>
    </row>
    <row r="2" spans="1:15" ht="27.75" customHeight="1">
      <c r="A2" s="1080" t="s">
        <v>120</v>
      </c>
      <c r="B2" s="1080"/>
      <c r="C2" s="1080"/>
      <c r="D2" s="1080"/>
      <c r="E2" s="1080"/>
    </row>
    <row r="3" spans="1:15" ht="28.5" customHeight="1">
      <c r="A3" s="1081" t="s">
        <v>874</v>
      </c>
      <c r="B3" s="1081"/>
      <c r="C3" s="1081"/>
      <c r="D3" s="1081"/>
      <c r="E3" s="1081"/>
      <c r="F3" s="25"/>
      <c r="G3" s="25"/>
      <c r="H3" s="25"/>
      <c r="I3" s="25"/>
      <c r="J3" s="34"/>
      <c r="K3" s="34"/>
      <c r="L3" s="34"/>
      <c r="M3" s="34"/>
      <c r="N3" s="34"/>
      <c r="O3" s="34"/>
    </row>
    <row r="4" spans="1:15" ht="42" customHeight="1">
      <c r="A4" s="968" t="str">
        <f>'Title '!A2:N2</f>
        <v>Tender Enquiry No:KPTCL/2026-27/SS/WORK_INDENT3842</v>
      </c>
      <c r="B4" s="968"/>
      <c r="C4" s="968"/>
      <c r="D4" s="968"/>
      <c r="E4" s="968"/>
      <c r="F4" s="25"/>
      <c r="G4" s="25"/>
      <c r="H4" s="25"/>
      <c r="I4" s="25"/>
      <c r="J4" s="34"/>
      <c r="K4" s="34"/>
      <c r="L4" s="34"/>
      <c r="M4" s="34"/>
      <c r="N4" s="34"/>
      <c r="O4" s="34"/>
    </row>
    <row r="5" spans="1:15" ht="78" customHeight="1">
      <c r="A5" s="108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082"/>
      <c r="C5" s="1082"/>
      <c r="D5" s="1082"/>
      <c r="E5" s="1082"/>
      <c r="F5" s="35"/>
      <c r="G5" s="11"/>
    </row>
    <row r="6" spans="1:15">
      <c r="F6" s="11"/>
      <c r="G6" s="11"/>
    </row>
    <row r="7" spans="1:15">
      <c r="A7" s="11"/>
      <c r="B7" s="11"/>
      <c r="C7" s="11"/>
      <c r="D7" s="11"/>
      <c r="E7" s="11"/>
      <c r="F7" s="11"/>
      <c r="G7" s="11"/>
    </row>
    <row r="8" spans="1:15" s="24" customFormat="1" ht="18.75">
      <c r="A8" s="193" t="s">
        <v>121</v>
      </c>
      <c r="B8" s="193"/>
      <c r="C8" s="194"/>
      <c r="D8" s="194"/>
      <c r="E8" s="194"/>
    </row>
    <row r="9" spans="1:15" s="24" customFormat="1" ht="33.75" customHeight="1">
      <c r="A9" s="1025" t="s">
        <v>815</v>
      </c>
      <c r="B9" s="1025"/>
      <c r="C9" s="1025"/>
      <c r="D9" s="1025"/>
      <c r="E9" s="1025"/>
    </row>
    <row r="10" spans="1:15" s="24" customFormat="1" ht="25.5" customHeight="1">
      <c r="A10" s="1083" t="s">
        <v>732</v>
      </c>
      <c r="B10" s="1083"/>
      <c r="C10" s="1083"/>
      <c r="D10" s="1083"/>
      <c r="E10" s="1083"/>
    </row>
    <row r="11" spans="1:15" s="24" customFormat="1" ht="35.25" customHeight="1">
      <c r="A11" s="1025" t="s">
        <v>122</v>
      </c>
      <c r="B11" s="1025"/>
      <c r="C11" s="1025"/>
      <c r="D11" s="53"/>
      <c r="E11" s="162"/>
    </row>
    <row r="12" spans="1:15" s="24" customFormat="1" ht="80.25" customHeight="1">
      <c r="A12" s="1025" t="s">
        <v>123</v>
      </c>
      <c r="B12" s="1088"/>
      <c r="C12" s="196"/>
      <c r="D12" s="162"/>
      <c r="E12" s="162"/>
    </row>
    <row r="13" spans="1:15" s="24" customFormat="1" ht="73.5" customHeight="1">
      <c r="A13" s="1025" t="s">
        <v>124</v>
      </c>
      <c r="B13" s="1088"/>
      <c r="C13" s="196"/>
      <c r="D13" s="162"/>
      <c r="E13" s="162"/>
    </row>
    <row r="14" spans="1:15" s="24" customFormat="1" ht="71.25" customHeight="1">
      <c r="A14" s="1025" t="s">
        <v>125</v>
      </c>
      <c r="B14" s="1088"/>
      <c r="C14" s="196"/>
      <c r="D14" s="162"/>
      <c r="E14" s="162"/>
    </row>
    <row r="15" spans="1:15" s="24" customFormat="1" ht="81" customHeight="1">
      <c r="A15" s="1025" t="s">
        <v>126</v>
      </c>
      <c r="B15" s="1088"/>
      <c r="C15" s="196"/>
      <c r="D15" s="162"/>
      <c r="E15" s="162"/>
    </row>
    <row r="16" spans="1:15" ht="58.15" customHeight="1">
      <c r="A16" s="1025" t="s">
        <v>5</v>
      </c>
      <c r="B16" s="1088"/>
      <c r="C16" s="196"/>
      <c r="D16" s="94"/>
      <c r="E16" s="94"/>
    </row>
    <row r="17" spans="1:5" ht="78.75" customHeight="1">
      <c r="A17" s="1084"/>
      <c r="B17" s="1084"/>
      <c r="C17" s="94"/>
      <c r="D17" s="1025" t="s">
        <v>923</v>
      </c>
      <c r="E17" s="1025"/>
    </row>
    <row r="18" spans="1:5" ht="18.75">
      <c r="A18" s="97"/>
      <c r="B18" s="97"/>
      <c r="C18" s="94"/>
      <c r="D18" s="94"/>
      <c r="E18" s="94"/>
    </row>
    <row r="19" spans="1:5" ht="18.75">
      <c r="A19" s="97" t="s">
        <v>15</v>
      </c>
      <c r="B19" s="97"/>
      <c r="C19" s="94"/>
      <c r="D19" s="94"/>
      <c r="E19" s="94"/>
    </row>
    <row r="20" spans="1:5" ht="51.75" customHeight="1">
      <c r="A20" s="1085" t="s">
        <v>977</v>
      </c>
      <c r="B20" s="1086"/>
      <c r="C20" s="1086"/>
      <c r="D20" s="1086"/>
      <c r="E20" s="1086"/>
    </row>
    <row r="21" spans="1:5" ht="38.25" customHeight="1">
      <c r="A21" s="1085" t="s">
        <v>672</v>
      </c>
      <c r="B21" s="1086"/>
      <c r="C21" s="1086"/>
      <c r="D21" s="1086"/>
      <c r="E21" s="1086"/>
    </row>
    <row r="22" spans="1:5" s="94" customFormat="1" ht="114" customHeight="1">
      <c r="A22" s="1087" t="str">
        <f>+A5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22" s="1087"/>
      <c r="C22" s="1087"/>
      <c r="D22" s="1087"/>
      <c r="E22" s="1087"/>
    </row>
    <row r="23" spans="1:5" ht="30.75" customHeight="1">
      <c r="A23" s="1091" t="s">
        <v>127</v>
      </c>
      <c r="B23" s="1091"/>
      <c r="C23" s="1091"/>
      <c r="D23" s="1091"/>
      <c r="E23" s="1091"/>
    </row>
    <row r="25" spans="1:5" s="305" customFormat="1" ht="70.150000000000006" customHeight="1">
      <c r="A25" s="467" t="s">
        <v>128</v>
      </c>
      <c r="B25" s="467" t="s">
        <v>978</v>
      </c>
      <c r="C25" s="467" t="s">
        <v>130</v>
      </c>
      <c r="D25" s="269" t="s">
        <v>131</v>
      </c>
      <c r="E25" s="269" t="s">
        <v>132</v>
      </c>
    </row>
    <row r="26" spans="1:5" ht="37.15" customHeight="1">
      <c r="A26" s="37"/>
      <c r="B26" s="37"/>
      <c r="C26" s="37"/>
      <c r="D26" s="37"/>
      <c r="E26" s="37"/>
    </row>
    <row r="27" spans="1:5" ht="37.15" customHeight="1">
      <c r="A27" s="37"/>
      <c r="B27" s="37"/>
      <c r="C27" s="37"/>
      <c r="D27" s="37"/>
      <c r="E27" s="37"/>
    </row>
    <row r="28" spans="1:5" ht="37.15" customHeight="1">
      <c r="A28" s="37"/>
      <c r="B28" s="37"/>
      <c r="C28" s="37"/>
      <c r="D28" s="37"/>
      <c r="E28" s="37"/>
    </row>
    <row r="29" spans="1:5" ht="37.15" customHeight="1">
      <c r="A29" s="37"/>
      <c r="B29" s="37"/>
      <c r="C29" s="37"/>
      <c r="D29" s="37"/>
      <c r="E29" s="37"/>
    </row>
    <row r="30" spans="1:5" ht="37.15" customHeight="1">
      <c r="A30" s="37"/>
      <c r="B30" s="37"/>
      <c r="C30" s="37"/>
      <c r="D30" s="37"/>
      <c r="E30" s="37"/>
    </row>
    <row r="31" spans="1:5" ht="37.15" customHeight="1">
      <c r="A31" s="37"/>
      <c r="B31" s="37"/>
      <c r="C31" s="37"/>
      <c r="D31" s="37"/>
      <c r="E31" s="37"/>
    </row>
    <row r="32" spans="1:5" ht="37.15" customHeight="1">
      <c r="A32" s="37"/>
      <c r="B32" s="37"/>
      <c r="C32" s="37"/>
      <c r="D32" s="37"/>
      <c r="E32" s="37"/>
    </row>
    <row r="33" spans="1:5" ht="37.15" customHeight="1">
      <c r="A33" s="37"/>
      <c r="B33" s="37"/>
      <c r="C33" s="37"/>
      <c r="D33" s="37"/>
      <c r="E33" s="37"/>
    </row>
    <row r="34" spans="1:5" ht="37.15" customHeight="1">
      <c r="A34" s="37"/>
      <c r="B34" s="37"/>
      <c r="C34" s="37"/>
      <c r="D34" s="37"/>
      <c r="E34" s="37"/>
    </row>
    <row r="35" spans="1:5" ht="37.15" customHeight="1">
      <c r="A35" s="37"/>
      <c r="B35" s="37"/>
      <c r="C35" s="37"/>
      <c r="D35" s="37"/>
      <c r="E35" s="37"/>
    </row>
    <row r="36" spans="1:5" s="94" customFormat="1" ht="30" customHeight="1">
      <c r="A36" s="1092" t="s">
        <v>133</v>
      </c>
      <c r="B36" s="1093"/>
      <c r="C36" s="1093"/>
      <c r="D36" s="1093"/>
      <c r="E36" s="1093"/>
    </row>
    <row r="37" spans="1:5" s="94" customFormat="1" ht="33" customHeight="1">
      <c r="A37" s="94" t="s">
        <v>53</v>
      </c>
      <c r="B37" s="294"/>
      <c r="C37" s="94" t="s">
        <v>65</v>
      </c>
      <c r="D37" s="1089"/>
      <c r="E37" s="1090"/>
    </row>
    <row r="38" spans="1:5" s="94" customFormat="1" ht="33" customHeight="1">
      <c r="A38" s="94" t="s">
        <v>55</v>
      </c>
      <c r="B38" s="294"/>
      <c r="C38" s="94" t="s">
        <v>66</v>
      </c>
      <c r="D38" s="1089"/>
      <c r="E38" s="1090"/>
    </row>
    <row r="39" spans="1:5" s="94" customFormat="1" ht="84.75" customHeight="1">
      <c r="C39" s="97" t="s">
        <v>134</v>
      </c>
      <c r="D39" s="1089"/>
      <c r="E39" s="1090"/>
    </row>
  </sheetData>
  <sheetProtection algorithmName="SHA-512" hashValue="I0ArCI5t3zT+3zBlBq1HAYWPgzhtIBuzZ6LiWL8pQS16N84lwYNTm6gQUvaQN4E6XcVqPVt/W+u3DLgAdzVs9A==" saltValue="NKHKec+RDJ+7mw0GB2wgQg==" spinCount="100000" sheet="1" objects="1" scenarios="1"/>
  <mergeCells count="23">
    <mergeCell ref="D38:E38"/>
    <mergeCell ref="D39:E39"/>
    <mergeCell ref="D17:E17"/>
    <mergeCell ref="A23:E23"/>
    <mergeCell ref="A36:E36"/>
    <mergeCell ref="D37:E37"/>
    <mergeCell ref="A10:E10"/>
    <mergeCell ref="A11:C11"/>
    <mergeCell ref="A17:B17"/>
    <mergeCell ref="A21:E21"/>
    <mergeCell ref="A22:E22"/>
    <mergeCell ref="A20:E20"/>
    <mergeCell ref="A12:B12"/>
    <mergeCell ref="A13:B13"/>
    <mergeCell ref="A14:B14"/>
    <mergeCell ref="A15:B15"/>
    <mergeCell ref="A16:B16"/>
    <mergeCell ref="A9:E9"/>
    <mergeCell ref="A1:E1"/>
    <mergeCell ref="A2:E2"/>
    <mergeCell ref="A3:E3"/>
    <mergeCell ref="A4:E4"/>
    <mergeCell ref="A5:E5"/>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70" zoomScaleNormal="70" zoomScaleSheetLayoutView="70" workbookViewId="0">
      <selection activeCell="A2" sqref="A2:E2"/>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1095" t="s">
        <v>4</v>
      </c>
      <c r="B1" s="1095"/>
      <c r="C1" s="1095"/>
      <c r="D1" s="1095"/>
      <c r="E1" s="1095"/>
      <c r="F1" s="38"/>
      <c r="G1" s="38"/>
      <c r="H1" s="38"/>
    </row>
    <row r="2" spans="1:8" s="140" customFormat="1" ht="46.5" customHeight="1">
      <c r="A2" s="1080" t="s">
        <v>135</v>
      </c>
      <c r="B2" s="1080"/>
      <c r="C2" s="1080"/>
      <c r="D2" s="1080"/>
      <c r="E2" s="1080"/>
    </row>
    <row r="3" spans="1:8">
      <c r="A3" s="13"/>
      <c r="B3" s="13"/>
      <c r="C3" s="13"/>
      <c r="D3" s="13"/>
      <c r="E3" s="13"/>
    </row>
    <row r="4" spans="1:8" s="94" customFormat="1" ht="35.25" customHeight="1">
      <c r="A4" s="1081" t="s">
        <v>136</v>
      </c>
      <c r="B4" s="1081"/>
      <c r="C4" s="1081"/>
      <c r="D4" s="1081"/>
      <c r="E4" s="1081"/>
    </row>
    <row r="5" spans="1:8" ht="37.5" customHeight="1">
      <c r="A5" s="1021" t="str">
        <f>'Title '!A2:N2</f>
        <v>Tender Enquiry No:KPTCL/2026-27/SS/WORK_INDENT3842</v>
      </c>
      <c r="B5" s="1021"/>
      <c r="C5" s="1021"/>
      <c r="D5" s="1021"/>
      <c r="E5" s="1021"/>
      <c r="F5" s="33"/>
    </row>
    <row r="6" spans="1:8" ht="57.6" customHeight="1">
      <c r="A6" s="1096"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096"/>
      <c r="C6" s="1096"/>
      <c r="D6" s="1096"/>
      <c r="E6" s="1096"/>
      <c r="F6" s="40"/>
      <c r="G6" s="11"/>
    </row>
    <row r="8" spans="1:8">
      <c r="A8" s="112"/>
      <c r="B8" s="112"/>
    </row>
    <row r="9" spans="1:8" s="295" customFormat="1" ht="31.15" customHeight="1">
      <c r="A9" s="500" t="s">
        <v>816</v>
      </c>
    </row>
    <row r="10" spans="1:8" s="295" customFormat="1" ht="32.450000000000003" customHeight="1">
      <c r="A10" s="1097" t="s">
        <v>137</v>
      </c>
      <c r="B10" s="1097"/>
      <c r="C10" s="1097"/>
      <c r="D10" s="1097"/>
      <c r="E10" s="1097"/>
    </row>
    <row r="11" spans="1:8" s="94" customFormat="1" ht="40.15" customHeight="1">
      <c r="A11" s="1098" t="s">
        <v>138</v>
      </c>
      <c r="B11" s="1098"/>
      <c r="C11" s="1098"/>
      <c r="D11" s="1098"/>
    </row>
    <row r="12" spans="1:8" s="94" customFormat="1" ht="67.5" customHeight="1">
      <c r="A12" s="1099" t="s">
        <v>123</v>
      </c>
      <c r="B12" s="1099"/>
      <c r="C12" s="197"/>
    </row>
    <row r="13" spans="1:8" s="94" customFormat="1" ht="66.599999999999994" customHeight="1">
      <c r="A13" s="1099" t="s">
        <v>124</v>
      </c>
      <c r="B13" s="1099"/>
      <c r="C13" s="197"/>
    </row>
    <row r="14" spans="1:8" s="94" customFormat="1" ht="67.900000000000006" customHeight="1">
      <c r="A14" s="1099" t="s">
        <v>125</v>
      </c>
      <c r="B14" s="1099"/>
      <c r="C14" s="197"/>
    </row>
    <row r="15" spans="1:8" s="94" customFormat="1" ht="56.25" customHeight="1">
      <c r="A15" s="1099" t="s">
        <v>126</v>
      </c>
      <c r="B15" s="1099"/>
      <c r="C15" s="197"/>
    </row>
    <row r="16" spans="1:8" s="94" customFormat="1" ht="18.75">
      <c r="A16" s="53"/>
      <c r="B16" s="53"/>
    </row>
    <row r="17" spans="1:5" s="94" customFormat="1" ht="19.5" customHeight="1">
      <c r="A17" s="208" t="s">
        <v>5</v>
      </c>
      <c r="B17" s="97"/>
      <c r="D17" s="94" t="s">
        <v>139</v>
      </c>
    </row>
    <row r="18" spans="1:5" s="94" customFormat="1" ht="99.75" customHeight="1">
      <c r="A18" s="1100"/>
      <c r="B18" s="1100"/>
      <c r="C18" s="1100"/>
      <c r="D18" s="1094" t="s">
        <v>922</v>
      </c>
      <c r="E18" s="1094"/>
    </row>
    <row r="19" spans="1:5" s="94" customFormat="1" ht="24" customHeight="1">
      <c r="A19" s="97" t="s">
        <v>15</v>
      </c>
      <c r="B19" s="97"/>
    </row>
    <row r="20" spans="1:5" s="94" customFormat="1" ht="34.5" customHeight="1">
      <c r="A20" s="1085" t="s">
        <v>683</v>
      </c>
      <c r="B20" s="1086"/>
      <c r="C20" s="1086"/>
      <c r="D20" s="1086"/>
      <c r="E20" s="1086"/>
    </row>
    <row r="21" spans="1:5" s="94" customFormat="1" ht="64.900000000000006" customHeight="1">
      <c r="A21" s="1102" t="str">
        <f>+A6</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21" s="1102"/>
      <c r="C21" s="1102"/>
      <c r="D21" s="1102"/>
      <c r="E21" s="1102"/>
    </row>
    <row r="22" spans="1:5" s="94" customFormat="1" ht="31.5" customHeight="1">
      <c r="A22" s="1025" t="s">
        <v>140</v>
      </c>
      <c r="B22" s="1025"/>
      <c r="C22" s="1025"/>
      <c r="D22" s="1025"/>
      <c r="E22" s="1025"/>
    </row>
    <row r="23" spans="1:5" s="94" customFormat="1" ht="18.75"/>
    <row r="24" spans="1:5" s="306" customFormat="1" ht="57" customHeight="1">
      <c r="A24" s="304" t="s">
        <v>128</v>
      </c>
      <c r="B24" s="304" t="s">
        <v>129</v>
      </c>
      <c r="C24" s="304" t="s">
        <v>130</v>
      </c>
      <c r="D24" s="304" t="s">
        <v>131</v>
      </c>
      <c r="E24" s="304" t="s">
        <v>132</v>
      </c>
    </row>
    <row r="25" spans="1:5" s="94" customFormat="1" ht="18.75">
      <c r="A25" s="196"/>
      <c r="B25" s="196"/>
      <c r="C25" s="196"/>
      <c r="D25" s="196"/>
      <c r="E25" s="196"/>
    </row>
    <row r="26" spans="1:5" s="94" customFormat="1" ht="18.75">
      <c r="A26" s="196"/>
      <c r="B26" s="196"/>
      <c r="C26" s="196"/>
      <c r="D26" s="196"/>
      <c r="E26" s="196"/>
    </row>
    <row r="27" spans="1:5" s="94" customFormat="1" ht="18.75">
      <c r="A27" s="196"/>
      <c r="B27" s="196"/>
      <c r="C27" s="196"/>
      <c r="D27" s="196"/>
      <c r="E27" s="196"/>
    </row>
    <row r="28" spans="1:5" s="94" customFormat="1" ht="18.75">
      <c r="A28" s="196"/>
      <c r="B28" s="196"/>
      <c r="C28" s="196"/>
      <c r="D28" s="196"/>
      <c r="E28" s="196"/>
    </row>
    <row r="29" spans="1:5" s="94" customFormat="1" ht="18.75">
      <c r="A29" s="196"/>
      <c r="B29" s="196"/>
      <c r="C29" s="196"/>
      <c r="D29" s="196"/>
      <c r="E29" s="196"/>
    </row>
    <row r="30" spans="1:5" s="94" customFormat="1" ht="18.75">
      <c r="A30" s="196"/>
      <c r="B30" s="196"/>
      <c r="C30" s="196"/>
      <c r="D30" s="196"/>
      <c r="E30" s="196"/>
    </row>
    <row r="31" spans="1:5" s="94" customFormat="1" ht="18.75">
      <c r="A31" s="196"/>
      <c r="B31" s="196"/>
      <c r="C31" s="196"/>
      <c r="D31" s="196"/>
      <c r="E31" s="196"/>
    </row>
    <row r="32" spans="1:5" s="94" customFormat="1" ht="18.75">
      <c r="A32" s="196"/>
      <c r="B32" s="196"/>
      <c r="C32" s="196"/>
      <c r="D32" s="196"/>
      <c r="E32" s="196"/>
    </row>
    <row r="33" spans="1:5" s="94" customFormat="1" ht="18.75">
      <c r="A33" s="196"/>
      <c r="B33" s="196"/>
      <c r="C33" s="196"/>
      <c r="D33" s="196"/>
      <c r="E33" s="196"/>
    </row>
    <row r="34" spans="1:5" s="94" customFormat="1" ht="18.75">
      <c r="A34" s="196"/>
      <c r="B34" s="196"/>
      <c r="C34" s="196"/>
      <c r="D34" s="196"/>
      <c r="E34" s="196"/>
    </row>
    <row r="35" spans="1:5" s="94" customFormat="1" ht="18.75">
      <c r="A35" s="196"/>
      <c r="B35" s="196"/>
      <c r="C35" s="196"/>
      <c r="D35" s="196"/>
      <c r="E35" s="196"/>
    </row>
    <row r="36" spans="1:5" s="94" customFormat="1" ht="18.75">
      <c r="A36" s="196"/>
      <c r="B36" s="196"/>
      <c r="C36" s="196"/>
      <c r="D36" s="196"/>
      <c r="E36" s="196"/>
    </row>
    <row r="37" spans="1:5" s="94" customFormat="1" ht="18.75">
      <c r="A37" s="196"/>
      <c r="B37" s="196"/>
      <c r="C37" s="196"/>
      <c r="D37" s="196"/>
      <c r="E37" s="196"/>
    </row>
    <row r="38" spans="1:5" s="94" customFormat="1" ht="18.75">
      <c r="A38" s="196"/>
      <c r="B38" s="196"/>
      <c r="C38" s="196"/>
      <c r="D38" s="196"/>
      <c r="E38" s="196"/>
    </row>
    <row r="39" spans="1:5" s="94" customFormat="1" ht="18.75">
      <c r="A39" s="196"/>
      <c r="B39" s="196"/>
      <c r="C39" s="196"/>
      <c r="D39" s="196"/>
      <c r="E39" s="196"/>
    </row>
    <row r="40" spans="1:5" s="94" customFormat="1" ht="18.75">
      <c r="A40" s="196"/>
      <c r="B40" s="196"/>
      <c r="C40" s="196"/>
      <c r="D40" s="196"/>
      <c r="E40" s="196"/>
    </row>
    <row r="41" spans="1:5" s="94" customFormat="1" ht="18.75"/>
    <row r="42" spans="1:5" s="94" customFormat="1" ht="25.5" customHeight="1">
      <c r="A42" s="1092" t="s">
        <v>133</v>
      </c>
      <c r="B42" s="1093"/>
      <c r="C42" s="1093"/>
      <c r="D42" s="1093"/>
      <c r="E42" s="1093"/>
    </row>
    <row r="43" spans="1:5" s="94" customFormat="1" ht="28.5" customHeight="1">
      <c r="A43" s="214" t="s">
        <v>53</v>
      </c>
      <c r="B43" s="154"/>
      <c r="C43" s="214" t="s">
        <v>65</v>
      </c>
      <c r="D43" s="1101"/>
      <c r="E43" s="1101"/>
    </row>
    <row r="44" spans="1:5" s="94" customFormat="1" ht="28.5" customHeight="1">
      <c r="A44" s="214" t="s">
        <v>55</v>
      </c>
      <c r="B44" s="154"/>
      <c r="C44" s="214" t="s">
        <v>66</v>
      </c>
      <c r="D44" s="1101"/>
      <c r="E44" s="1101"/>
    </row>
    <row r="45" spans="1:5" s="94" customFormat="1" ht="40.9" customHeight="1">
      <c r="C45" s="417" t="s">
        <v>134</v>
      </c>
      <c r="D45" s="1101"/>
      <c r="E45" s="1101"/>
    </row>
    <row r="46" spans="1:5" s="94" customFormat="1" ht="18.75"/>
    <row r="47" spans="1:5" s="94" customFormat="1" ht="18.75"/>
    <row r="48" spans="1:5" s="94" customFormat="1" ht="18.75"/>
  </sheetData>
  <sheetProtection algorithmName="SHA-512" hashValue="Dnx9Ryb/m65PIZ4sBJUUM13NFTbUe+OXHtf0yfoKAr4GctWSnSrtpPphQYq2ATapEus7ARlvrAjnVA+1+RiZcQ==" saltValue="L4hYAtJCgJryjjozlSm2OA==" spinCount="100000" sheet="1" objects="1" scenarios="1"/>
  <mergeCells count="20">
    <mergeCell ref="D45:E45"/>
    <mergeCell ref="A20:E20"/>
    <mergeCell ref="A21:E21"/>
    <mergeCell ref="A22:E22"/>
    <mergeCell ref="A42:E42"/>
    <mergeCell ref="D43:E43"/>
    <mergeCell ref="D44:E44"/>
    <mergeCell ref="D18:E18"/>
    <mergeCell ref="A1:E1"/>
    <mergeCell ref="A2:E2"/>
    <mergeCell ref="A4:E4"/>
    <mergeCell ref="A5:E5"/>
    <mergeCell ref="A6:E6"/>
    <mergeCell ref="A10:E10"/>
    <mergeCell ref="A11:D11"/>
    <mergeCell ref="A12:B12"/>
    <mergeCell ref="A13:B13"/>
    <mergeCell ref="A14:B14"/>
    <mergeCell ref="A15:B15"/>
    <mergeCell ref="A18:C18"/>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191" customFormat="1" ht="26.25">
      <c r="A1" s="1106" t="s">
        <v>141</v>
      </c>
      <c r="B1" s="1106"/>
      <c r="C1" s="1106"/>
      <c r="D1" s="1106"/>
      <c r="E1" s="1106"/>
      <c r="F1" s="201"/>
      <c r="G1" s="201"/>
      <c r="H1" s="201"/>
    </row>
    <row r="2" spans="1:16" s="190" customFormat="1" ht="36" customHeight="1">
      <c r="A2" s="1107" t="s">
        <v>674</v>
      </c>
      <c r="B2" s="1107"/>
      <c r="C2" s="1107"/>
      <c r="D2" s="1107"/>
      <c r="E2" s="1107"/>
      <c r="F2" s="202"/>
      <c r="G2" s="200"/>
      <c r="H2" s="200"/>
    </row>
    <row r="3" spans="1:16" s="94" customFormat="1" ht="36" customHeight="1">
      <c r="A3" s="1108" t="s">
        <v>107</v>
      </c>
      <c r="B3" s="1108"/>
      <c r="C3" s="1108"/>
      <c r="D3" s="1108"/>
      <c r="E3" s="1108"/>
      <c r="F3" s="131"/>
      <c r="G3" s="131"/>
      <c r="H3" s="131"/>
      <c r="I3" s="171"/>
      <c r="J3" s="171"/>
      <c r="K3" s="171"/>
      <c r="L3" s="171"/>
      <c r="M3" s="171"/>
      <c r="N3" s="171"/>
      <c r="O3" s="171"/>
      <c r="P3" s="171"/>
    </row>
    <row r="4" spans="1:16" ht="36" customHeight="1">
      <c r="A4" s="993" t="str">
        <f>'Title '!A2:N2</f>
        <v>Tender Enquiry No:KPTCL/2026-27/SS/WORK_INDENT3842</v>
      </c>
      <c r="B4" s="993"/>
      <c r="C4" s="993"/>
      <c r="D4" s="993"/>
      <c r="E4" s="993"/>
    </row>
    <row r="5" spans="1:16" s="198" customFormat="1" ht="66.599999999999994" customHeight="1">
      <c r="A5" s="1096"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096"/>
      <c r="C5" s="1096"/>
      <c r="D5" s="1096"/>
      <c r="E5" s="1096"/>
      <c r="F5" s="203"/>
    </row>
    <row r="6" spans="1:16" s="94" customFormat="1" ht="28.5" customHeight="1">
      <c r="F6" s="96"/>
    </row>
    <row r="7" spans="1:16" s="94" customFormat="1" ht="18.75">
      <c r="A7" s="96"/>
      <c r="B7" s="96"/>
      <c r="C7" s="96"/>
      <c r="D7" s="96"/>
      <c r="E7" s="96"/>
      <c r="F7" s="96"/>
    </row>
    <row r="8" spans="1:16" s="94" customFormat="1" ht="18.75">
      <c r="A8" s="204"/>
      <c r="B8" s="204"/>
      <c r="C8" s="204"/>
      <c r="D8" s="204"/>
      <c r="E8" s="204"/>
      <c r="F8" s="204"/>
    </row>
    <row r="9" spans="1:16" s="94" customFormat="1" ht="19.5" thickBot="1">
      <c r="A9" s="94" t="s">
        <v>5</v>
      </c>
      <c r="D9" s="94" t="s">
        <v>139</v>
      </c>
    </row>
    <row r="10" spans="1:16" s="94" customFormat="1" ht="121.5" customHeight="1" thickBot="1">
      <c r="A10" s="1103"/>
      <c r="B10" s="1104"/>
      <c r="D10" s="1013" t="s">
        <v>922</v>
      </c>
      <c r="E10" s="1013"/>
    </row>
    <row r="11" spans="1:16" s="94" customFormat="1" ht="18.75"/>
    <row r="12" spans="1:16" s="94" customFormat="1" ht="18.75">
      <c r="A12" s="1105" t="s">
        <v>142</v>
      </c>
      <c r="B12" s="1105"/>
      <c r="C12" s="1105"/>
      <c r="D12" s="1105"/>
      <c r="E12" s="1105"/>
    </row>
    <row r="13" spans="1:16" s="94" customFormat="1" ht="26.25" customHeight="1">
      <c r="A13" s="468" t="s">
        <v>111</v>
      </c>
      <c r="B13" s="468" t="s">
        <v>143</v>
      </c>
      <c r="C13" s="468" t="s">
        <v>144</v>
      </c>
      <c r="D13" s="468" t="s">
        <v>145</v>
      </c>
      <c r="E13" s="468" t="s">
        <v>146</v>
      </c>
      <c r="F13" s="95"/>
    </row>
    <row r="14" spans="1:16" s="94" customFormat="1" ht="35.25" customHeight="1">
      <c r="A14" s="196"/>
      <c r="B14" s="196"/>
      <c r="C14" s="196"/>
      <c r="D14" s="196"/>
      <c r="E14" s="196"/>
      <c r="F14" s="95"/>
    </row>
    <row r="15" spans="1:16" s="94" customFormat="1" ht="35.25" customHeight="1">
      <c r="A15" s="196"/>
      <c r="B15" s="196"/>
      <c r="C15" s="196"/>
      <c r="D15" s="196"/>
      <c r="E15" s="196"/>
      <c r="F15" s="95"/>
    </row>
    <row r="16" spans="1:16" s="94" customFormat="1" ht="35.25" customHeight="1">
      <c r="A16" s="196"/>
      <c r="B16" s="196"/>
      <c r="C16" s="196"/>
      <c r="D16" s="196"/>
      <c r="E16" s="196"/>
      <c r="F16" s="95"/>
    </row>
    <row r="17" spans="1:6" s="94" customFormat="1" ht="35.25" customHeight="1">
      <c r="A17" s="196"/>
      <c r="B17" s="196"/>
      <c r="C17" s="196"/>
      <c r="D17" s="196"/>
      <c r="E17" s="196"/>
      <c r="F17" s="95"/>
    </row>
    <row r="18" spans="1:6" s="94" customFormat="1" ht="35.25" customHeight="1">
      <c r="A18" s="196"/>
      <c r="B18" s="196"/>
      <c r="C18" s="196"/>
      <c r="D18" s="196"/>
      <c r="E18" s="196"/>
      <c r="F18" s="95"/>
    </row>
    <row r="19" spans="1:6" s="94" customFormat="1" ht="35.25" customHeight="1">
      <c r="A19" s="196"/>
      <c r="B19" s="196"/>
      <c r="C19" s="196"/>
      <c r="D19" s="196"/>
      <c r="E19" s="196"/>
      <c r="F19" s="95"/>
    </row>
    <row r="20" spans="1:6" s="94" customFormat="1" ht="35.25" customHeight="1">
      <c r="A20" s="196"/>
      <c r="B20" s="196"/>
      <c r="C20" s="196"/>
      <c r="D20" s="196"/>
      <c r="E20" s="196"/>
      <c r="F20" s="95"/>
    </row>
    <row r="21" spans="1:6" s="94" customFormat="1" ht="35.25" customHeight="1">
      <c r="A21" s="196"/>
      <c r="B21" s="196"/>
      <c r="C21" s="196"/>
      <c r="D21" s="196"/>
      <c r="E21" s="196"/>
      <c r="F21" s="95"/>
    </row>
    <row r="22" spans="1:6" s="94" customFormat="1" ht="35.25" customHeight="1">
      <c r="A22" s="196"/>
      <c r="B22" s="196"/>
      <c r="C22" s="196"/>
      <c r="D22" s="196"/>
      <c r="E22" s="196"/>
      <c r="F22" s="95"/>
    </row>
    <row r="23" spans="1:6" s="94" customFormat="1" ht="35.25" customHeight="1">
      <c r="A23" s="196"/>
      <c r="B23" s="196"/>
      <c r="C23" s="196"/>
      <c r="D23" s="196"/>
      <c r="E23" s="196"/>
      <c r="F23" s="95"/>
    </row>
    <row r="24" spans="1:6" s="94" customFormat="1" ht="35.25" customHeight="1">
      <c r="A24" s="196"/>
      <c r="B24" s="196"/>
      <c r="C24" s="196"/>
      <c r="D24" s="196"/>
      <c r="E24" s="196"/>
      <c r="F24" s="95"/>
    </row>
    <row r="25" spans="1:6" s="94" customFormat="1" ht="35.25" customHeight="1">
      <c r="A25" s="196"/>
      <c r="B25" s="196"/>
      <c r="C25" s="196"/>
      <c r="D25" s="196"/>
      <c r="E25" s="196"/>
      <c r="F25" s="95"/>
    </row>
    <row r="26" spans="1:6" s="94" customFormat="1" ht="35.25" customHeight="1">
      <c r="A26" s="196"/>
      <c r="B26" s="196"/>
      <c r="C26" s="196"/>
      <c r="D26" s="196"/>
      <c r="E26" s="196"/>
      <c r="F26" s="95"/>
    </row>
    <row r="27" spans="1:6" s="94" customFormat="1" ht="35.25" customHeight="1">
      <c r="A27" s="196"/>
      <c r="B27" s="196"/>
      <c r="C27" s="196"/>
      <c r="D27" s="196"/>
      <c r="E27" s="196"/>
      <c r="F27" s="95"/>
    </row>
    <row r="28" spans="1:6" s="94" customFormat="1" ht="35.25" customHeight="1">
      <c r="A28" s="196"/>
      <c r="B28" s="196"/>
      <c r="C28" s="196"/>
      <c r="D28" s="196"/>
      <c r="E28" s="196"/>
      <c r="F28" s="95"/>
    </row>
    <row r="29" spans="1:6" s="94" customFormat="1" ht="35.25" customHeight="1">
      <c r="A29" s="196"/>
      <c r="B29" s="196"/>
      <c r="C29" s="196"/>
      <c r="D29" s="196"/>
      <c r="E29" s="196"/>
      <c r="F29" s="95"/>
    </row>
    <row r="30" spans="1:6" s="94" customFormat="1" ht="35.25" customHeight="1">
      <c r="A30" s="196"/>
      <c r="B30" s="196"/>
      <c r="C30" s="196"/>
      <c r="D30" s="196"/>
      <c r="E30" s="196"/>
    </row>
    <row r="31" spans="1:6" s="94" customFormat="1" ht="35.25" customHeight="1">
      <c r="A31" s="196"/>
      <c r="B31" s="196"/>
      <c r="C31" s="196"/>
      <c r="D31" s="196"/>
      <c r="E31" s="196"/>
    </row>
    <row r="32" spans="1:6" s="94" customFormat="1" ht="35.25" customHeight="1">
      <c r="A32" s="196"/>
      <c r="B32" s="196"/>
      <c r="C32" s="196"/>
      <c r="D32" s="196"/>
      <c r="E32" s="196"/>
    </row>
    <row r="33" spans="1:5" s="94" customFormat="1" ht="35.25" customHeight="1">
      <c r="A33" s="196"/>
      <c r="B33" s="196"/>
      <c r="C33" s="196"/>
      <c r="D33" s="196"/>
      <c r="E33" s="196"/>
    </row>
    <row r="34" spans="1:5" s="94" customFormat="1" ht="35.25" customHeight="1">
      <c r="A34" s="196"/>
      <c r="B34" s="196"/>
      <c r="C34" s="196"/>
      <c r="D34" s="196"/>
      <c r="E34" s="196"/>
    </row>
    <row r="35" spans="1:5" s="94" customFormat="1" ht="18.75"/>
    <row r="36" spans="1:5" s="94" customFormat="1" ht="19.5" thickBot="1"/>
    <row r="37" spans="1:5" s="94" customFormat="1" ht="47.25" customHeight="1" thickBot="1">
      <c r="A37" s="94" t="s">
        <v>53</v>
      </c>
      <c r="B37" s="205"/>
      <c r="D37" s="187" t="s">
        <v>65</v>
      </c>
      <c r="E37" s="206"/>
    </row>
    <row r="38" spans="1:5" s="94" customFormat="1" ht="47.25" customHeight="1" thickBot="1">
      <c r="A38" s="94" t="s">
        <v>55</v>
      </c>
      <c r="B38" s="205"/>
      <c r="D38" s="187" t="s">
        <v>66</v>
      </c>
      <c r="E38" s="206"/>
    </row>
    <row r="39" spans="1:5" s="94" customFormat="1" ht="172.5" customHeight="1" thickBot="1">
      <c r="D39" s="187" t="s">
        <v>147</v>
      </c>
      <c r="E39" s="206"/>
    </row>
  </sheetData>
  <sheetProtection algorithmName="SHA-512" hashValue="PjCg5+GsNwOMdvrezy1ssZ6KyRGqyADUc+XeiqpJN3ciSg/Qpxir9yqZLMGjRbToQ/rT6bLST6LWISvFEtHyrg==" saltValue="IRkr3Ng6dXUPSTveiwwwR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965" t="s">
        <v>141</v>
      </c>
      <c r="B1" s="965"/>
      <c r="C1" s="965"/>
      <c r="D1" s="965"/>
      <c r="E1" s="31"/>
      <c r="F1" s="31"/>
      <c r="G1" s="31"/>
      <c r="H1" s="31"/>
    </row>
    <row r="2" spans="1:16" s="140" customFormat="1" ht="27" customHeight="1">
      <c r="A2" s="1109" t="s">
        <v>148</v>
      </c>
      <c r="B2" s="1109"/>
      <c r="C2" s="1109"/>
      <c r="D2" s="1109"/>
      <c r="E2" s="199"/>
      <c r="F2" s="199"/>
      <c r="G2" s="199"/>
      <c r="H2" s="199"/>
    </row>
    <row r="3" spans="1:16" s="140" customFormat="1" ht="27" customHeight="1">
      <c r="A3" s="1109" t="s">
        <v>183</v>
      </c>
      <c r="B3" s="1109"/>
      <c r="C3" s="1109"/>
      <c r="D3" s="1109"/>
      <c r="E3" s="199"/>
      <c r="F3" s="199"/>
      <c r="G3" s="199"/>
      <c r="H3" s="199"/>
      <c r="I3" s="192"/>
      <c r="J3" s="192"/>
      <c r="K3" s="192"/>
      <c r="L3" s="192"/>
      <c r="M3" s="192"/>
      <c r="N3" s="192"/>
      <c r="O3" s="192"/>
      <c r="P3" s="192"/>
    </row>
    <row r="4" spans="1:16" ht="35.25" customHeight="1">
      <c r="A4" s="968" t="str">
        <f>'Title '!A2:N2</f>
        <v>Tender Enquiry No:KPTCL/2026-27/SS/WORK_INDENT3842</v>
      </c>
      <c r="B4" s="968"/>
      <c r="C4" s="968"/>
      <c r="D4" s="968"/>
      <c r="E4" s="31"/>
      <c r="F4" s="31"/>
      <c r="G4" s="31"/>
      <c r="H4" s="31"/>
    </row>
    <row r="5" spans="1:16" ht="75.599999999999994" customHeight="1">
      <c r="A5" s="110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102"/>
      <c r="C5" s="1102"/>
      <c r="D5" s="1102"/>
      <c r="E5" s="31"/>
      <c r="F5" s="31"/>
      <c r="G5" s="31"/>
      <c r="H5" s="31"/>
    </row>
    <row r="6" spans="1:16" ht="38.25" customHeight="1">
      <c r="A6" s="1042" t="s">
        <v>817</v>
      </c>
      <c r="B6" s="1042"/>
      <c r="C6" s="1042"/>
      <c r="D6" s="16"/>
      <c r="E6" s="31"/>
      <c r="F6" s="31"/>
      <c r="G6" s="31"/>
      <c r="H6" s="31"/>
    </row>
    <row r="7" spans="1:16">
      <c r="A7" s="31"/>
      <c r="B7" s="31"/>
      <c r="C7" s="31"/>
      <c r="D7" s="31"/>
      <c r="E7" s="31"/>
      <c r="F7" s="31"/>
      <c r="G7" s="31"/>
      <c r="H7" s="31"/>
    </row>
    <row r="8" spans="1:16" ht="50.45" customHeight="1" thickBot="1">
      <c r="A8" s="49" t="s">
        <v>5</v>
      </c>
      <c r="C8" s="7" t="s">
        <v>13</v>
      </c>
    </row>
    <row r="9" spans="1:16" ht="104.25" customHeight="1" thickBot="1">
      <c r="A9" s="44"/>
      <c r="C9" s="293" t="s">
        <v>922</v>
      </c>
    </row>
    <row r="11" spans="1:16" s="31" customFormat="1" ht="39" customHeight="1">
      <c r="A11" s="998" t="s">
        <v>149</v>
      </c>
      <c r="B11" s="998"/>
      <c r="C11" s="998"/>
    </row>
    <row r="12" spans="1:16" s="31" customFormat="1" ht="48" customHeight="1">
      <c r="A12" s="114" t="s">
        <v>111</v>
      </c>
      <c r="B12" s="114" t="s">
        <v>654</v>
      </c>
      <c r="C12" s="114" t="s">
        <v>150</v>
      </c>
    </row>
    <row r="13" spans="1:16" ht="37.15" customHeight="1">
      <c r="A13" s="39"/>
      <c r="B13" s="39"/>
      <c r="C13" s="39"/>
    </row>
    <row r="14" spans="1:16" ht="37.15" customHeight="1">
      <c r="A14" s="39"/>
      <c r="B14" s="39"/>
      <c r="C14" s="39"/>
    </row>
    <row r="15" spans="1:16" ht="37.15" customHeight="1">
      <c r="A15" s="39"/>
      <c r="B15" s="39"/>
      <c r="C15" s="39"/>
    </row>
    <row r="16" spans="1:16" ht="37.15" customHeight="1">
      <c r="A16" s="39"/>
      <c r="B16" s="39"/>
      <c r="C16" s="39"/>
    </row>
    <row r="17" spans="1:4" ht="37.15" customHeight="1">
      <c r="A17" s="39"/>
      <c r="B17" s="39"/>
      <c r="C17" s="39"/>
    </row>
    <row r="18" spans="1:4" ht="37.15" customHeight="1">
      <c r="A18" s="39"/>
      <c r="B18" s="39"/>
      <c r="C18" s="39"/>
    </row>
    <row r="19" spans="1:4" ht="37.15" customHeight="1">
      <c r="A19" s="39"/>
      <c r="B19" s="39"/>
      <c r="C19" s="39"/>
    </row>
    <row r="20" spans="1:4" ht="37.15" customHeight="1">
      <c r="A20" s="39"/>
      <c r="B20" s="39"/>
      <c r="C20" s="39"/>
    </row>
    <row r="21" spans="1:4" ht="37.15" customHeight="1">
      <c r="A21" s="39"/>
      <c r="B21" s="39"/>
      <c r="C21" s="39"/>
    </row>
    <row r="22" spans="1:4" ht="37.15" customHeight="1">
      <c r="A22" s="39"/>
      <c r="B22" s="39"/>
      <c r="C22" s="39"/>
    </row>
    <row r="23" spans="1:4" ht="37.15" customHeight="1">
      <c r="A23" s="39"/>
      <c r="B23" s="39"/>
      <c r="C23" s="39"/>
    </row>
    <row r="27" spans="1:4" ht="16.5" thickBot="1"/>
    <row r="28" spans="1:4" ht="36" customHeight="1" thickBot="1">
      <c r="A28" s="6" t="s">
        <v>53</v>
      </c>
      <c r="B28" s="43"/>
      <c r="C28" s="45" t="s">
        <v>56</v>
      </c>
      <c r="D28" s="23"/>
    </row>
    <row r="29" spans="1:4" ht="34.5" customHeight="1" thickBot="1">
      <c r="A29" s="6" t="s">
        <v>55</v>
      </c>
      <c r="B29" s="43"/>
      <c r="C29" s="45" t="s">
        <v>66</v>
      </c>
      <c r="D29" s="23"/>
    </row>
    <row r="30" spans="1:4" ht="73.5" customHeight="1">
      <c r="A30" s="6"/>
      <c r="B30" s="6"/>
      <c r="C30" s="45" t="s">
        <v>151</v>
      </c>
      <c r="D30" s="23"/>
    </row>
  </sheetData>
  <sheetProtection algorithmName="SHA-512" hashValue="jbdQUY6AnJZE3WEDNlnnMsPdGF7Su3ss3eXCRIKw9YKu1AXrlfhJm+WYHNpaMZkzTEdJtRXspjYMHlMVrBj8BQ==" saltValue="kRicUiXxPu9p1QHEW8aD7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activeCell="A7" sqref="A7:K7"/>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922" t="s">
        <v>152</v>
      </c>
      <c r="B1" s="922"/>
      <c r="C1" s="922"/>
      <c r="D1" s="922"/>
      <c r="E1" s="922"/>
      <c r="F1" s="922"/>
      <c r="G1" s="922"/>
      <c r="H1" s="922"/>
      <c r="I1" s="922"/>
      <c r="J1" s="922"/>
      <c r="K1" s="922"/>
    </row>
    <row r="2" spans="1:11">
      <c r="A2" s="378"/>
      <c r="B2" s="378"/>
      <c r="C2" s="378"/>
      <c r="D2" s="378"/>
      <c r="E2" s="378"/>
      <c r="F2" s="378"/>
      <c r="G2" s="378"/>
      <c r="H2" s="378"/>
      <c r="I2" s="378"/>
      <c r="J2" s="378"/>
      <c r="K2" s="378"/>
    </row>
    <row r="3" spans="1:11" ht="52.5" customHeight="1">
      <c r="A3" s="966" t="s">
        <v>875</v>
      </c>
      <c r="B3" s="966"/>
      <c r="C3" s="966"/>
      <c r="D3" s="966"/>
      <c r="E3" s="966"/>
      <c r="F3" s="966"/>
      <c r="G3" s="966"/>
      <c r="H3" s="966"/>
      <c r="I3" s="966"/>
      <c r="J3" s="966"/>
      <c r="K3" s="966"/>
    </row>
    <row r="4" spans="1:11">
      <c r="A4" s="49"/>
      <c r="B4" s="49"/>
      <c r="C4" s="49"/>
      <c r="D4" s="49"/>
      <c r="E4" s="49"/>
      <c r="F4" s="49"/>
      <c r="G4" s="49"/>
      <c r="H4" s="49"/>
      <c r="I4" s="49"/>
      <c r="J4" s="49"/>
      <c r="K4" s="49"/>
    </row>
    <row r="5" spans="1:11" ht="32.25" customHeight="1">
      <c r="A5" s="1117" t="s">
        <v>183</v>
      </c>
      <c r="B5" s="1117"/>
      <c r="C5" s="1117"/>
      <c r="D5" s="1117"/>
      <c r="E5" s="1117"/>
      <c r="F5" s="1117"/>
      <c r="G5" s="1117"/>
      <c r="H5" s="1117"/>
      <c r="I5" s="1117"/>
      <c r="J5" s="1117"/>
      <c r="K5" s="1117"/>
    </row>
    <row r="6" spans="1:11" ht="37.5" customHeight="1">
      <c r="A6" s="968" t="str">
        <f>'Title '!A2:N2</f>
        <v>Tender Enquiry No:KPTCL/2026-27/SS/WORK_INDENT3842</v>
      </c>
      <c r="B6" s="968"/>
      <c r="C6" s="968"/>
      <c r="D6" s="968"/>
      <c r="E6" s="968"/>
      <c r="F6" s="968"/>
      <c r="G6" s="968"/>
      <c r="H6" s="968"/>
      <c r="I6" s="968"/>
      <c r="J6" s="968"/>
      <c r="K6" s="968"/>
    </row>
    <row r="7" spans="1:11" ht="52.9" customHeight="1">
      <c r="A7" s="1118"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1118"/>
      <c r="C7" s="1118"/>
      <c r="D7" s="1118"/>
      <c r="E7" s="1118"/>
      <c r="F7" s="1118"/>
      <c r="G7" s="1118"/>
      <c r="H7" s="1118"/>
      <c r="I7" s="1118"/>
      <c r="J7" s="1118"/>
      <c r="K7" s="1118"/>
    </row>
    <row r="8" spans="1:11" s="94" customFormat="1" ht="37.5" customHeight="1">
      <c r="A8" s="193" t="s">
        <v>121</v>
      </c>
    </row>
    <row r="9" spans="1:11" s="94" customFormat="1" ht="33" customHeight="1">
      <c r="B9" s="1119" t="s">
        <v>153</v>
      </c>
      <c r="C9" s="1119"/>
      <c r="G9" s="94" t="s">
        <v>154</v>
      </c>
    </row>
    <row r="10" spans="1:11" s="94" customFormat="1" ht="77.25" customHeight="1">
      <c r="B10" s="1124"/>
      <c r="C10" s="1124"/>
      <c r="D10" s="1124"/>
      <c r="E10" s="1124"/>
      <c r="G10" s="1025" t="s">
        <v>924</v>
      </c>
      <c r="H10" s="1025"/>
    </row>
    <row r="11" spans="1:11" s="94" customFormat="1" ht="39.75" customHeight="1">
      <c r="B11" s="49" t="s">
        <v>15</v>
      </c>
      <c r="D11" s="317"/>
      <c r="E11" s="317"/>
      <c r="G11" s="53"/>
      <c r="H11" s="53"/>
    </row>
    <row r="12" spans="1:11" s="94" customFormat="1" ht="51.6" customHeight="1">
      <c r="A12" s="31" t="s">
        <v>17</v>
      </c>
      <c r="B12" s="1125" t="s">
        <v>835</v>
      </c>
      <c r="C12" s="1126"/>
      <c r="D12" s="1127"/>
      <c r="E12" s="1124"/>
      <c r="F12" s="1124"/>
      <c r="G12" s="53"/>
      <c r="H12" s="53"/>
    </row>
    <row r="13" spans="1:11" s="94" customFormat="1" ht="39.75" customHeight="1">
      <c r="A13" s="31" t="s">
        <v>18</v>
      </c>
      <c r="B13" s="1128" t="s">
        <v>836</v>
      </c>
      <c r="C13" s="1129"/>
      <c r="D13" s="1130"/>
      <c r="E13" s="1131" t="s">
        <v>260</v>
      </c>
      <c r="F13" s="1132"/>
      <c r="G13" s="53"/>
      <c r="H13" s="53"/>
    </row>
    <row r="14" spans="1:11" s="94" customFormat="1" ht="39.75" customHeight="1">
      <c r="A14" s="31"/>
      <c r="B14" s="1128" t="s">
        <v>833</v>
      </c>
      <c r="C14" s="1129"/>
      <c r="D14" s="1130"/>
      <c r="E14" s="1133" t="s">
        <v>834</v>
      </c>
      <c r="F14" s="1133"/>
      <c r="G14" s="53"/>
      <c r="H14" s="53"/>
    </row>
    <row r="15" spans="1:11" s="94" customFormat="1" ht="39.75" customHeight="1">
      <c r="A15" s="31"/>
      <c r="B15" s="1134" t="s">
        <v>260</v>
      </c>
      <c r="C15" s="1134"/>
      <c r="D15" s="1134"/>
      <c r="E15" s="1110" t="s">
        <v>260</v>
      </c>
      <c r="F15" s="1112"/>
      <c r="G15" s="53"/>
      <c r="H15" s="53"/>
    </row>
    <row r="16" spans="1:11" s="94" customFormat="1" ht="39.75" customHeight="1">
      <c r="A16" s="31" t="s">
        <v>19</v>
      </c>
      <c r="B16" s="1110" t="s">
        <v>260</v>
      </c>
      <c r="C16" s="1111"/>
      <c r="D16" s="1112"/>
      <c r="E16" s="1110" t="s">
        <v>260</v>
      </c>
      <c r="F16" s="1112"/>
      <c r="G16" s="53"/>
      <c r="H16" s="53"/>
    </row>
    <row r="17" spans="1:8" s="277" customFormat="1" ht="45" customHeight="1">
      <c r="A17" s="31"/>
      <c r="B17" s="1113" t="s">
        <v>829</v>
      </c>
      <c r="C17" s="1113"/>
      <c r="D17" s="1113"/>
      <c r="E17" s="318"/>
      <c r="F17" s="49"/>
      <c r="G17" s="314"/>
      <c r="H17" s="314"/>
    </row>
    <row r="18" spans="1:8" s="277" customFormat="1" ht="20.45" customHeight="1">
      <c r="A18" s="31"/>
      <c r="B18" s="319"/>
      <c r="C18" s="319"/>
      <c r="D18" s="319"/>
      <c r="E18" s="318"/>
      <c r="F18" s="49"/>
      <c r="G18" s="314"/>
      <c r="H18" s="314"/>
    </row>
    <row r="19" spans="1:8" ht="36" customHeight="1">
      <c r="A19" s="287">
        <v>1</v>
      </c>
      <c r="B19" s="1120" t="s">
        <v>782</v>
      </c>
      <c r="C19" s="1120"/>
      <c r="D19" s="1120"/>
      <c r="E19" s="1120"/>
      <c r="F19" s="20"/>
      <c r="G19" s="20"/>
    </row>
    <row r="20" spans="1:8" ht="36" customHeight="1">
      <c r="A20" s="50"/>
      <c r="B20" s="1121" t="s">
        <v>818</v>
      </c>
      <c r="C20" s="1121"/>
      <c r="D20" s="126"/>
      <c r="E20" s="126"/>
      <c r="F20" s="101"/>
      <c r="G20" s="101"/>
      <c r="H20" s="101"/>
    </row>
    <row r="21" spans="1:8" ht="36" customHeight="1">
      <c r="A21" s="1122" t="s">
        <v>315</v>
      </c>
      <c r="B21" s="1123" t="s">
        <v>425</v>
      </c>
      <c r="C21" s="1123" t="s">
        <v>819</v>
      </c>
      <c r="G21" s="101"/>
      <c r="H21" s="101"/>
    </row>
    <row r="22" spans="1:8" ht="64.5" customHeight="1">
      <c r="A22" s="1122"/>
      <c r="B22" s="1123"/>
      <c r="C22" s="1123"/>
      <c r="G22" s="101"/>
      <c r="H22" s="101"/>
    </row>
    <row r="23" spans="1:8" ht="36" customHeight="1">
      <c r="A23" s="21">
        <v>1</v>
      </c>
      <c r="B23" s="75" t="s">
        <v>783</v>
      </c>
      <c r="C23" s="9"/>
      <c r="G23" s="101"/>
      <c r="H23" s="101"/>
    </row>
    <row r="24" spans="1:8" ht="47.25">
      <c r="A24" s="21">
        <v>2</v>
      </c>
      <c r="B24" s="88" t="s">
        <v>784</v>
      </c>
      <c r="C24" s="9"/>
      <c r="G24" s="101"/>
      <c r="H24" s="101"/>
    </row>
    <row r="25" spans="1:8" ht="36" customHeight="1">
      <c r="A25" s="21">
        <v>3</v>
      </c>
      <c r="B25" s="84" t="s">
        <v>785</v>
      </c>
      <c r="C25" s="9"/>
      <c r="G25" s="101"/>
      <c r="H25" s="101"/>
    </row>
    <row r="26" spans="1:8" ht="36" customHeight="1">
      <c r="A26" s="21">
        <v>4</v>
      </c>
      <c r="B26" s="84" t="s">
        <v>12</v>
      </c>
      <c r="C26" s="9"/>
      <c r="G26" s="101"/>
      <c r="H26" s="101"/>
    </row>
    <row r="27" spans="1:8" ht="36" customHeight="1">
      <c r="A27" s="21">
        <v>5</v>
      </c>
      <c r="B27" s="84" t="s">
        <v>786</v>
      </c>
      <c r="C27" s="9"/>
      <c r="G27" s="101"/>
      <c r="H27" s="101"/>
    </row>
    <row r="28" spans="1:8" ht="36" customHeight="1">
      <c r="A28" s="21">
        <v>6</v>
      </c>
      <c r="B28" s="84" t="s">
        <v>787</v>
      </c>
      <c r="C28" s="9"/>
      <c r="G28" s="101"/>
      <c r="H28" s="101"/>
    </row>
    <row r="29" spans="1:8" ht="36" customHeight="1">
      <c r="A29" s="21">
        <v>7</v>
      </c>
      <c r="B29" s="84" t="s">
        <v>788</v>
      </c>
      <c r="C29" s="9"/>
      <c r="G29" s="101"/>
      <c r="H29" s="101"/>
    </row>
    <row r="30" spans="1:8" ht="63.75" customHeight="1">
      <c r="A30" s="21">
        <v>8</v>
      </c>
      <c r="B30" s="19" t="s">
        <v>766</v>
      </c>
      <c r="C30" s="9"/>
      <c r="G30" s="101"/>
      <c r="H30" s="101"/>
    </row>
    <row r="31" spans="1:8" ht="47.25" customHeight="1">
      <c r="A31" s="21">
        <v>9</v>
      </c>
      <c r="B31" s="19" t="s">
        <v>767</v>
      </c>
      <c r="C31" s="9"/>
      <c r="G31" s="101"/>
      <c r="H31" s="101"/>
    </row>
    <row r="32" spans="1:8" ht="36" customHeight="1">
      <c r="A32" s="21">
        <v>10</v>
      </c>
      <c r="B32" s="19" t="s">
        <v>768</v>
      </c>
      <c r="C32" s="9"/>
      <c r="G32" s="101"/>
      <c r="H32" s="101"/>
    </row>
    <row r="33" spans="1:8" ht="13.9" customHeight="1">
      <c r="G33" s="101"/>
      <c r="H33" s="101"/>
    </row>
    <row r="34" spans="1:8" ht="36" customHeight="1">
      <c r="A34" s="287">
        <v>2</v>
      </c>
      <c r="B34" s="1114" t="s">
        <v>789</v>
      </c>
      <c r="C34" s="1114"/>
      <c r="D34" s="1114"/>
      <c r="E34" s="1114"/>
      <c r="F34" s="1114"/>
      <c r="G34" s="1114"/>
      <c r="H34" s="101"/>
    </row>
    <row r="35" spans="1:8" ht="36" customHeight="1">
      <c r="A35" s="983" t="s">
        <v>315</v>
      </c>
      <c r="B35" s="983"/>
      <c r="C35" s="983" t="s">
        <v>980</v>
      </c>
      <c r="D35" s="1135" t="s">
        <v>981</v>
      </c>
      <c r="E35" s="1135"/>
      <c r="F35" s="469"/>
      <c r="G35" s="101"/>
      <c r="H35" s="101"/>
    </row>
    <row r="36" spans="1:8" ht="33.75" customHeight="1">
      <c r="A36" s="985"/>
      <c r="B36" s="985"/>
      <c r="C36" s="985"/>
      <c r="D36" s="18" t="s">
        <v>982</v>
      </c>
      <c r="E36" s="18" t="s">
        <v>983</v>
      </c>
      <c r="F36" s="470"/>
      <c r="G36" s="101"/>
      <c r="H36" s="101"/>
    </row>
    <row r="37" spans="1:8" s="125" customFormat="1" ht="36" customHeight="1">
      <c r="A37" s="31" t="s">
        <v>790</v>
      </c>
      <c r="B37" s="1115" t="s">
        <v>791</v>
      </c>
      <c r="C37" s="1116"/>
      <c r="D37" s="1116"/>
      <c r="E37" s="1116"/>
      <c r="F37" s="471"/>
      <c r="G37" s="101"/>
      <c r="H37" s="107"/>
    </row>
    <row r="38" spans="1:8" ht="36" customHeight="1">
      <c r="A38" s="472">
        <v>1</v>
      </c>
      <c r="B38" s="288" t="s">
        <v>792</v>
      </c>
      <c r="C38" s="9"/>
      <c r="D38" s="304"/>
      <c r="E38" s="304"/>
      <c r="F38" s="471"/>
      <c r="G38" s="101"/>
      <c r="H38" s="101"/>
    </row>
    <row r="39" spans="1:8" ht="36" customHeight="1">
      <c r="A39" s="31" t="s">
        <v>793</v>
      </c>
      <c r="B39" s="1115" t="s">
        <v>794</v>
      </c>
      <c r="C39" s="1116"/>
      <c r="D39" s="1116"/>
      <c r="E39" s="1116"/>
      <c r="F39" s="422"/>
      <c r="G39" s="101"/>
      <c r="H39" s="101"/>
    </row>
    <row r="40" spans="1:8" ht="36" customHeight="1">
      <c r="A40" s="472">
        <v>1</v>
      </c>
      <c r="B40" s="288" t="s">
        <v>792</v>
      </c>
      <c r="C40" s="9"/>
      <c r="D40" s="304"/>
      <c r="E40" s="304"/>
      <c r="F40" s="422"/>
      <c r="G40" s="101"/>
      <c r="H40" s="101"/>
    </row>
    <row r="41" spans="1:8" ht="36" customHeight="1">
      <c r="A41" s="31" t="s">
        <v>795</v>
      </c>
      <c r="B41" s="1115" t="s">
        <v>796</v>
      </c>
      <c r="C41" s="1116"/>
      <c r="D41" s="1116"/>
      <c r="E41" s="1116"/>
      <c r="F41" s="422"/>
      <c r="G41" s="101"/>
      <c r="H41" s="101"/>
    </row>
    <row r="42" spans="1:8" ht="60" customHeight="1">
      <c r="A42" s="472">
        <v>1</v>
      </c>
      <c r="B42" s="288" t="s">
        <v>792</v>
      </c>
      <c r="C42" s="9"/>
      <c r="D42" s="304"/>
      <c r="E42" s="304"/>
      <c r="F42" s="471"/>
      <c r="G42" s="101"/>
      <c r="H42" s="101"/>
    </row>
    <row r="43" spans="1:8" ht="36" customHeight="1">
      <c r="A43" s="473" t="s">
        <v>797</v>
      </c>
      <c r="B43" s="1115" t="s">
        <v>984</v>
      </c>
      <c r="C43" s="1116"/>
      <c r="D43" s="1116"/>
      <c r="E43" s="1116"/>
      <c r="F43" s="422"/>
      <c r="G43" s="101"/>
      <c r="H43" s="101"/>
    </row>
    <row r="44" spans="1:8" ht="36" customHeight="1">
      <c r="A44" s="472">
        <v>1</v>
      </c>
      <c r="B44" s="288" t="s">
        <v>792</v>
      </c>
      <c r="C44" s="9"/>
      <c r="D44" s="304"/>
      <c r="E44" s="304"/>
      <c r="F44" s="471"/>
      <c r="G44" s="101"/>
      <c r="H44" s="101"/>
    </row>
    <row r="45" spans="1:8" ht="36" customHeight="1">
      <c r="A45" s="473" t="s">
        <v>798</v>
      </c>
      <c r="B45" s="1115" t="s">
        <v>985</v>
      </c>
      <c r="C45" s="1116"/>
      <c r="D45" s="1116"/>
      <c r="E45" s="1116"/>
      <c r="F45" s="422"/>
      <c r="G45" s="101"/>
      <c r="H45" s="101"/>
    </row>
    <row r="46" spans="1:8" ht="36" customHeight="1">
      <c r="A46" s="472">
        <v>1</v>
      </c>
      <c r="B46" s="288" t="s">
        <v>792</v>
      </c>
      <c r="C46" s="9"/>
      <c r="D46" s="304"/>
      <c r="E46" s="304"/>
      <c r="F46" s="471"/>
      <c r="G46" s="101"/>
      <c r="H46" s="101"/>
    </row>
    <row r="47" spans="1:8" ht="45" customHeight="1">
      <c r="A47" s="473" t="s">
        <v>799</v>
      </c>
      <c r="B47" s="1115" t="s">
        <v>986</v>
      </c>
      <c r="C47" s="1116"/>
      <c r="D47" s="1116"/>
      <c r="E47" s="1116"/>
      <c r="F47" s="422"/>
      <c r="G47" s="101"/>
      <c r="H47" s="101"/>
    </row>
    <row r="48" spans="1:8" ht="58.5" customHeight="1">
      <c r="A48" s="472">
        <v>1</v>
      </c>
      <c r="B48" s="288" t="s">
        <v>792</v>
      </c>
      <c r="C48" s="9"/>
      <c r="D48" s="304"/>
      <c r="E48" s="304"/>
      <c r="F48" s="471"/>
      <c r="G48" s="101"/>
      <c r="H48" s="101"/>
    </row>
    <row r="49" spans="1:11" ht="36" customHeight="1">
      <c r="A49" s="473" t="s">
        <v>800</v>
      </c>
      <c r="B49" s="1115" t="s">
        <v>820</v>
      </c>
      <c r="C49" s="1116"/>
      <c r="D49" s="1116"/>
      <c r="E49" s="1116"/>
      <c r="F49" s="422"/>
      <c r="G49" s="101"/>
      <c r="H49" s="101"/>
    </row>
    <row r="50" spans="1:11" ht="47.25" customHeight="1">
      <c r="A50" s="472">
        <v>1</v>
      </c>
      <c r="B50" s="288" t="s">
        <v>792</v>
      </c>
      <c r="C50" s="9"/>
      <c r="D50" s="304"/>
      <c r="E50" s="304"/>
      <c r="F50" s="471"/>
      <c r="G50" s="101"/>
      <c r="H50" s="101"/>
    </row>
    <row r="51" spans="1:11" ht="36" customHeight="1">
      <c r="A51" s="21" t="s">
        <v>846</v>
      </c>
      <c r="B51" s="1115" t="s">
        <v>850</v>
      </c>
      <c r="C51" s="1116"/>
      <c r="D51" s="1116"/>
      <c r="E51" s="1116"/>
      <c r="F51" s="422"/>
      <c r="G51" s="101"/>
      <c r="H51" s="101"/>
    </row>
    <row r="52" spans="1:11" ht="36" customHeight="1">
      <c r="A52" s="21">
        <v>1</v>
      </c>
      <c r="B52" s="288" t="s">
        <v>792</v>
      </c>
      <c r="C52" s="9"/>
      <c r="D52" s="304"/>
      <c r="E52" s="304"/>
      <c r="F52" s="471"/>
      <c r="G52" s="101"/>
      <c r="H52" s="101"/>
    </row>
    <row r="53" spans="1:11" ht="36" customHeight="1">
      <c r="A53" s="21" t="s">
        <v>847</v>
      </c>
      <c r="B53" s="1115" t="s">
        <v>851</v>
      </c>
      <c r="C53" s="1116"/>
      <c r="D53" s="1116"/>
      <c r="E53" s="1116"/>
      <c r="F53" s="422"/>
      <c r="G53" s="101"/>
      <c r="H53" s="101"/>
    </row>
    <row r="54" spans="1:11" ht="71.25" customHeight="1">
      <c r="A54" s="21">
        <v>1</v>
      </c>
      <c r="B54" s="288" t="s">
        <v>792</v>
      </c>
      <c r="C54" s="9"/>
      <c r="D54" s="304"/>
      <c r="E54" s="304"/>
      <c r="F54" s="471"/>
      <c r="G54" s="101"/>
      <c r="H54" s="101"/>
    </row>
    <row r="55" spans="1:11" ht="36" customHeight="1">
      <c r="A55" s="21" t="s">
        <v>987</v>
      </c>
      <c r="B55" s="1115" t="s">
        <v>988</v>
      </c>
      <c r="C55" s="1116"/>
      <c r="D55" s="1116"/>
      <c r="E55" s="1116"/>
      <c r="F55" s="422"/>
      <c r="G55" s="101"/>
      <c r="H55" s="101"/>
    </row>
    <row r="56" spans="1:11" ht="36" customHeight="1">
      <c r="A56" s="474">
        <v>1</v>
      </c>
      <c r="B56" s="288" t="s">
        <v>792</v>
      </c>
      <c r="C56" s="291"/>
      <c r="D56" s="304"/>
      <c r="E56" s="304"/>
      <c r="F56" s="439"/>
      <c r="G56" s="101"/>
      <c r="H56" s="101"/>
    </row>
    <row r="57" spans="1:11" s="94" customFormat="1" ht="39.75" customHeight="1"/>
    <row r="58" spans="1:11" s="207" customFormat="1" ht="67.5" customHeight="1">
      <c r="A58" s="1137" t="s">
        <v>852</v>
      </c>
      <c r="B58" s="1137"/>
      <c r="C58" s="1137"/>
      <c r="D58" s="1137"/>
      <c r="E58" s="1137"/>
      <c r="F58" s="1137"/>
      <c r="G58" s="1137"/>
      <c r="H58" s="1137"/>
      <c r="I58" s="1137"/>
      <c r="J58" s="1137"/>
      <c r="K58" s="1137"/>
    </row>
    <row r="59" spans="1:11" s="208" customFormat="1" ht="70.150000000000006" customHeight="1">
      <c r="A59" s="132" t="s">
        <v>741</v>
      </c>
      <c r="B59" s="132" t="s">
        <v>742</v>
      </c>
      <c r="C59" s="132" t="s">
        <v>743</v>
      </c>
      <c r="D59" s="132" t="s">
        <v>801</v>
      </c>
      <c r="E59" s="132" t="s">
        <v>989</v>
      </c>
      <c r="F59" s="132" t="s">
        <v>744</v>
      </c>
      <c r="G59" s="132" t="s">
        <v>745</v>
      </c>
      <c r="H59" s="132" t="s">
        <v>746</v>
      </c>
      <c r="I59" s="132" t="s">
        <v>775</v>
      </c>
      <c r="J59" s="132" t="s">
        <v>747</v>
      </c>
      <c r="K59" s="132" t="s">
        <v>748</v>
      </c>
    </row>
    <row r="60" spans="1:11" s="173" customFormat="1" ht="50.25" customHeight="1">
      <c r="A60" s="121">
        <v>1</v>
      </c>
      <c r="B60" s="121">
        <v>2</v>
      </c>
      <c r="C60" s="121" t="s">
        <v>802</v>
      </c>
      <c r="D60" s="121" t="s">
        <v>803</v>
      </c>
      <c r="E60" s="121" t="s">
        <v>877</v>
      </c>
      <c r="F60" s="121">
        <v>4</v>
      </c>
      <c r="G60" s="121">
        <v>5</v>
      </c>
      <c r="H60" s="121">
        <v>6</v>
      </c>
      <c r="I60" s="121">
        <v>7</v>
      </c>
      <c r="J60" s="121">
        <v>8</v>
      </c>
      <c r="K60" s="121">
        <v>9</v>
      </c>
    </row>
    <row r="61" spans="1:11" ht="45.75" customHeight="1">
      <c r="A61" s="324" t="s">
        <v>857</v>
      </c>
      <c r="B61" s="39"/>
      <c r="C61" s="39"/>
      <c r="D61" s="39"/>
      <c r="E61" s="39"/>
      <c r="F61" s="39"/>
      <c r="G61" s="39"/>
      <c r="H61" s="39"/>
      <c r="I61" s="39"/>
      <c r="J61" s="39"/>
      <c r="K61" s="39"/>
    </row>
    <row r="62" spans="1:11" ht="45.75" customHeight="1">
      <c r="A62" s="39"/>
      <c r="B62" s="39"/>
      <c r="C62" s="39"/>
      <c r="D62" s="39"/>
      <c r="E62" s="39"/>
      <c r="F62" s="39"/>
      <c r="G62" s="39"/>
      <c r="H62" s="39"/>
      <c r="I62" s="39"/>
      <c r="J62" s="39"/>
      <c r="K62" s="39"/>
    </row>
    <row r="63" spans="1:11" ht="45.75" customHeight="1">
      <c r="A63" s="39"/>
      <c r="B63" s="39"/>
      <c r="C63" s="39"/>
      <c r="D63" s="39"/>
      <c r="E63" s="39"/>
      <c r="F63" s="39"/>
      <c r="G63" s="39"/>
      <c r="H63" s="39"/>
      <c r="I63" s="39"/>
      <c r="J63" s="39"/>
      <c r="K63" s="39"/>
    </row>
    <row r="64" spans="1:11" ht="45.75" customHeight="1">
      <c r="A64" s="39"/>
      <c r="B64" s="39"/>
      <c r="C64" s="39"/>
      <c r="D64" s="39"/>
      <c r="E64" s="39"/>
      <c r="F64" s="39"/>
      <c r="G64" s="39"/>
      <c r="H64" s="39"/>
      <c r="I64" s="39"/>
      <c r="J64" s="39"/>
      <c r="K64" s="39"/>
    </row>
    <row r="65" spans="1:13" ht="45.75" customHeight="1">
      <c r="A65" s="39"/>
      <c r="B65" s="39"/>
      <c r="C65" s="39"/>
      <c r="D65" s="39"/>
      <c r="E65" s="39"/>
      <c r="F65" s="39"/>
      <c r="G65" s="39"/>
      <c r="H65" s="39"/>
      <c r="I65" s="39"/>
      <c r="J65" s="39"/>
      <c r="K65" s="39"/>
    </row>
    <row r="66" spans="1:13" ht="45.75" customHeight="1">
      <c r="A66" s="39"/>
      <c r="B66" s="39"/>
      <c r="C66" s="39"/>
      <c r="D66" s="39"/>
      <c r="E66" s="39"/>
      <c r="F66" s="39"/>
      <c r="G66" s="39"/>
      <c r="H66" s="39"/>
      <c r="I66" s="39"/>
      <c r="J66" s="39"/>
      <c r="K66" s="39"/>
    </row>
    <row r="67" spans="1:13" ht="24.75" customHeight="1"/>
    <row r="68" spans="1:13" ht="75" customHeight="1">
      <c r="A68" s="1139" t="s">
        <v>821</v>
      </c>
      <c r="B68" s="1139"/>
      <c r="C68" s="1139"/>
      <c r="D68" s="1139"/>
      <c r="E68" s="1139"/>
      <c r="F68" s="1139"/>
      <c r="G68" s="1139"/>
      <c r="H68" s="1139"/>
      <c r="I68" s="1139"/>
      <c r="J68" s="1139"/>
      <c r="K68" s="1139"/>
      <c r="L68" s="297"/>
      <c r="M68" s="297"/>
    </row>
    <row r="69" spans="1:13" ht="61.5" customHeight="1">
      <c r="A69" s="1138" t="s">
        <v>822</v>
      </c>
      <c r="B69" s="1138"/>
      <c r="C69" s="1138"/>
      <c r="D69" s="1138"/>
      <c r="E69" s="1138"/>
      <c r="F69" s="1138"/>
      <c r="G69" s="1138"/>
      <c r="H69" s="1138"/>
      <c r="I69" s="1138"/>
      <c r="J69" s="1138"/>
      <c r="K69" s="1138"/>
      <c r="L69" s="223"/>
      <c r="M69" s="223"/>
    </row>
    <row r="70" spans="1:13" ht="32.25" customHeight="1">
      <c r="A70" s="1140" t="s">
        <v>823</v>
      </c>
      <c r="B70" s="1140"/>
      <c r="C70" s="1140"/>
      <c r="D70" s="1140"/>
      <c r="E70" s="1140"/>
      <c r="F70" s="1140"/>
      <c r="G70" s="1140"/>
      <c r="H70" s="1140"/>
      <c r="I70" s="1140"/>
      <c r="J70" s="1140"/>
      <c r="K70" s="1140"/>
      <c r="L70" s="1140"/>
      <c r="M70" s="1140"/>
    </row>
    <row r="71" spans="1:13" ht="48" customHeight="1">
      <c r="A71" s="1138" t="s">
        <v>979</v>
      </c>
      <c r="B71" s="1138"/>
      <c r="C71" s="1138"/>
      <c r="D71" s="1138"/>
      <c r="E71" s="1138"/>
      <c r="F71" s="1138"/>
      <c r="G71" s="1138"/>
      <c r="H71" s="1138"/>
      <c r="I71" s="1138"/>
      <c r="J71" s="1138"/>
      <c r="K71" s="1138"/>
      <c r="L71" s="223"/>
      <c r="M71" s="223"/>
    </row>
    <row r="72" spans="1:13" ht="21.6" customHeight="1">
      <c r="C72" s="47" t="s">
        <v>53</v>
      </c>
      <c r="D72" s="47"/>
      <c r="E72" s="296"/>
      <c r="F72" s="293"/>
      <c r="G72" s="293" t="s">
        <v>65</v>
      </c>
      <c r="H72" s="1136"/>
      <c r="I72" s="1136"/>
      <c r="J72" s="475"/>
    </row>
    <row r="73" spans="1:13" ht="21.6" customHeight="1">
      <c r="C73" s="47" t="s">
        <v>55</v>
      </c>
      <c r="D73" s="47"/>
      <c r="E73" s="296"/>
      <c r="F73" s="293"/>
      <c r="G73" s="293" t="s">
        <v>66</v>
      </c>
      <c r="H73" s="1136"/>
      <c r="I73" s="1136"/>
      <c r="J73" s="475"/>
    </row>
    <row r="74" spans="1:13" ht="21.6" customHeight="1">
      <c r="E74" s="293"/>
      <c r="F74" s="293"/>
      <c r="G74" s="293" t="s">
        <v>67</v>
      </c>
      <c r="H74" s="1136"/>
      <c r="I74" s="1136"/>
      <c r="J74" s="475"/>
    </row>
  </sheetData>
  <sheetProtection algorithmName="SHA-512" hashValue="4ruGcDJRt0EtZtcjPMiRwdi9CUt6a/qk4i9Z+CdY7Ykmx6pYqGZLn7L9Cxq8nEWeVqJvpyd2c/cP/t9ut2Kt+Q==" saltValue="x5G0gXhs52zJTMKFnoAvFA==" spinCount="100000" sheet="1" objects="1" scenarios="1"/>
  <mergeCells count="4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 ref="A35:A36"/>
    <mergeCell ref="B35:B36"/>
    <mergeCell ref="C35:C36"/>
    <mergeCell ref="D35:E35"/>
    <mergeCell ref="B37:E3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1:K1"/>
    <mergeCell ref="A3:K3"/>
    <mergeCell ref="A5:K5"/>
    <mergeCell ref="A6:K6"/>
    <mergeCell ref="A7:K7"/>
    <mergeCell ref="B16:D16"/>
    <mergeCell ref="E16:F16"/>
    <mergeCell ref="B17:D17"/>
    <mergeCell ref="B34:G34"/>
    <mergeCell ref="B51:E51"/>
    <mergeCell ref="B39:E39"/>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zoomScale="55" zoomScaleNormal="70" zoomScaleSheetLayoutView="55" workbookViewId="0">
      <selection activeCell="A6" sqref="A6:J6"/>
    </sheetView>
  </sheetViews>
  <sheetFormatPr defaultRowHeight="18.75"/>
  <cols>
    <col min="1" max="1" width="26.7109375" style="94" customWidth="1"/>
    <col min="2" max="2" width="37.7109375" style="94" customWidth="1"/>
    <col min="3" max="3" width="23.42578125" style="94" customWidth="1"/>
    <col min="4" max="4" width="29.7109375" style="94" customWidth="1"/>
    <col min="5" max="5" width="26" style="94" customWidth="1"/>
    <col min="6" max="6" width="28.7109375" style="94" customWidth="1"/>
    <col min="7" max="7" width="32.85546875" style="94" customWidth="1"/>
    <col min="8" max="8" width="27.28515625" style="94" customWidth="1"/>
    <col min="9" max="9" width="31.7109375" style="94" customWidth="1"/>
    <col min="10" max="10" width="32.85546875" style="94" customWidth="1"/>
    <col min="11" max="250" width="9.140625" style="94"/>
    <col min="251" max="251" width="7.5703125" style="94" bestFit="1" customWidth="1"/>
    <col min="252" max="252" width="42.5703125" style="94" customWidth="1"/>
    <col min="253" max="253" width="28.140625" style="94" customWidth="1"/>
    <col min="254" max="254" width="42.42578125" style="94" customWidth="1"/>
    <col min="255" max="255" width="32.85546875" style="94" customWidth="1"/>
    <col min="256" max="256" width="36.28515625" style="94" customWidth="1"/>
    <col min="257" max="257" width="15.5703125" style="94" customWidth="1"/>
    <col min="258" max="258" width="13.7109375" style="94" customWidth="1"/>
    <col min="259" max="259" width="19.42578125" style="94" customWidth="1"/>
    <col min="260" max="260" width="21" style="94" customWidth="1"/>
    <col min="261" max="261" width="15" style="94" customWidth="1"/>
    <col min="262" max="262" width="16.42578125" style="94" customWidth="1"/>
    <col min="263" max="263" width="29.28515625" style="94" customWidth="1"/>
    <col min="264" max="264" width="16.85546875" style="94" customWidth="1"/>
    <col min="265" max="506" width="9.140625" style="94"/>
    <col min="507" max="507" width="7.5703125" style="94" bestFit="1" customWidth="1"/>
    <col min="508" max="508" width="42.5703125" style="94" customWidth="1"/>
    <col min="509" max="509" width="28.140625" style="94" customWidth="1"/>
    <col min="510" max="510" width="42.42578125" style="94" customWidth="1"/>
    <col min="511" max="511" width="32.85546875" style="94" customWidth="1"/>
    <col min="512" max="512" width="36.28515625" style="94" customWidth="1"/>
    <col min="513" max="513" width="15.5703125" style="94" customWidth="1"/>
    <col min="514" max="514" width="13.7109375" style="94" customWidth="1"/>
    <col min="515" max="515" width="19.42578125" style="94" customWidth="1"/>
    <col min="516" max="516" width="21" style="94" customWidth="1"/>
    <col min="517" max="517" width="15" style="94" customWidth="1"/>
    <col min="518" max="518" width="16.42578125" style="94" customWidth="1"/>
    <col min="519" max="519" width="29.28515625" style="94" customWidth="1"/>
    <col min="520" max="520" width="16.85546875" style="94" customWidth="1"/>
    <col min="521" max="762" width="9.140625" style="94"/>
    <col min="763" max="763" width="7.5703125" style="94" bestFit="1" customWidth="1"/>
    <col min="764" max="764" width="42.5703125" style="94" customWidth="1"/>
    <col min="765" max="765" width="28.140625" style="94" customWidth="1"/>
    <col min="766" max="766" width="42.42578125" style="94" customWidth="1"/>
    <col min="767" max="767" width="32.85546875" style="94" customWidth="1"/>
    <col min="768" max="768" width="36.28515625" style="94" customWidth="1"/>
    <col min="769" max="769" width="15.5703125" style="94" customWidth="1"/>
    <col min="770" max="770" width="13.7109375" style="94" customWidth="1"/>
    <col min="771" max="771" width="19.42578125" style="94" customWidth="1"/>
    <col min="772" max="772" width="21" style="94" customWidth="1"/>
    <col min="773" max="773" width="15" style="94" customWidth="1"/>
    <col min="774" max="774" width="16.42578125" style="94" customWidth="1"/>
    <col min="775" max="775" width="29.28515625" style="94" customWidth="1"/>
    <col min="776" max="776" width="16.85546875" style="94" customWidth="1"/>
    <col min="777" max="1018" width="9.140625" style="94"/>
    <col min="1019" max="1019" width="7.5703125" style="94" bestFit="1" customWidth="1"/>
    <col min="1020" max="1020" width="42.5703125" style="94" customWidth="1"/>
    <col min="1021" max="1021" width="28.140625" style="94" customWidth="1"/>
    <col min="1022" max="1022" width="42.42578125" style="94" customWidth="1"/>
    <col min="1023" max="1023" width="32.85546875" style="94" customWidth="1"/>
    <col min="1024" max="1024" width="36.28515625" style="94" customWidth="1"/>
    <col min="1025" max="1025" width="15.5703125" style="94" customWidth="1"/>
    <col min="1026" max="1026" width="13.7109375" style="94" customWidth="1"/>
    <col min="1027" max="1027" width="19.42578125" style="94" customWidth="1"/>
    <col min="1028" max="1028" width="21" style="94" customWidth="1"/>
    <col min="1029" max="1029" width="15" style="94" customWidth="1"/>
    <col min="1030" max="1030" width="16.42578125" style="94" customWidth="1"/>
    <col min="1031" max="1031" width="29.28515625" style="94" customWidth="1"/>
    <col min="1032" max="1032" width="16.85546875" style="94" customWidth="1"/>
    <col min="1033" max="1274" width="9.140625" style="94"/>
    <col min="1275" max="1275" width="7.5703125" style="94" bestFit="1" customWidth="1"/>
    <col min="1276" max="1276" width="42.5703125" style="94" customWidth="1"/>
    <col min="1277" max="1277" width="28.140625" style="94" customWidth="1"/>
    <col min="1278" max="1278" width="42.42578125" style="94" customWidth="1"/>
    <col min="1279" max="1279" width="32.85546875" style="94" customWidth="1"/>
    <col min="1280" max="1280" width="36.28515625" style="94" customWidth="1"/>
    <col min="1281" max="1281" width="15.5703125" style="94" customWidth="1"/>
    <col min="1282" max="1282" width="13.7109375" style="94" customWidth="1"/>
    <col min="1283" max="1283" width="19.42578125" style="94" customWidth="1"/>
    <col min="1284" max="1284" width="21" style="94" customWidth="1"/>
    <col min="1285" max="1285" width="15" style="94" customWidth="1"/>
    <col min="1286" max="1286" width="16.42578125" style="94" customWidth="1"/>
    <col min="1287" max="1287" width="29.28515625" style="94" customWidth="1"/>
    <col min="1288" max="1288" width="16.85546875" style="94" customWidth="1"/>
    <col min="1289" max="1530" width="9.140625" style="94"/>
    <col min="1531" max="1531" width="7.5703125" style="94" bestFit="1" customWidth="1"/>
    <col min="1532" max="1532" width="42.5703125" style="94" customWidth="1"/>
    <col min="1533" max="1533" width="28.140625" style="94" customWidth="1"/>
    <col min="1534" max="1534" width="42.42578125" style="94" customWidth="1"/>
    <col min="1535" max="1535" width="32.85546875" style="94" customWidth="1"/>
    <col min="1536" max="1536" width="36.28515625" style="94" customWidth="1"/>
    <col min="1537" max="1537" width="15.5703125" style="94" customWidth="1"/>
    <col min="1538" max="1538" width="13.7109375" style="94" customWidth="1"/>
    <col min="1539" max="1539" width="19.42578125" style="94" customWidth="1"/>
    <col min="1540" max="1540" width="21" style="94" customWidth="1"/>
    <col min="1541" max="1541" width="15" style="94" customWidth="1"/>
    <col min="1542" max="1542" width="16.42578125" style="94" customWidth="1"/>
    <col min="1543" max="1543" width="29.28515625" style="94" customWidth="1"/>
    <col min="1544" max="1544" width="16.85546875" style="94" customWidth="1"/>
    <col min="1545" max="1786" width="9.140625" style="94"/>
    <col min="1787" max="1787" width="7.5703125" style="94" bestFit="1" customWidth="1"/>
    <col min="1788" max="1788" width="42.5703125" style="94" customWidth="1"/>
    <col min="1789" max="1789" width="28.140625" style="94" customWidth="1"/>
    <col min="1790" max="1790" width="42.42578125" style="94" customWidth="1"/>
    <col min="1791" max="1791" width="32.85546875" style="94" customWidth="1"/>
    <col min="1792" max="1792" width="36.28515625" style="94" customWidth="1"/>
    <col min="1793" max="1793" width="15.5703125" style="94" customWidth="1"/>
    <col min="1794" max="1794" width="13.7109375" style="94" customWidth="1"/>
    <col min="1795" max="1795" width="19.42578125" style="94" customWidth="1"/>
    <col min="1796" max="1796" width="21" style="94" customWidth="1"/>
    <col min="1797" max="1797" width="15" style="94" customWidth="1"/>
    <col min="1798" max="1798" width="16.42578125" style="94" customWidth="1"/>
    <col min="1799" max="1799" width="29.28515625" style="94" customWidth="1"/>
    <col min="1800" max="1800" width="16.85546875" style="94" customWidth="1"/>
    <col min="1801" max="2042" width="9.140625" style="94"/>
    <col min="2043" max="2043" width="7.5703125" style="94" bestFit="1" customWidth="1"/>
    <col min="2044" max="2044" width="42.5703125" style="94" customWidth="1"/>
    <col min="2045" max="2045" width="28.140625" style="94" customWidth="1"/>
    <col min="2046" max="2046" width="42.42578125" style="94" customWidth="1"/>
    <col min="2047" max="2047" width="32.85546875" style="94" customWidth="1"/>
    <col min="2048" max="2048" width="36.28515625" style="94" customWidth="1"/>
    <col min="2049" max="2049" width="15.5703125" style="94" customWidth="1"/>
    <col min="2050" max="2050" width="13.7109375" style="94" customWidth="1"/>
    <col min="2051" max="2051" width="19.42578125" style="94" customWidth="1"/>
    <col min="2052" max="2052" width="21" style="94" customWidth="1"/>
    <col min="2053" max="2053" width="15" style="94" customWidth="1"/>
    <col min="2054" max="2054" width="16.42578125" style="94" customWidth="1"/>
    <col min="2055" max="2055" width="29.28515625" style="94" customWidth="1"/>
    <col min="2056" max="2056" width="16.85546875" style="94" customWidth="1"/>
    <col min="2057" max="2298" width="9.140625" style="94"/>
    <col min="2299" max="2299" width="7.5703125" style="94" bestFit="1" customWidth="1"/>
    <col min="2300" max="2300" width="42.5703125" style="94" customWidth="1"/>
    <col min="2301" max="2301" width="28.140625" style="94" customWidth="1"/>
    <col min="2302" max="2302" width="42.42578125" style="94" customWidth="1"/>
    <col min="2303" max="2303" width="32.85546875" style="94" customWidth="1"/>
    <col min="2304" max="2304" width="36.28515625" style="94" customWidth="1"/>
    <col min="2305" max="2305" width="15.5703125" style="94" customWidth="1"/>
    <col min="2306" max="2306" width="13.7109375" style="94" customWidth="1"/>
    <col min="2307" max="2307" width="19.42578125" style="94" customWidth="1"/>
    <col min="2308" max="2308" width="21" style="94" customWidth="1"/>
    <col min="2309" max="2309" width="15" style="94" customWidth="1"/>
    <col min="2310" max="2310" width="16.42578125" style="94" customWidth="1"/>
    <col min="2311" max="2311" width="29.28515625" style="94" customWidth="1"/>
    <col min="2312" max="2312" width="16.85546875" style="94" customWidth="1"/>
    <col min="2313" max="2554" width="9.140625" style="94"/>
    <col min="2555" max="2555" width="7.5703125" style="94" bestFit="1" customWidth="1"/>
    <col min="2556" max="2556" width="42.5703125" style="94" customWidth="1"/>
    <col min="2557" max="2557" width="28.140625" style="94" customWidth="1"/>
    <col min="2558" max="2558" width="42.42578125" style="94" customWidth="1"/>
    <col min="2559" max="2559" width="32.85546875" style="94" customWidth="1"/>
    <col min="2560" max="2560" width="36.28515625" style="94" customWidth="1"/>
    <col min="2561" max="2561" width="15.5703125" style="94" customWidth="1"/>
    <col min="2562" max="2562" width="13.7109375" style="94" customWidth="1"/>
    <col min="2563" max="2563" width="19.42578125" style="94" customWidth="1"/>
    <col min="2564" max="2564" width="21" style="94" customWidth="1"/>
    <col min="2565" max="2565" width="15" style="94" customWidth="1"/>
    <col min="2566" max="2566" width="16.42578125" style="94" customWidth="1"/>
    <col min="2567" max="2567" width="29.28515625" style="94" customWidth="1"/>
    <col min="2568" max="2568" width="16.85546875" style="94" customWidth="1"/>
    <col min="2569" max="2810" width="9.140625" style="94"/>
    <col min="2811" max="2811" width="7.5703125" style="94" bestFit="1" customWidth="1"/>
    <col min="2812" max="2812" width="42.5703125" style="94" customWidth="1"/>
    <col min="2813" max="2813" width="28.140625" style="94" customWidth="1"/>
    <col min="2814" max="2814" width="42.42578125" style="94" customWidth="1"/>
    <col min="2815" max="2815" width="32.85546875" style="94" customWidth="1"/>
    <col min="2816" max="2816" width="36.28515625" style="94" customWidth="1"/>
    <col min="2817" max="2817" width="15.5703125" style="94" customWidth="1"/>
    <col min="2818" max="2818" width="13.7109375" style="94" customWidth="1"/>
    <col min="2819" max="2819" width="19.42578125" style="94" customWidth="1"/>
    <col min="2820" max="2820" width="21" style="94" customWidth="1"/>
    <col min="2821" max="2821" width="15" style="94" customWidth="1"/>
    <col min="2822" max="2822" width="16.42578125" style="94" customWidth="1"/>
    <col min="2823" max="2823" width="29.28515625" style="94" customWidth="1"/>
    <col min="2824" max="2824" width="16.85546875" style="94" customWidth="1"/>
    <col min="2825" max="3066" width="9.140625" style="94"/>
    <col min="3067" max="3067" width="7.5703125" style="94" bestFit="1" customWidth="1"/>
    <col min="3068" max="3068" width="42.5703125" style="94" customWidth="1"/>
    <col min="3069" max="3069" width="28.140625" style="94" customWidth="1"/>
    <col min="3070" max="3070" width="42.42578125" style="94" customWidth="1"/>
    <col min="3071" max="3071" width="32.85546875" style="94" customWidth="1"/>
    <col min="3072" max="3072" width="36.28515625" style="94" customWidth="1"/>
    <col min="3073" max="3073" width="15.5703125" style="94" customWidth="1"/>
    <col min="3074" max="3074" width="13.7109375" style="94" customWidth="1"/>
    <col min="3075" max="3075" width="19.42578125" style="94" customWidth="1"/>
    <col min="3076" max="3076" width="21" style="94" customWidth="1"/>
    <col min="3077" max="3077" width="15" style="94" customWidth="1"/>
    <col min="3078" max="3078" width="16.42578125" style="94" customWidth="1"/>
    <col min="3079" max="3079" width="29.28515625" style="94" customWidth="1"/>
    <col min="3080" max="3080" width="16.85546875" style="94" customWidth="1"/>
    <col min="3081" max="3322" width="9.140625" style="94"/>
    <col min="3323" max="3323" width="7.5703125" style="94" bestFit="1" customWidth="1"/>
    <col min="3324" max="3324" width="42.5703125" style="94" customWidth="1"/>
    <col min="3325" max="3325" width="28.140625" style="94" customWidth="1"/>
    <col min="3326" max="3326" width="42.42578125" style="94" customWidth="1"/>
    <col min="3327" max="3327" width="32.85546875" style="94" customWidth="1"/>
    <col min="3328" max="3328" width="36.28515625" style="94" customWidth="1"/>
    <col min="3329" max="3329" width="15.5703125" style="94" customWidth="1"/>
    <col min="3330" max="3330" width="13.7109375" style="94" customWidth="1"/>
    <col min="3331" max="3331" width="19.42578125" style="94" customWidth="1"/>
    <col min="3332" max="3332" width="21" style="94" customWidth="1"/>
    <col min="3333" max="3333" width="15" style="94" customWidth="1"/>
    <col min="3334" max="3334" width="16.42578125" style="94" customWidth="1"/>
    <col min="3335" max="3335" width="29.28515625" style="94" customWidth="1"/>
    <col min="3336" max="3336" width="16.85546875" style="94" customWidth="1"/>
    <col min="3337" max="3578" width="9.140625" style="94"/>
    <col min="3579" max="3579" width="7.5703125" style="94" bestFit="1" customWidth="1"/>
    <col min="3580" max="3580" width="42.5703125" style="94" customWidth="1"/>
    <col min="3581" max="3581" width="28.140625" style="94" customWidth="1"/>
    <col min="3582" max="3582" width="42.42578125" style="94" customWidth="1"/>
    <col min="3583" max="3583" width="32.85546875" style="94" customWidth="1"/>
    <col min="3584" max="3584" width="36.28515625" style="94" customWidth="1"/>
    <col min="3585" max="3585" width="15.5703125" style="94" customWidth="1"/>
    <col min="3586" max="3586" width="13.7109375" style="94" customWidth="1"/>
    <col min="3587" max="3587" width="19.42578125" style="94" customWidth="1"/>
    <col min="3588" max="3588" width="21" style="94" customWidth="1"/>
    <col min="3589" max="3589" width="15" style="94" customWidth="1"/>
    <col min="3590" max="3590" width="16.42578125" style="94" customWidth="1"/>
    <col min="3591" max="3591" width="29.28515625" style="94" customWidth="1"/>
    <col min="3592" max="3592" width="16.85546875" style="94" customWidth="1"/>
    <col min="3593" max="3834" width="9.140625" style="94"/>
    <col min="3835" max="3835" width="7.5703125" style="94" bestFit="1" customWidth="1"/>
    <col min="3836" max="3836" width="42.5703125" style="94" customWidth="1"/>
    <col min="3837" max="3837" width="28.140625" style="94" customWidth="1"/>
    <col min="3838" max="3838" width="42.42578125" style="94" customWidth="1"/>
    <col min="3839" max="3839" width="32.85546875" style="94" customWidth="1"/>
    <col min="3840" max="3840" width="36.28515625" style="94" customWidth="1"/>
    <col min="3841" max="3841" width="15.5703125" style="94" customWidth="1"/>
    <col min="3842" max="3842" width="13.7109375" style="94" customWidth="1"/>
    <col min="3843" max="3843" width="19.42578125" style="94" customWidth="1"/>
    <col min="3844" max="3844" width="21" style="94" customWidth="1"/>
    <col min="3845" max="3845" width="15" style="94" customWidth="1"/>
    <col min="3846" max="3846" width="16.42578125" style="94" customWidth="1"/>
    <col min="3847" max="3847" width="29.28515625" style="94" customWidth="1"/>
    <col min="3848" max="3848" width="16.85546875" style="94" customWidth="1"/>
    <col min="3849" max="4090" width="9.140625" style="94"/>
    <col min="4091" max="4091" width="7.5703125" style="94" bestFit="1" customWidth="1"/>
    <col min="4092" max="4092" width="42.5703125" style="94" customWidth="1"/>
    <col min="4093" max="4093" width="28.140625" style="94" customWidth="1"/>
    <col min="4094" max="4094" width="42.42578125" style="94" customWidth="1"/>
    <col min="4095" max="4095" width="32.85546875" style="94" customWidth="1"/>
    <col min="4096" max="4096" width="36.28515625" style="94" customWidth="1"/>
    <col min="4097" max="4097" width="15.5703125" style="94" customWidth="1"/>
    <col min="4098" max="4098" width="13.7109375" style="94" customWidth="1"/>
    <col min="4099" max="4099" width="19.42578125" style="94" customWidth="1"/>
    <col min="4100" max="4100" width="21" style="94" customWidth="1"/>
    <col min="4101" max="4101" width="15" style="94" customWidth="1"/>
    <col min="4102" max="4102" width="16.42578125" style="94" customWidth="1"/>
    <col min="4103" max="4103" width="29.28515625" style="94" customWidth="1"/>
    <col min="4104" max="4104" width="16.85546875" style="94" customWidth="1"/>
    <col min="4105" max="4346" width="9.140625" style="94"/>
    <col min="4347" max="4347" width="7.5703125" style="94" bestFit="1" customWidth="1"/>
    <col min="4348" max="4348" width="42.5703125" style="94" customWidth="1"/>
    <col min="4349" max="4349" width="28.140625" style="94" customWidth="1"/>
    <col min="4350" max="4350" width="42.42578125" style="94" customWidth="1"/>
    <col min="4351" max="4351" width="32.85546875" style="94" customWidth="1"/>
    <col min="4352" max="4352" width="36.28515625" style="94" customWidth="1"/>
    <col min="4353" max="4353" width="15.5703125" style="94" customWidth="1"/>
    <col min="4354" max="4354" width="13.7109375" style="94" customWidth="1"/>
    <col min="4355" max="4355" width="19.42578125" style="94" customWidth="1"/>
    <col min="4356" max="4356" width="21" style="94" customWidth="1"/>
    <col min="4357" max="4357" width="15" style="94" customWidth="1"/>
    <col min="4358" max="4358" width="16.42578125" style="94" customWidth="1"/>
    <col min="4359" max="4359" width="29.28515625" style="94" customWidth="1"/>
    <col min="4360" max="4360" width="16.85546875" style="94" customWidth="1"/>
    <col min="4361" max="4602" width="9.140625" style="94"/>
    <col min="4603" max="4603" width="7.5703125" style="94" bestFit="1" customWidth="1"/>
    <col min="4604" max="4604" width="42.5703125" style="94" customWidth="1"/>
    <col min="4605" max="4605" width="28.140625" style="94" customWidth="1"/>
    <col min="4606" max="4606" width="42.42578125" style="94" customWidth="1"/>
    <col min="4607" max="4607" width="32.85546875" style="94" customWidth="1"/>
    <col min="4608" max="4608" width="36.28515625" style="94" customWidth="1"/>
    <col min="4609" max="4609" width="15.5703125" style="94" customWidth="1"/>
    <col min="4610" max="4610" width="13.7109375" style="94" customWidth="1"/>
    <col min="4611" max="4611" width="19.42578125" style="94" customWidth="1"/>
    <col min="4612" max="4612" width="21" style="94" customWidth="1"/>
    <col min="4613" max="4613" width="15" style="94" customWidth="1"/>
    <col min="4614" max="4614" width="16.42578125" style="94" customWidth="1"/>
    <col min="4615" max="4615" width="29.28515625" style="94" customWidth="1"/>
    <col min="4616" max="4616" width="16.85546875" style="94" customWidth="1"/>
    <col min="4617" max="4858" width="9.140625" style="94"/>
    <col min="4859" max="4859" width="7.5703125" style="94" bestFit="1" customWidth="1"/>
    <col min="4860" max="4860" width="42.5703125" style="94" customWidth="1"/>
    <col min="4861" max="4861" width="28.140625" style="94" customWidth="1"/>
    <col min="4862" max="4862" width="42.42578125" style="94" customWidth="1"/>
    <col min="4863" max="4863" width="32.85546875" style="94" customWidth="1"/>
    <col min="4864" max="4864" width="36.28515625" style="94" customWidth="1"/>
    <col min="4865" max="4865" width="15.5703125" style="94" customWidth="1"/>
    <col min="4866" max="4866" width="13.7109375" style="94" customWidth="1"/>
    <col min="4867" max="4867" width="19.42578125" style="94" customWidth="1"/>
    <col min="4868" max="4868" width="21" style="94" customWidth="1"/>
    <col min="4869" max="4869" width="15" style="94" customWidth="1"/>
    <col min="4870" max="4870" width="16.42578125" style="94" customWidth="1"/>
    <col min="4871" max="4871" width="29.28515625" style="94" customWidth="1"/>
    <col min="4872" max="4872" width="16.85546875" style="94" customWidth="1"/>
    <col min="4873" max="5114" width="9.140625" style="94"/>
    <col min="5115" max="5115" width="7.5703125" style="94" bestFit="1" customWidth="1"/>
    <col min="5116" max="5116" width="42.5703125" style="94" customWidth="1"/>
    <col min="5117" max="5117" width="28.140625" style="94" customWidth="1"/>
    <col min="5118" max="5118" width="42.42578125" style="94" customWidth="1"/>
    <col min="5119" max="5119" width="32.85546875" style="94" customWidth="1"/>
    <col min="5120" max="5120" width="36.28515625" style="94" customWidth="1"/>
    <col min="5121" max="5121" width="15.5703125" style="94" customWidth="1"/>
    <col min="5122" max="5122" width="13.7109375" style="94" customWidth="1"/>
    <col min="5123" max="5123" width="19.42578125" style="94" customWidth="1"/>
    <col min="5124" max="5124" width="21" style="94" customWidth="1"/>
    <col min="5125" max="5125" width="15" style="94" customWidth="1"/>
    <col min="5126" max="5126" width="16.42578125" style="94" customWidth="1"/>
    <col min="5127" max="5127" width="29.28515625" style="94" customWidth="1"/>
    <col min="5128" max="5128" width="16.85546875" style="94" customWidth="1"/>
    <col min="5129" max="5370" width="9.140625" style="94"/>
    <col min="5371" max="5371" width="7.5703125" style="94" bestFit="1" customWidth="1"/>
    <col min="5372" max="5372" width="42.5703125" style="94" customWidth="1"/>
    <col min="5373" max="5373" width="28.140625" style="94" customWidth="1"/>
    <col min="5374" max="5374" width="42.42578125" style="94" customWidth="1"/>
    <col min="5375" max="5375" width="32.85546875" style="94" customWidth="1"/>
    <col min="5376" max="5376" width="36.28515625" style="94" customWidth="1"/>
    <col min="5377" max="5377" width="15.5703125" style="94" customWidth="1"/>
    <col min="5378" max="5378" width="13.7109375" style="94" customWidth="1"/>
    <col min="5379" max="5379" width="19.42578125" style="94" customWidth="1"/>
    <col min="5380" max="5380" width="21" style="94" customWidth="1"/>
    <col min="5381" max="5381" width="15" style="94" customWidth="1"/>
    <col min="5382" max="5382" width="16.42578125" style="94" customWidth="1"/>
    <col min="5383" max="5383" width="29.28515625" style="94" customWidth="1"/>
    <col min="5384" max="5384" width="16.85546875" style="94" customWidth="1"/>
    <col min="5385" max="5626" width="9.140625" style="94"/>
    <col min="5627" max="5627" width="7.5703125" style="94" bestFit="1" customWidth="1"/>
    <col min="5628" max="5628" width="42.5703125" style="94" customWidth="1"/>
    <col min="5629" max="5629" width="28.140625" style="94" customWidth="1"/>
    <col min="5630" max="5630" width="42.42578125" style="94" customWidth="1"/>
    <col min="5631" max="5631" width="32.85546875" style="94" customWidth="1"/>
    <col min="5632" max="5632" width="36.28515625" style="94" customWidth="1"/>
    <col min="5633" max="5633" width="15.5703125" style="94" customWidth="1"/>
    <col min="5634" max="5634" width="13.7109375" style="94" customWidth="1"/>
    <col min="5635" max="5635" width="19.42578125" style="94" customWidth="1"/>
    <col min="5636" max="5636" width="21" style="94" customWidth="1"/>
    <col min="5637" max="5637" width="15" style="94" customWidth="1"/>
    <col min="5638" max="5638" width="16.42578125" style="94" customWidth="1"/>
    <col min="5639" max="5639" width="29.28515625" style="94" customWidth="1"/>
    <col min="5640" max="5640" width="16.85546875" style="94" customWidth="1"/>
    <col min="5641" max="5882" width="9.140625" style="94"/>
    <col min="5883" max="5883" width="7.5703125" style="94" bestFit="1" customWidth="1"/>
    <col min="5884" max="5884" width="42.5703125" style="94" customWidth="1"/>
    <col min="5885" max="5885" width="28.140625" style="94" customWidth="1"/>
    <col min="5886" max="5886" width="42.42578125" style="94" customWidth="1"/>
    <col min="5887" max="5887" width="32.85546875" style="94" customWidth="1"/>
    <col min="5888" max="5888" width="36.28515625" style="94" customWidth="1"/>
    <col min="5889" max="5889" width="15.5703125" style="94" customWidth="1"/>
    <col min="5890" max="5890" width="13.7109375" style="94" customWidth="1"/>
    <col min="5891" max="5891" width="19.42578125" style="94" customWidth="1"/>
    <col min="5892" max="5892" width="21" style="94" customWidth="1"/>
    <col min="5893" max="5893" width="15" style="94" customWidth="1"/>
    <col min="5894" max="5894" width="16.42578125" style="94" customWidth="1"/>
    <col min="5895" max="5895" width="29.28515625" style="94" customWidth="1"/>
    <col min="5896" max="5896" width="16.85546875" style="94" customWidth="1"/>
    <col min="5897" max="6138" width="9.140625" style="94"/>
    <col min="6139" max="6139" width="7.5703125" style="94" bestFit="1" customWidth="1"/>
    <col min="6140" max="6140" width="42.5703125" style="94" customWidth="1"/>
    <col min="6141" max="6141" width="28.140625" style="94" customWidth="1"/>
    <col min="6142" max="6142" width="42.42578125" style="94" customWidth="1"/>
    <col min="6143" max="6143" width="32.85546875" style="94" customWidth="1"/>
    <col min="6144" max="6144" width="36.28515625" style="94" customWidth="1"/>
    <col min="6145" max="6145" width="15.5703125" style="94" customWidth="1"/>
    <col min="6146" max="6146" width="13.7109375" style="94" customWidth="1"/>
    <col min="6147" max="6147" width="19.42578125" style="94" customWidth="1"/>
    <col min="6148" max="6148" width="21" style="94" customWidth="1"/>
    <col min="6149" max="6149" width="15" style="94" customWidth="1"/>
    <col min="6150" max="6150" width="16.42578125" style="94" customWidth="1"/>
    <col min="6151" max="6151" width="29.28515625" style="94" customWidth="1"/>
    <col min="6152" max="6152" width="16.85546875" style="94" customWidth="1"/>
    <col min="6153" max="6394" width="9.140625" style="94"/>
    <col min="6395" max="6395" width="7.5703125" style="94" bestFit="1" customWidth="1"/>
    <col min="6396" max="6396" width="42.5703125" style="94" customWidth="1"/>
    <col min="6397" max="6397" width="28.140625" style="94" customWidth="1"/>
    <col min="6398" max="6398" width="42.42578125" style="94" customWidth="1"/>
    <col min="6399" max="6399" width="32.85546875" style="94" customWidth="1"/>
    <col min="6400" max="6400" width="36.28515625" style="94" customWidth="1"/>
    <col min="6401" max="6401" width="15.5703125" style="94" customWidth="1"/>
    <col min="6402" max="6402" width="13.7109375" style="94" customWidth="1"/>
    <col min="6403" max="6403" width="19.42578125" style="94" customWidth="1"/>
    <col min="6404" max="6404" width="21" style="94" customWidth="1"/>
    <col min="6405" max="6405" width="15" style="94" customWidth="1"/>
    <col min="6406" max="6406" width="16.42578125" style="94" customWidth="1"/>
    <col min="6407" max="6407" width="29.28515625" style="94" customWidth="1"/>
    <col min="6408" max="6408" width="16.85546875" style="94" customWidth="1"/>
    <col min="6409" max="6650" width="9.140625" style="94"/>
    <col min="6651" max="6651" width="7.5703125" style="94" bestFit="1" customWidth="1"/>
    <col min="6652" max="6652" width="42.5703125" style="94" customWidth="1"/>
    <col min="6653" max="6653" width="28.140625" style="94" customWidth="1"/>
    <col min="6654" max="6654" width="42.42578125" style="94" customWidth="1"/>
    <col min="6655" max="6655" width="32.85546875" style="94" customWidth="1"/>
    <col min="6656" max="6656" width="36.28515625" style="94" customWidth="1"/>
    <col min="6657" max="6657" width="15.5703125" style="94" customWidth="1"/>
    <col min="6658" max="6658" width="13.7109375" style="94" customWidth="1"/>
    <col min="6659" max="6659" width="19.42578125" style="94" customWidth="1"/>
    <col min="6660" max="6660" width="21" style="94" customWidth="1"/>
    <col min="6661" max="6661" width="15" style="94" customWidth="1"/>
    <col min="6662" max="6662" width="16.42578125" style="94" customWidth="1"/>
    <col min="6663" max="6663" width="29.28515625" style="94" customWidth="1"/>
    <col min="6664" max="6664" width="16.85546875" style="94" customWidth="1"/>
    <col min="6665" max="6906" width="9.140625" style="94"/>
    <col min="6907" max="6907" width="7.5703125" style="94" bestFit="1" customWidth="1"/>
    <col min="6908" max="6908" width="42.5703125" style="94" customWidth="1"/>
    <col min="6909" max="6909" width="28.140625" style="94" customWidth="1"/>
    <col min="6910" max="6910" width="42.42578125" style="94" customWidth="1"/>
    <col min="6911" max="6911" width="32.85546875" style="94" customWidth="1"/>
    <col min="6912" max="6912" width="36.28515625" style="94" customWidth="1"/>
    <col min="6913" max="6913" width="15.5703125" style="94" customWidth="1"/>
    <col min="6914" max="6914" width="13.7109375" style="94" customWidth="1"/>
    <col min="6915" max="6915" width="19.42578125" style="94" customWidth="1"/>
    <col min="6916" max="6916" width="21" style="94" customWidth="1"/>
    <col min="6917" max="6917" width="15" style="94" customWidth="1"/>
    <col min="6918" max="6918" width="16.42578125" style="94" customWidth="1"/>
    <col min="6919" max="6919" width="29.28515625" style="94" customWidth="1"/>
    <col min="6920" max="6920" width="16.85546875" style="94" customWidth="1"/>
    <col min="6921" max="7162" width="9.140625" style="94"/>
    <col min="7163" max="7163" width="7.5703125" style="94" bestFit="1" customWidth="1"/>
    <col min="7164" max="7164" width="42.5703125" style="94" customWidth="1"/>
    <col min="7165" max="7165" width="28.140625" style="94" customWidth="1"/>
    <col min="7166" max="7166" width="42.42578125" style="94" customWidth="1"/>
    <col min="7167" max="7167" width="32.85546875" style="94" customWidth="1"/>
    <col min="7168" max="7168" width="36.28515625" style="94" customWidth="1"/>
    <col min="7169" max="7169" width="15.5703125" style="94" customWidth="1"/>
    <col min="7170" max="7170" width="13.7109375" style="94" customWidth="1"/>
    <col min="7171" max="7171" width="19.42578125" style="94" customWidth="1"/>
    <col min="7172" max="7172" width="21" style="94" customWidth="1"/>
    <col min="7173" max="7173" width="15" style="94" customWidth="1"/>
    <col min="7174" max="7174" width="16.42578125" style="94" customWidth="1"/>
    <col min="7175" max="7175" width="29.28515625" style="94" customWidth="1"/>
    <col min="7176" max="7176" width="16.85546875" style="94" customWidth="1"/>
    <col min="7177" max="7418" width="9.140625" style="94"/>
    <col min="7419" max="7419" width="7.5703125" style="94" bestFit="1" customWidth="1"/>
    <col min="7420" max="7420" width="42.5703125" style="94" customWidth="1"/>
    <col min="7421" max="7421" width="28.140625" style="94" customWidth="1"/>
    <col min="7422" max="7422" width="42.42578125" style="94" customWidth="1"/>
    <col min="7423" max="7423" width="32.85546875" style="94" customWidth="1"/>
    <col min="7424" max="7424" width="36.28515625" style="94" customWidth="1"/>
    <col min="7425" max="7425" width="15.5703125" style="94" customWidth="1"/>
    <col min="7426" max="7426" width="13.7109375" style="94" customWidth="1"/>
    <col min="7427" max="7427" width="19.42578125" style="94" customWidth="1"/>
    <col min="7428" max="7428" width="21" style="94" customWidth="1"/>
    <col min="7429" max="7429" width="15" style="94" customWidth="1"/>
    <col min="7430" max="7430" width="16.42578125" style="94" customWidth="1"/>
    <col min="7431" max="7431" width="29.28515625" style="94" customWidth="1"/>
    <col min="7432" max="7432" width="16.85546875" style="94" customWidth="1"/>
    <col min="7433" max="7674" width="9.140625" style="94"/>
    <col min="7675" max="7675" width="7.5703125" style="94" bestFit="1" customWidth="1"/>
    <col min="7676" max="7676" width="42.5703125" style="94" customWidth="1"/>
    <col min="7677" max="7677" width="28.140625" style="94" customWidth="1"/>
    <col min="7678" max="7678" width="42.42578125" style="94" customWidth="1"/>
    <col min="7679" max="7679" width="32.85546875" style="94" customWidth="1"/>
    <col min="7680" max="7680" width="36.28515625" style="94" customWidth="1"/>
    <col min="7681" max="7681" width="15.5703125" style="94" customWidth="1"/>
    <col min="7682" max="7682" width="13.7109375" style="94" customWidth="1"/>
    <col min="7683" max="7683" width="19.42578125" style="94" customWidth="1"/>
    <col min="7684" max="7684" width="21" style="94" customWidth="1"/>
    <col min="7685" max="7685" width="15" style="94" customWidth="1"/>
    <col min="7686" max="7686" width="16.42578125" style="94" customWidth="1"/>
    <col min="7687" max="7687" width="29.28515625" style="94" customWidth="1"/>
    <col min="7688" max="7688" width="16.85546875" style="94" customWidth="1"/>
    <col min="7689" max="7930" width="9.140625" style="94"/>
    <col min="7931" max="7931" width="7.5703125" style="94" bestFit="1" customWidth="1"/>
    <col min="7932" max="7932" width="42.5703125" style="94" customWidth="1"/>
    <col min="7933" max="7933" width="28.140625" style="94" customWidth="1"/>
    <col min="7934" max="7934" width="42.42578125" style="94" customWidth="1"/>
    <col min="7935" max="7935" width="32.85546875" style="94" customWidth="1"/>
    <col min="7936" max="7936" width="36.28515625" style="94" customWidth="1"/>
    <col min="7937" max="7937" width="15.5703125" style="94" customWidth="1"/>
    <col min="7938" max="7938" width="13.7109375" style="94" customWidth="1"/>
    <col min="7939" max="7939" width="19.42578125" style="94" customWidth="1"/>
    <col min="7940" max="7940" width="21" style="94" customWidth="1"/>
    <col min="7941" max="7941" width="15" style="94" customWidth="1"/>
    <col min="7942" max="7942" width="16.42578125" style="94" customWidth="1"/>
    <col min="7943" max="7943" width="29.28515625" style="94" customWidth="1"/>
    <col min="7944" max="7944" width="16.85546875" style="94" customWidth="1"/>
    <col min="7945" max="8186" width="9.140625" style="94"/>
    <col min="8187" max="8187" width="7.5703125" style="94" bestFit="1" customWidth="1"/>
    <col min="8188" max="8188" width="42.5703125" style="94" customWidth="1"/>
    <col min="8189" max="8189" width="28.140625" style="94" customWidth="1"/>
    <col min="8190" max="8190" width="42.42578125" style="94" customWidth="1"/>
    <col min="8191" max="8191" width="32.85546875" style="94" customWidth="1"/>
    <col min="8192" max="8192" width="36.28515625" style="94" customWidth="1"/>
    <col min="8193" max="8193" width="15.5703125" style="94" customWidth="1"/>
    <col min="8194" max="8194" width="13.7109375" style="94" customWidth="1"/>
    <col min="8195" max="8195" width="19.42578125" style="94" customWidth="1"/>
    <col min="8196" max="8196" width="21" style="94" customWidth="1"/>
    <col min="8197" max="8197" width="15" style="94" customWidth="1"/>
    <col min="8198" max="8198" width="16.42578125" style="94" customWidth="1"/>
    <col min="8199" max="8199" width="29.28515625" style="94" customWidth="1"/>
    <col min="8200" max="8200" width="16.85546875" style="94" customWidth="1"/>
    <col min="8201" max="8442" width="9.140625" style="94"/>
    <col min="8443" max="8443" width="7.5703125" style="94" bestFit="1" customWidth="1"/>
    <col min="8444" max="8444" width="42.5703125" style="94" customWidth="1"/>
    <col min="8445" max="8445" width="28.140625" style="94" customWidth="1"/>
    <col min="8446" max="8446" width="42.42578125" style="94" customWidth="1"/>
    <col min="8447" max="8447" width="32.85546875" style="94" customWidth="1"/>
    <col min="8448" max="8448" width="36.28515625" style="94" customWidth="1"/>
    <col min="8449" max="8449" width="15.5703125" style="94" customWidth="1"/>
    <col min="8450" max="8450" width="13.7109375" style="94" customWidth="1"/>
    <col min="8451" max="8451" width="19.42578125" style="94" customWidth="1"/>
    <col min="8452" max="8452" width="21" style="94" customWidth="1"/>
    <col min="8453" max="8453" width="15" style="94" customWidth="1"/>
    <col min="8454" max="8454" width="16.42578125" style="94" customWidth="1"/>
    <col min="8455" max="8455" width="29.28515625" style="94" customWidth="1"/>
    <col min="8456" max="8456" width="16.85546875" style="94" customWidth="1"/>
    <col min="8457" max="8698" width="9.140625" style="94"/>
    <col min="8699" max="8699" width="7.5703125" style="94" bestFit="1" customWidth="1"/>
    <col min="8700" max="8700" width="42.5703125" style="94" customWidth="1"/>
    <col min="8701" max="8701" width="28.140625" style="94" customWidth="1"/>
    <col min="8702" max="8702" width="42.42578125" style="94" customWidth="1"/>
    <col min="8703" max="8703" width="32.85546875" style="94" customWidth="1"/>
    <col min="8704" max="8704" width="36.28515625" style="94" customWidth="1"/>
    <col min="8705" max="8705" width="15.5703125" style="94" customWidth="1"/>
    <col min="8706" max="8706" width="13.7109375" style="94" customWidth="1"/>
    <col min="8707" max="8707" width="19.42578125" style="94" customWidth="1"/>
    <col min="8708" max="8708" width="21" style="94" customWidth="1"/>
    <col min="8709" max="8709" width="15" style="94" customWidth="1"/>
    <col min="8710" max="8710" width="16.42578125" style="94" customWidth="1"/>
    <col min="8711" max="8711" width="29.28515625" style="94" customWidth="1"/>
    <col min="8712" max="8712" width="16.85546875" style="94" customWidth="1"/>
    <col min="8713" max="8954" width="9.140625" style="94"/>
    <col min="8955" max="8955" width="7.5703125" style="94" bestFit="1" customWidth="1"/>
    <col min="8956" max="8956" width="42.5703125" style="94" customWidth="1"/>
    <col min="8957" max="8957" width="28.140625" style="94" customWidth="1"/>
    <col min="8958" max="8958" width="42.42578125" style="94" customWidth="1"/>
    <col min="8959" max="8959" width="32.85546875" style="94" customWidth="1"/>
    <col min="8960" max="8960" width="36.28515625" style="94" customWidth="1"/>
    <col min="8961" max="8961" width="15.5703125" style="94" customWidth="1"/>
    <col min="8962" max="8962" width="13.7109375" style="94" customWidth="1"/>
    <col min="8963" max="8963" width="19.42578125" style="94" customWidth="1"/>
    <col min="8964" max="8964" width="21" style="94" customWidth="1"/>
    <col min="8965" max="8965" width="15" style="94" customWidth="1"/>
    <col min="8966" max="8966" width="16.42578125" style="94" customWidth="1"/>
    <col min="8967" max="8967" width="29.28515625" style="94" customWidth="1"/>
    <col min="8968" max="8968" width="16.85546875" style="94" customWidth="1"/>
    <col min="8969" max="9210" width="9.140625" style="94"/>
    <col min="9211" max="9211" width="7.5703125" style="94" bestFit="1" customWidth="1"/>
    <col min="9212" max="9212" width="42.5703125" style="94" customWidth="1"/>
    <col min="9213" max="9213" width="28.140625" style="94" customWidth="1"/>
    <col min="9214" max="9214" width="42.42578125" style="94" customWidth="1"/>
    <col min="9215" max="9215" width="32.85546875" style="94" customWidth="1"/>
    <col min="9216" max="9216" width="36.28515625" style="94" customWidth="1"/>
    <col min="9217" max="9217" width="15.5703125" style="94" customWidth="1"/>
    <col min="9218" max="9218" width="13.7109375" style="94" customWidth="1"/>
    <col min="9219" max="9219" width="19.42578125" style="94" customWidth="1"/>
    <col min="9220" max="9220" width="21" style="94" customWidth="1"/>
    <col min="9221" max="9221" width="15" style="94" customWidth="1"/>
    <col min="9222" max="9222" width="16.42578125" style="94" customWidth="1"/>
    <col min="9223" max="9223" width="29.28515625" style="94" customWidth="1"/>
    <col min="9224" max="9224" width="16.85546875" style="94" customWidth="1"/>
    <col min="9225" max="9466" width="9.140625" style="94"/>
    <col min="9467" max="9467" width="7.5703125" style="94" bestFit="1" customWidth="1"/>
    <col min="9468" max="9468" width="42.5703125" style="94" customWidth="1"/>
    <col min="9469" max="9469" width="28.140625" style="94" customWidth="1"/>
    <col min="9470" max="9470" width="42.42578125" style="94" customWidth="1"/>
    <col min="9471" max="9471" width="32.85546875" style="94" customWidth="1"/>
    <col min="9472" max="9472" width="36.28515625" style="94" customWidth="1"/>
    <col min="9473" max="9473" width="15.5703125" style="94" customWidth="1"/>
    <col min="9474" max="9474" width="13.7109375" style="94" customWidth="1"/>
    <col min="9475" max="9475" width="19.42578125" style="94" customWidth="1"/>
    <col min="9476" max="9476" width="21" style="94" customWidth="1"/>
    <col min="9477" max="9477" width="15" style="94" customWidth="1"/>
    <col min="9478" max="9478" width="16.42578125" style="94" customWidth="1"/>
    <col min="9479" max="9479" width="29.28515625" style="94" customWidth="1"/>
    <col min="9480" max="9480" width="16.85546875" style="94" customWidth="1"/>
    <col min="9481" max="9722" width="9.140625" style="94"/>
    <col min="9723" max="9723" width="7.5703125" style="94" bestFit="1" customWidth="1"/>
    <col min="9724" max="9724" width="42.5703125" style="94" customWidth="1"/>
    <col min="9725" max="9725" width="28.140625" style="94" customWidth="1"/>
    <col min="9726" max="9726" width="42.42578125" style="94" customWidth="1"/>
    <col min="9727" max="9727" width="32.85546875" style="94" customWidth="1"/>
    <col min="9728" max="9728" width="36.28515625" style="94" customWidth="1"/>
    <col min="9729" max="9729" width="15.5703125" style="94" customWidth="1"/>
    <col min="9730" max="9730" width="13.7109375" style="94" customWidth="1"/>
    <col min="9731" max="9731" width="19.42578125" style="94" customWidth="1"/>
    <col min="9732" max="9732" width="21" style="94" customWidth="1"/>
    <col min="9733" max="9733" width="15" style="94" customWidth="1"/>
    <col min="9734" max="9734" width="16.42578125" style="94" customWidth="1"/>
    <col min="9735" max="9735" width="29.28515625" style="94" customWidth="1"/>
    <col min="9736" max="9736" width="16.85546875" style="94" customWidth="1"/>
    <col min="9737" max="9978" width="9.140625" style="94"/>
    <col min="9979" max="9979" width="7.5703125" style="94" bestFit="1" customWidth="1"/>
    <col min="9980" max="9980" width="42.5703125" style="94" customWidth="1"/>
    <col min="9981" max="9981" width="28.140625" style="94" customWidth="1"/>
    <col min="9982" max="9982" width="42.42578125" style="94" customWidth="1"/>
    <col min="9983" max="9983" width="32.85546875" style="94" customWidth="1"/>
    <col min="9984" max="9984" width="36.28515625" style="94" customWidth="1"/>
    <col min="9985" max="9985" width="15.5703125" style="94" customWidth="1"/>
    <col min="9986" max="9986" width="13.7109375" style="94" customWidth="1"/>
    <col min="9987" max="9987" width="19.42578125" style="94" customWidth="1"/>
    <col min="9988" max="9988" width="21" style="94" customWidth="1"/>
    <col min="9989" max="9989" width="15" style="94" customWidth="1"/>
    <col min="9990" max="9990" width="16.42578125" style="94" customWidth="1"/>
    <col min="9991" max="9991" width="29.28515625" style="94" customWidth="1"/>
    <col min="9992" max="9992" width="16.85546875" style="94" customWidth="1"/>
    <col min="9993" max="10234" width="9.140625" style="94"/>
    <col min="10235" max="10235" width="7.5703125" style="94" bestFit="1" customWidth="1"/>
    <col min="10236" max="10236" width="42.5703125" style="94" customWidth="1"/>
    <col min="10237" max="10237" width="28.140625" style="94" customWidth="1"/>
    <col min="10238" max="10238" width="42.42578125" style="94" customWidth="1"/>
    <col min="10239" max="10239" width="32.85546875" style="94" customWidth="1"/>
    <col min="10240" max="10240" width="36.28515625" style="94" customWidth="1"/>
    <col min="10241" max="10241" width="15.5703125" style="94" customWidth="1"/>
    <col min="10242" max="10242" width="13.7109375" style="94" customWidth="1"/>
    <col min="10243" max="10243" width="19.42578125" style="94" customWidth="1"/>
    <col min="10244" max="10244" width="21" style="94" customWidth="1"/>
    <col min="10245" max="10245" width="15" style="94" customWidth="1"/>
    <col min="10246" max="10246" width="16.42578125" style="94" customWidth="1"/>
    <col min="10247" max="10247" width="29.28515625" style="94" customWidth="1"/>
    <col min="10248" max="10248" width="16.85546875" style="94" customWidth="1"/>
    <col min="10249" max="10490" width="9.140625" style="94"/>
    <col min="10491" max="10491" width="7.5703125" style="94" bestFit="1" customWidth="1"/>
    <col min="10492" max="10492" width="42.5703125" style="94" customWidth="1"/>
    <col min="10493" max="10493" width="28.140625" style="94" customWidth="1"/>
    <col min="10494" max="10494" width="42.42578125" style="94" customWidth="1"/>
    <col min="10495" max="10495" width="32.85546875" style="94" customWidth="1"/>
    <col min="10496" max="10496" width="36.28515625" style="94" customWidth="1"/>
    <col min="10497" max="10497" width="15.5703125" style="94" customWidth="1"/>
    <col min="10498" max="10498" width="13.7109375" style="94" customWidth="1"/>
    <col min="10499" max="10499" width="19.42578125" style="94" customWidth="1"/>
    <col min="10500" max="10500" width="21" style="94" customWidth="1"/>
    <col min="10501" max="10501" width="15" style="94" customWidth="1"/>
    <col min="10502" max="10502" width="16.42578125" style="94" customWidth="1"/>
    <col min="10503" max="10503" width="29.28515625" style="94" customWidth="1"/>
    <col min="10504" max="10504" width="16.85546875" style="94" customWidth="1"/>
    <col min="10505" max="10746" width="9.140625" style="94"/>
    <col min="10747" max="10747" width="7.5703125" style="94" bestFit="1" customWidth="1"/>
    <col min="10748" max="10748" width="42.5703125" style="94" customWidth="1"/>
    <col min="10749" max="10749" width="28.140625" style="94" customWidth="1"/>
    <col min="10750" max="10750" width="42.42578125" style="94" customWidth="1"/>
    <col min="10751" max="10751" width="32.85546875" style="94" customWidth="1"/>
    <col min="10752" max="10752" width="36.28515625" style="94" customWidth="1"/>
    <col min="10753" max="10753" width="15.5703125" style="94" customWidth="1"/>
    <col min="10754" max="10754" width="13.7109375" style="94" customWidth="1"/>
    <col min="10755" max="10755" width="19.42578125" style="94" customWidth="1"/>
    <col min="10756" max="10756" width="21" style="94" customWidth="1"/>
    <col min="10757" max="10757" width="15" style="94" customWidth="1"/>
    <col min="10758" max="10758" width="16.42578125" style="94" customWidth="1"/>
    <col min="10759" max="10759" width="29.28515625" style="94" customWidth="1"/>
    <col min="10760" max="10760" width="16.85546875" style="94" customWidth="1"/>
    <col min="10761" max="11002" width="9.140625" style="94"/>
    <col min="11003" max="11003" width="7.5703125" style="94" bestFit="1" customWidth="1"/>
    <col min="11004" max="11004" width="42.5703125" style="94" customWidth="1"/>
    <col min="11005" max="11005" width="28.140625" style="94" customWidth="1"/>
    <col min="11006" max="11006" width="42.42578125" style="94" customWidth="1"/>
    <col min="11007" max="11007" width="32.85546875" style="94" customWidth="1"/>
    <col min="11008" max="11008" width="36.28515625" style="94" customWidth="1"/>
    <col min="11009" max="11009" width="15.5703125" style="94" customWidth="1"/>
    <col min="11010" max="11010" width="13.7109375" style="94" customWidth="1"/>
    <col min="11011" max="11011" width="19.42578125" style="94" customWidth="1"/>
    <col min="11012" max="11012" width="21" style="94" customWidth="1"/>
    <col min="11013" max="11013" width="15" style="94" customWidth="1"/>
    <col min="11014" max="11014" width="16.42578125" style="94" customWidth="1"/>
    <col min="11015" max="11015" width="29.28515625" style="94" customWidth="1"/>
    <col min="11016" max="11016" width="16.85546875" style="94" customWidth="1"/>
    <col min="11017" max="11258" width="9.140625" style="94"/>
    <col min="11259" max="11259" width="7.5703125" style="94" bestFit="1" customWidth="1"/>
    <col min="11260" max="11260" width="42.5703125" style="94" customWidth="1"/>
    <col min="11261" max="11261" width="28.140625" style="94" customWidth="1"/>
    <col min="11262" max="11262" width="42.42578125" style="94" customWidth="1"/>
    <col min="11263" max="11263" width="32.85546875" style="94" customWidth="1"/>
    <col min="11264" max="11264" width="36.28515625" style="94" customWidth="1"/>
    <col min="11265" max="11265" width="15.5703125" style="94" customWidth="1"/>
    <col min="11266" max="11266" width="13.7109375" style="94" customWidth="1"/>
    <col min="11267" max="11267" width="19.42578125" style="94" customWidth="1"/>
    <col min="11268" max="11268" width="21" style="94" customWidth="1"/>
    <col min="11269" max="11269" width="15" style="94" customWidth="1"/>
    <col min="11270" max="11270" width="16.42578125" style="94" customWidth="1"/>
    <col min="11271" max="11271" width="29.28515625" style="94" customWidth="1"/>
    <col min="11272" max="11272" width="16.85546875" style="94" customWidth="1"/>
    <col min="11273" max="11514" width="9.140625" style="94"/>
    <col min="11515" max="11515" width="7.5703125" style="94" bestFit="1" customWidth="1"/>
    <col min="11516" max="11516" width="42.5703125" style="94" customWidth="1"/>
    <col min="11517" max="11517" width="28.140625" style="94" customWidth="1"/>
    <col min="11518" max="11518" width="42.42578125" style="94" customWidth="1"/>
    <col min="11519" max="11519" width="32.85546875" style="94" customWidth="1"/>
    <col min="11520" max="11520" width="36.28515625" style="94" customWidth="1"/>
    <col min="11521" max="11521" width="15.5703125" style="94" customWidth="1"/>
    <col min="11522" max="11522" width="13.7109375" style="94" customWidth="1"/>
    <col min="11523" max="11523" width="19.42578125" style="94" customWidth="1"/>
    <col min="11524" max="11524" width="21" style="94" customWidth="1"/>
    <col min="11525" max="11525" width="15" style="94" customWidth="1"/>
    <col min="11526" max="11526" width="16.42578125" style="94" customWidth="1"/>
    <col min="11527" max="11527" width="29.28515625" style="94" customWidth="1"/>
    <col min="11528" max="11528" width="16.85546875" style="94" customWidth="1"/>
    <col min="11529" max="11770" width="9.140625" style="94"/>
    <col min="11771" max="11771" width="7.5703125" style="94" bestFit="1" customWidth="1"/>
    <col min="11772" max="11772" width="42.5703125" style="94" customWidth="1"/>
    <col min="11773" max="11773" width="28.140625" style="94" customWidth="1"/>
    <col min="11774" max="11774" width="42.42578125" style="94" customWidth="1"/>
    <col min="11775" max="11775" width="32.85546875" style="94" customWidth="1"/>
    <col min="11776" max="11776" width="36.28515625" style="94" customWidth="1"/>
    <col min="11777" max="11777" width="15.5703125" style="94" customWidth="1"/>
    <col min="11778" max="11778" width="13.7109375" style="94" customWidth="1"/>
    <col min="11779" max="11779" width="19.42578125" style="94" customWidth="1"/>
    <col min="11780" max="11780" width="21" style="94" customWidth="1"/>
    <col min="11781" max="11781" width="15" style="94" customWidth="1"/>
    <col min="11782" max="11782" width="16.42578125" style="94" customWidth="1"/>
    <col min="11783" max="11783" width="29.28515625" style="94" customWidth="1"/>
    <col min="11784" max="11784" width="16.85546875" style="94" customWidth="1"/>
    <col min="11785" max="12026" width="9.140625" style="94"/>
    <col min="12027" max="12027" width="7.5703125" style="94" bestFit="1" customWidth="1"/>
    <col min="12028" max="12028" width="42.5703125" style="94" customWidth="1"/>
    <col min="12029" max="12029" width="28.140625" style="94" customWidth="1"/>
    <col min="12030" max="12030" width="42.42578125" style="94" customWidth="1"/>
    <col min="12031" max="12031" width="32.85546875" style="94" customWidth="1"/>
    <col min="12032" max="12032" width="36.28515625" style="94" customWidth="1"/>
    <col min="12033" max="12033" width="15.5703125" style="94" customWidth="1"/>
    <col min="12034" max="12034" width="13.7109375" style="94" customWidth="1"/>
    <col min="12035" max="12035" width="19.42578125" style="94" customWidth="1"/>
    <col min="12036" max="12036" width="21" style="94" customWidth="1"/>
    <col min="12037" max="12037" width="15" style="94" customWidth="1"/>
    <col min="12038" max="12038" width="16.42578125" style="94" customWidth="1"/>
    <col min="12039" max="12039" width="29.28515625" style="94" customWidth="1"/>
    <col min="12040" max="12040" width="16.85546875" style="94" customWidth="1"/>
    <col min="12041" max="12282" width="9.140625" style="94"/>
    <col min="12283" max="12283" width="7.5703125" style="94" bestFit="1" customWidth="1"/>
    <col min="12284" max="12284" width="42.5703125" style="94" customWidth="1"/>
    <col min="12285" max="12285" width="28.140625" style="94" customWidth="1"/>
    <col min="12286" max="12286" width="42.42578125" style="94" customWidth="1"/>
    <col min="12287" max="12287" width="32.85546875" style="94" customWidth="1"/>
    <col min="12288" max="12288" width="36.28515625" style="94" customWidth="1"/>
    <col min="12289" max="12289" width="15.5703125" style="94" customWidth="1"/>
    <col min="12290" max="12290" width="13.7109375" style="94" customWidth="1"/>
    <col min="12291" max="12291" width="19.42578125" style="94" customWidth="1"/>
    <col min="12292" max="12292" width="21" style="94" customWidth="1"/>
    <col min="12293" max="12293" width="15" style="94" customWidth="1"/>
    <col min="12294" max="12294" width="16.42578125" style="94" customWidth="1"/>
    <col min="12295" max="12295" width="29.28515625" style="94" customWidth="1"/>
    <col min="12296" max="12296" width="16.85546875" style="94" customWidth="1"/>
    <col min="12297" max="12538" width="9.140625" style="94"/>
    <col min="12539" max="12539" width="7.5703125" style="94" bestFit="1" customWidth="1"/>
    <col min="12540" max="12540" width="42.5703125" style="94" customWidth="1"/>
    <col min="12541" max="12541" width="28.140625" style="94" customWidth="1"/>
    <col min="12542" max="12542" width="42.42578125" style="94" customWidth="1"/>
    <col min="12543" max="12543" width="32.85546875" style="94" customWidth="1"/>
    <col min="12544" max="12544" width="36.28515625" style="94" customWidth="1"/>
    <col min="12545" max="12545" width="15.5703125" style="94" customWidth="1"/>
    <col min="12546" max="12546" width="13.7109375" style="94" customWidth="1"/>
    <col min="12547" max="12547" width="19.42578125" style="94" customWidth="1"/>
    <col min="12548" max="12548" width="21" style="94" customWidth="1"/>
    <col min="12549" max="12549" width="15" style="94" customWidth="1"/>
    <col min="12550" max="12550" width="16.42578125" style="94" customWidth="1"/>
    <col min="12551" max="12551" width="29.28515625" style="94" customWidth="1"/>
    <col min="12552" max="12552" width="16.85546875" style="94" customWidth="1"/>
    <col min="12553" max="12794" width="9.140625" style="94"/>
    <col min="12795" max="12795" width="7.5703125" style="94" bestFit="1" customWidth="1"/>
    <col min="12796" max="12796" width="42.5703125" style="94" customWidth="1"/>
    <col min="12797" max="12797" width="28.140625" style="94" customWidth="1"/>
    <col min="12798" max="12798" width="42.42578125" style="94" customWidth="1"/>
    <col min="12799" max="12799" width="32.85546875" style="94" customWidth="1"/>
    <col min="12800" max="12800" width="36.28515625" style="94" customWidth="1"/>
    <col min="12801" max="12801" width="15.5703125" style="94" customWidth="1"/>
    <col min="12802" max="12802" width="13.7109375" style="94" customWidth="1"/>
    <col min="12803" max="12803" width="19.42578125" style="94" customWidth="1"/>
    <col min="12804" max="12804" width="21" style="94" customWidth="1"/>
    <col min="12805" max="12805" width="15" style="94" customWidth="1"/>
    <col min="12806" max="12806" width="16.42578125" style="94" customWidth="1"/>
    <col min="12807" max="12807" width="29.28515625" style="94" customWidth="1"/>
    <col min="12808" max="12808" width="16.85546875" style="94" customWidth="1"/>
    <col min="12809" max="13050" width="9.140625" style="94"/>
    <col min="13051" max="13051" width="7.5703125" style="94" bestFit="1" customWidth="1"/>
    <col min="13052" max="13052" width="42.5703125" style="94" customWidth="1"/>
    <col min="13053" max="13053" width="28.140625" style="94" customWidth="1"/>
    <col min="13054" max="13054" width="42.42578125" style="94" customWidth="1"/>
    <col min="13055" max="13055" width="32.85546875" style="94" customWidth="1"/>
    <col min="13056" max="13056" width="36.28515625" style="94" customWidth="1"/>
    <col min="13057" max="13057" width="15.5703125" style="94" customWidth="1"/>
    <col min="13058" max="13058" width="13.7109375" style="94" customWidth="1"/>
    <col min="13059" max="13059" width="19.42578125" style="94" customWidth="1"/>
    <col min="13060" max="13060" width="21" style="94" customWidth="1"/>
    <col min="13061" max="13061" width="15" style="94" customWidth="1"/>
    <col min="13062" max="13062" width="16.42578125" style="94" customWidth="1"/>
    <col min="13063" max="13063" width="29.28515625" style="94" customWidth="1"/>
    <col min="13064" max="13064" width="16.85546875" style="94" customWidth="1"/>
    <col min="13065" max="13306" width="9.140625" style="94"/>
    <col min="13307" max="13307" width="7.5703125" style="94" bestFit="1" customWidth="1"/>
    <col min="13308" max="13308" width="42.5703125" style="94" customWidth="1"/>
    <col min="13309" max="13309" width="28.140625" style="94" customWidth="1"/>
    <col min="13310" max="13310" width="42.42578125" style="94" customWidth="1"/>
    <col min="13311" max="13311" width="32.85546875" style="94" customWidth="1"/>
    <col min="13312" max="13312" width="36.28515625" style="94" customWidth="1"/>
    <col min="13313" max="13313" width="15.5703125" style="94" customWidth="1"/>
    <col min="13314" max="13314" width="13.7109375" style="94" customWidth="1"/>
    <col min="13315" max="13315" width="19.42578125" style="94" customWidth="1"/>
    <col min="13316" max="13316" width="21" style="94" customWidth="1"/>
    <col min="13317" max="13317" width="15" style="94" customWidth="1"/>
    <col min="13318" max="13318" width="16.42578125" style="94" customWidth="1"/>
    <col min="13319" max="13319" width="29.28515625" style="94" customWidth="1"/>
    <col min="13320" max="13320" width="16.85546875" style="94" customWidth="1"/>
    <col min="13321" max="13562" width="9.140625" style="94"/>
    <col min="13563" max="13563" width="7.5703125" style="94" bestFit="1" customWidth="1"/>
    <col min="13564" max="13564" width="42.5703125" style="94" customWidth="1"/>
    <col min="13565" max="13565" width="28.140625" style="94" customWidth="1"/>
    <col min="13566" max="13566" width="42.42578125" style="94" customWidth="1"/>
    <col min="13567" max="13567" width="32.85546875" style="94" customWidth="1"/>
    <col min="13568" max="13568" width="36.28515625" style="94" customWidth="1"/>
    <col min="13569" max="13569" width="15.5703125" style="94" customWidth="1"/>
    <col min="13570" max="13570" width="13.7109375" style="94" customWidth="1"/>
    <col min="13571" max="13571" width="19.42578125" style="94" customWidth="1"/>
    <col min="13572" max="13572" width="21" style="94" customWidth="1"/>
    <col min="13573" max="13573" width="15" style="94" customWidth="1"/>
    <col min="13574" max="13574" width="16.42578125" style="94" customWidth="1"/>
    <col min="13575" max="13575" width="29.28515625" style="94" customWidth="1"/>
    <col min="13576" max="13576" width="16.85546875" style="94" customWidth="1"/>
    <col min="13577" max="13818" width="9.140625" style="94"/>
    <col min="13819" max="13819" width="7.5703125" style="94" bestFit="1" customWidth="1"/>
    <col min="13820" max="13820" width="42.5703125" style="94" customWidth="1"/>
    <col min="13821" max="13821" width="28.140625" style="94" customWidth="1"/>
    <col min="13822" max="13822" width="42.42578125" style="94" customWidth="1"/>
    <col min="13823" max="13823" width="32.85546875" style="94" customWidth="1"/>
    <col min="13824" max="13824" width="36.28515625" style="94" customWidth="1"/>
    <col min="13825" max="13825" width="15.5703125" style="94" customWidth="1"/>
    <col min="13826" max="13826" width="13.7109375" style="94" customWidth="1"/>
    <col min="13827" max="13827" width="19.42578125" style="94" customWidth="1"/>
    <col min="13828" max="13828" width="21" style="94" customWidth="1"/>
    <col min="13829" max="13829" width="15" style="94" customWidth="1"/>
    <col min="13830" max="13830" width="16.42578125" style="94" customWidth="1"/>
    <col min="13831" max="13831" width="29.28515625" style="94" customWidth="1"/>
    <col min="13832" max="13832" width="16.85546875" style="94" customWidth="1"/>
    <col min="13833" max="14074" width="9.140625" style="94"/>
    <col min="14075" max="14075" width="7.5703125" style="94" bestFit="1" customWidth="1"/>
    <col min="14076" max="14076" width="42.5703125" style="94" customWidth="1"/>
    <col min="14077" max="14077" width="28.140625" style="94" customWidth="1"/>
    <col min="14078" max="14078" width="42.42578125" style="94" customWidth="1"/>
    <col min="14079" max="14079" width="32.85546875" style="94" customWidth="1"/>
    <col min="14080" max="14080" width="36.28515625" style="94" customWidth="1"/>
    <col min="14081" max="14081" width="15.5703125" style="94" customWidth="1"/>
    <col min="14082" max="14082" width="13.7109375" style="94" customWidth="1"/>
    <col min="14083" max="14083" width="19.42578125" style="94" customWidth="1"/>
    <col min="14084" max="14084" width="21" style="94" customWidth="1"/>
    <col min="14085" max="14085" width="15" style="94" customWidth="1"/>
    <col min="14086" max="14086" width="16.42578125" style="94" customWidth="1"/>
    <col min="14087" max="14087" width="29.28515625" style="94" customWidth="1"/>
    <col min="14088" max="14088" width="16.85546875" style="94" customWidth="1"/>
    <col min="14089" max="14330" width="9.140625" style="94"/>
    <col min="14331" max="14331" width="7.5703125" style="94" bestFit="1" customWidth="1"/>
    <col min="14332" max="14332" width="42.5703125" style="94" customWidth="1"/>
    <col min="14333" max="14333" width="28.140625" style="94" customWidth="1"/>
    <col min="14334" max="14334" width="42.42578125" style="94" customWidth="1"/>
    <col min="14335" max="14335" width="32.85546875" style="94" customWidth="1"/>
    <col min="14336" max="14336" width="36.28515625" style="94" customWidth="1"/>
    <col min="14337" max="14337" width="15.5703125" style="94" customWidth="1"/>
    <col min="14338" max="14338" width="13.7109375" style="94" customWidth="1"/>
    <col min="14339" max="14339" width="19.42578125" style="94" customWidth="1"/>
    <col min="14340" max="14340" width="21" style="94" customWidth="1"/>
    <col min="14341" max="14341" width="15" style="94" customWidth="1"/>
    <col min="14342" max="14342" width="16.42578125" style="94" customWidth="1"/>
    <col min="14343" max="14343" width="29.28515625" style="94" customWidth="1"/>
    <col min="14344" max="14344" width="16.85546875" style="94" customWidth="1"/>
    <col min="14345" max="14586" width="9.140625" style="94"/>
    <col min="14587" max="14587" width="7.5703125" style="94" bestFit="1" customWidth="1"/>
    <col min="14588" max="14588" width="42.5703125" style="94" customWidth="1"/>
    <col min="14589" max="14589" width="28.140625" style="94" customWidth="1"/>
    <col min="14590" max="14590" width="42.42578125" style="94" customWidth="1"/>
    <col min="14591" max="14591" width="32.85546875" style="94" customWidth="1"/>
    <col min="14592" max="14592" width="36.28515625" style="94" customWidth="1"/>
    <col min="14593" max="14593" width="15.5703125" style="94" customWidth="1"/>
    <col min="14594" max="14594" width="13.7109375" style="94" customWidth="1"/>
    <col min="14595" max="14595" width="19.42578125" style="94" customWidth="1"/>
    <col min="14596" max="14596" width="21" style="94" customWidth="1"/>
    <col min="14597" max="14597" width="15" style="94" customWidth="1"/>
    <col min="14598" max="14598" width="16.42578125" style="94" customWidth="1"/>
    <col min="14599" max="14599" width="29.28515625" style="94" customWidth="1"/>
    <col min="14600" max="14600" width="16.85546875" style="94" customWidth="1"/>
    <col min="14601" max="14842" width="9.140625" style="94"/>
    <col min="14843" max="14843" width="7.5703125" style="94" bestFit="1" customWidth="1"/>
    <col min="14844" max="14844" width="42.5703125" style="94" customWidth="1"/>
    <col min="14845" max="14845" width="28.140625" style="94" customWidth="1"/>
    <col min="14846" max="14846" width="42.42578125" style="94" customWidth="1"/>
    <col min="14847" max="14847" width="32.85546875" style="94" customWidth="1"/>
    <col min="14848" max="14848" width="36.28515625" style="94" customWidth="1"/>
    <col min="14849" max="14849" width="15.5703125" style="94" customWidth="1"/>
    <col min="14850" max="14850" width="13.7109375" style="94" customWidth="1"/>
    <col min="14851" max="14851" width="19.42578125" style="94" customWidth="1"/>
    <col min="14852" max="14852" width="21" style="94" customWidth="1"/>
    <col min="14853" max="14853" width="15" style="94" customWidth="1"/>
    <col min="14854" max="14854" width="16.42578125" style="94" customWidth="1"/>
    <col min="14855" max="14855" width="29.28515625" style="94" customWidth="1"/>
    <col min="14856" max="14856" width="16.85546875" style="94" customWidth="1"/>
    <col min="14857" max="15098" width="9.140625" style="94"/>
    <col min="15099" max="15099" width="7.5703125" style="94" bestFit="1" customWidth="1"/>
    <col min="15100" max="15100" width="42.5703125" style="94" customWidth="1"/>
    <col min="15101" max="15101" width="28.140625" style="94" customWidth="1"/>
    <col min="15102" max="15102" width="42.42578125" style="94" customWidth="1"/>
    <col min="15103" max="15103" width="32.85546875" style="94" customWidth="1"/>
    <col min="15104" max="15104" width="36.28515625" style="94" customWidth="1"/>
    <col min="15105" max="15105" width="15.5703125" style="94" customWidth="1"/>
    <col min="15106" max="15106" width="13.7109375" style="94" customWidth="1"/>
    <col min="15107" max="15107" width="19.42578125" style="94" customWidth="1"/>
    <col min="15108" max="15108" width="21" style="94" customWidth="1"/>
    <col min="15109" max="15109" width="15" style="94" customWidth="1"/>
    <col min="15110" max="15110" width="16.42578125" style="94" customWidth="1"/>
    <col min="15111" max="15111" width="29.28515625" style="94" customWidth="1"/>
    <col min="15112" max="15112" width="16.85546875" style="94" customWidth="1"/>
    <col min="15113" max="15354" width="9.140625" style="94"/>
    <col min="15355" max="15355" width="7.5703125" style="94" bestFit="1" customWidth="1"/>
    <col min="15356" max="15356" width="42.5703125" style="94" customWidth="1"/>
    <col min="15357" max="15357" width="28.140625" style="94" customWidth="1"/>
    <col min="15358" max="15358" width="42.42578125" style="94" customWidth="1"/>
    <col min="15359" max="15359" width="32.85546875" style="94" customWidth="1"/>
    <col min="15360" max="15360" width="36.28515625" style="94" customWidth="1"/>
    <col min="15361" max="15361" width="15.5703125" style="94" customWidth="1"/>
    <col min="15362" max="15362" width="13.7109375" style="94" customWidth="1"/>
    <col min="15363" max="15363" width="19.42578125" style="94" customWidth="1"/>
    <col min="15364" max="15364" width="21" style="94" customWidth="1"/>
    <col min="15365" max="15365" width="15" style="94" customWidth="1"/>
    <col min="15366" max="15366" width="16.42578125" style="94" customWidth="1"/>
    <col min="15367" max="15367" width="29.28515625" style="94" customWidth="1"/>
    <col min="15368" max="15368" width="16.85546875" style="94" customWidth="1"/>
    <col min="15369" max="15610" width="9.140625" style="94"/>
    <col min="15611" max="15611" width="7.5703125" style="94" bestFit="1" customWidth="1"/>
    <col min="15612" max="15612" width="42.5703125" style="94" customWidth="1"/>
    <col min="15613" max="15613" width="28.140625" style="94" customWidth="1"/>
    <col min="15614" max="15614" width="42.42578125" style="94" customWidth="1"/>
    <col min="15615" max="15615" width="32.85546875" style="94" customWidth="1"/>
    <col min="15616" max="15616" width="36.28515625" style="94" customWidth="1"/>
    <col min="15617" max="15617" width="15.5703125" style="94" customWidth="1"/>
    <col min="15618" max="15618" width="13.7109375" style="94" customWidth="1"/>
    <col min="15619" max="15619" width="19.42578125" style="94" customWidth="1"/>
    <col min="15620" max="15620" width="21" style="94" customWidth="1"/>
    <col min="15621" max="15621" width="15" style="94" customWidth="1"/>
    <col min="15622" max="15622" width="16.42578125" style="94" customWidth="1"/>
    <col min="15623" max="15623" width="29.28515625" style="94" customWidth="1"/>
    <col min="15624" max="15624" width="16.85546875" style="94" customWidth="1"/>
    <col min="15625" max="15866" width="9.140625" style="94"/>
    <col min="15867" max="15867" width="7.5703125" style="94" bestFit="1" customWidth="1"/>
    <col min="15868" max="15868" width="42.5703125" style="94" customWidth="1"/>
    <col min="15869" max="15869" width="28.140625" style="94" customWidth="1"/>
    <col min="15870" max="15870" width="42.42578125" style="94" customWidth="1"/>
    <col min="15871" max="15871" width="32.85546875" style="94" customWidth="1"/>
    <col min="15872" max="15872" width="36.28515625" style="94" customWidth="1"/>
    <col min="15873" max="15873" width="15.5703125" style="94" customWidth="1"/>
    <col min="15874" max="15874" width="13.7109375" style="94" customWidth="1"/>
    <col min="15875" max="15875" width="19.42578125" style="94" customWidth="1"/>
    <col min="15876" max="15876" width="21" style="94" customWidth="1"/>
    <col min="15877" max="15877" width="15" style="94" customWidth="1"/>
    <col min="15878" max="15878" width="16.42578125" style="94" customWidth="1"/>
    <col min="15879" max="15879" width="29.28515625" style="94" customWidth="1"/>
    <col min="15880" max="15880" width="16.85546875" style="94" customWidth="1"/>
    <col min="15881" max="16122" width="9.140625" style="94"/>
    <col min="16123" max="16123" width="7.5703125" style="94" bestFit="1" customWidth="1"/>
    <col min="16124" max="16124" width="42.5703125" style="94" customWidth="1"/>
    <col min="16125" max="16125" width="28.140625" style="94" customWidth="1"/>
    <col min="16126" max="16126" width="42.42578125" style="94" customWidth="1"/>
    <col min="16127" max="16127" width="32.85546875" style="94" customWidth="1"/>
    <col min="16128" max="16128" width="36.28515625" style="94" customWidth="1"/>
    <col min="16129" max="16129" width="15.5703125" style="94" customWidth="1"/>
    <col min="16130" max="16130" width="13.7109375" style="94" customWidth="1"/>
    <col min="16131" max="16131" width="19.42578125" style="94" customWidth="1"/>
    <col min="16132" max="16132" width="21" style="94" customWidth="1"/>
    <col min="16133" max="16133" width="15" style="94" customWidth="1"/>
    <col min="16134" max="16134" width="16.42578125" style="94" customWidth="1"/>
    <col min="16135" max="16135" width="29.28515625" style="94" customWidth="1"/>
    <col min="16136" max="16136" width="16.85546875" style="94" customWidth="1"/>
    <col min="16137" max="16382" width="9.140625" style="94"/>
    <col min="16383" max="16384" width="9.140625" style="94" customWidth="1"/>
  </cols>
  <sheetData>
    <row r="1" spans="1:10" ht="25.5">
      <c r="A1" s="1144" t="s">
        <v>152</v>
      </c>
      <c r="B1" s="1144"/>
      <c r="C1" s="1144"/>
      <c r="D1" s="1144"/>
      <c r="E1" s="1144"/>
      <c r="F1" s="1144"/>
      <c r="G1" s="1144"/>
      <c r="H1" s="1144"/>
      <c r="I1" s="1144"/>
      <c r="J1" s="1144"/>
    </row>
    <row r="2" spans="1:10">
      <c r="A2" s="379"/>
      <c r="B2" s="379"/>
      <c r="C2" s="379"/>
      <c r="D2" s="379"/>
      <c r="E2" s="379"/>
      <c r="F2" s="379"/>
      <c r="G2" s="379"/>
      <c r="H2" s="379"/>
      <c r="I2" s="379"/>
      <c r="J2" s="379"/>
    </row>
    <row r="3" spans="1:10" ht="38.25" customHeight="1">
      <c r="A3" s="966" t="s">
        <v>876</v>
      </c>
      <c r="B3" s="966"/>
      <c r="C3" s="966"/>
      <c r="D3" s="966"/>
      <c r="E3" s="966"/>
      <c r="F3" s="966"/>
      <c r="G3" s="966"/>
      <c r="H3" s="966"/>
      <c r="I3" s="966"/>
      <c r="J3" s="966"/>
    </row>
    <row r="4" spans="1:10">
      <c r="A4" s="214"/>
      <c r="B4" s="214"/>
      <c r="C4" s="214"/>
      <c r="D4" s="214"/>
      <c r="E4" s="214"/>
      <c r="F4" s="214"/>
      <c r="G4" s="214"/>
      <c r="H4" s="214"/>
      <c r="I4" s="214"/>
      <c r="J4" s="214"/>
    </row>
    <row r="5" spans="1:10" ht="46.5" customHeight="1">
      <c r="A5" s="1145" t="s">
        <v>183</v>
      </c>
      <c r="B5" s="1145"/>
      <c r="C5" s="1145"/>
      <c r="D5" s="1145"/>
      <c r="E5" s="1145"/>
      <c r="F5" s="1145"/>
      <c r="G5" s="1145"/>
      <c r="H5" s="1145"/>
      <c r="I5" s="1145"/>
      <c r="J5" s="1145"/>
    </row>
    <row r="6" spans="1:10" ht="82.15" customHeight="1">
      <c r="A6" s="1118"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118"/>
      <c r="C6" s="1118"/>
      <c r="D6" s="1118"/>
      <c r="E6" s="1118"/>
      <c r="F6" s="1118"/>
      <c r="G6" s="1118"/>
      <c r="H6" s="1118"/>
      <c r="I6" s="1118"/>
      <c r="J6" s="1118"/>
    </row>
    <row r="7" spans="1:10" ht="34.5" customHeight="1">
      <c r="A7" s="1021" t="str">
        <f>'Title '!A2:N2</f>
        <v>Tender Enquiry No:KPTCL/2026-27/SS/WORK_INDENT3842</v>
      </c>
      <c r="B7" s="1021"/>
      <c r="C7" s="1021"/>
      <c r="D7" s="1021"/>
      <c r="E7" s="1021"/>
      <c r="F7" s="1021"/>
      <c r="G7" s="1021"/>
      <c r="H7" s="1021"/>
      <c r="I7" s="1021"/>
      <c r="J7" s="1021"/>
    </row>
    <row r="9" spans="1:10" s="140" customFormat="1" ht="20.25">
      <c r="B9" s="140" t="s">
        <v>153</v>
      </c>
      <c r="H9" s="140" t="s">
        <v>154</v>
      </c>
    </row>
    <row r="10" spans="1:10" ht="126" customHeight="1">
      <c r="B10" s="1143"/>
      <c r="C10" s="1143"/>
      <c r="H10" s="1157" t="s">
        <v>924</v>
      </c>
      <c r="I10" s="1157"/>
    </row>
    <row r="12" spans="1:10" s="207" customFormat="1" ht="56.25" customHeight="1">
      <c r="A12" s="1159" t="s">
        <v>990</v>
      </c>
      <c r="B12" s="1160"/>
      <c r="C12" s="1160"/>
      <c r="D12" s="1160"/>
      <c r="E12" s="1160"/>
      <c r="F12" s="1160"/>
      <c r="G12" s="1160"/>
      <c r="H12" s="1160"/>
      <c r="I12" s="1160"/>
      <c r="J12" s="1160"/>
    </row>
    <row r="13" spans="1:10" s="207" customFormat="1" ht="56.25" customHeight="1">
      <c r="A13" s="283" t="s">
        <v>749</v>
      </c>
      <c r="B13" s="282"/>
      <c r="C13" s="282"/>
      <c r="D13" s="282"/>
      <c r="E13" s="282"/>
      <c r="F13" s="282"/>
      <c r="G13" s="282"/>
      <c r="H13" s="282"/>
      <c r="I13" s="282"/>
      <c r="J13" s="282"/>
    </row>
    <row r="14" spans="1:10" s="208" customFormat="1" ht="55.9" customHeight="1">
      <c r="A14" s="1141" t="s">
        <v>750</v>
      </c>
      <c r="B14" s="1141" t="s">
        <v>751</v>
      </c>
      <c r="C14" s="1141" t="s">
        <v>752</v>
      </c>
      <c r="D14" s="1141" t="s">
        <v>753</v>
      </c>
      <c r="E14" s="1141" t="s">
        <v>771</v>
      </c>
      <c r="F14" s="1141" t="s">
        <v>776</v>
      </c>
      <c r="G14" s="1154" t="s">
        <v>991</v>
      </c>
      <c r="H14" s="1155"/>
      <c r="I14" s="1156"/>
      <c r="J14" s="1141" t="s">
        <v>777</v>
      </c>
    </row>
    <row r="15" spans="1:10" s="208" customFormat="1" ht="49.9" customHeight="1">
      <c r="A15" s="1142"/>
      <c r="B15" s="1142"/>
      <c r="C15" s="1142"/>
      <c r="D15" s="1142"/>
      <c r="E15" s="1142"/>
      <c r="F15" s="1142"/>
      <c r="G15" s="476" t="s">
        <v>992</v>
      </c>
      <c r="H15" s="476" t="s">
        <v>993</v>
      </c>
      <c r="I15" s="477" t="s">
        <v>994</v>
      </c>
      <c r="J15" s="1142"/>
    </row>
    <row r="16" spans="1:10" s="95" customFormat="1" ht="25.15" customHeight="1">
      <c r="A16" s="478">
        <v>1</v>
      </c>
      <c r="B16" s="478">
        <v>2</v>
      </c>
      <c r="C16" s="478">
        <v>3</v>
      </c>
      <c r="D16" s="478">
        <v>4</v>
      </c>
      <c r="E16" s="478">
        <v>5</v>
      </c>
      <c r="F16" s="478">
        <v>6</v>
      </c>
      <c r="G16" s="478" t="s">
        <v>995</v>
      </c>
      <c r="H16" s="478" t="s">
        <v>996</v>
      </c>
      <c r="I16" s="478" t="s">
        <v>997</v>
      </c>
      <c r="J16" s="478">
        <v>8</v>
      </c>
    </row>
    <row r="17" spans="1:10" s="95" customFormat="1" ht="58.5" customHeight="1">
      <c r="A17" s="196"/>
      <c r="B17" s="196"/>
      <c r="C17" s="196"/>
      <c r="D17" s="196"/>
      <c r="E17" s="196"/>
      <c r="F17" s="196"/>
      <c r="G17" s="196"/>
      <c r="H17" s="196"/>
      <c r="I17" s="196"/>
      <c r="J17" s="196"/>
    </row>
    <row r="18" spans="1:10" s="95" customFormat="1" ht="58.5" customHeight="1">
      <c r="A18" s="196"/>
      <c r="B18" s="196"/>
      <c r="C18" s="196"/>
      <c r="D18" s="196"/>
      <c r="E18" s="196"/>
      <c r="F18" s="196"/>
      <c r="G18" s="196"/>
      <c r="H18" s="196"/>
      <c r="I18" s="196"/>
      <c r="J18" s="196"/>
    </row>
    <row r="19" spans="1:10" s="95" customFormat="1" ht="58.5" customHeight="1">
      <c r="A19" s="196"/>
      <c r="B19" s="196"/>
      <c r="C19" s="196"/>
      <c r="D19" s="196"/>
      <c r="E19" s="196"/>
      <c r="F19" s="196"/>
      <c r="G19" s="196"/>
      <c r="H19" s="196"/>
      <c r="I19" s="196"/>
      <c r="J19" s="196"/>
    </row>
    <row r="20" spans="1:10" s="95" customFormat="1" ht="58.5" customHeight="1">
      <c r="A20" s="196"/>
      <c r="B20" s="196"/>
      <c r="C20" s="196"/>
      <c r="D20" s="196"/>
      <c r="E20" s="196"/>
      <c r="F20" s="196"/>
      <c r="G20" s="196"/>
      <c r="H20" s="196"/>
      <c r="I20" s="196"/>
      <c r="J20" s="196"/>
    </row>
    <row r="21" spans="1:10" s="95" customFormat="1" ht="58.5" customHeight="1">
      <c r="A21" s="196"/>
      <c r="B21" s="196"/>
      <c r="C21" s="196"/>
      <c r="D21" s="196"/>
      <c r="E21" s="196"/>
      <c r="F21" s="196"/>
      <c r="G21" s="196"/>
      <c r="H21" s="196"/>
      <c r="I21" s="196"/>
      <c r="J21" s="196"/>
    </row>
    <row r="22" spans="1:10" s="95" customFormat="1" ht="58.5" customHeight="1">
      <c r="A22" s="196"/>
      <c r="B22" s="196"/>
      <c r="C22" s="196"/>
      <c r="D22" s="196"/>
      <c r="E22" s="196"/>
      <c r="F22" s="196"/>
      <c r="G22" s="196"/>
      <c r="H22" s="196"/>
      <c r="I22" s="196"/>
      <c r="J22" s="196"/>
    </row>
    <row r="23" spans="1:10" s="95" customFormat="1" ht="58.5" customHeight="1">
      <c r="A23" s="196"/>
      <c r="B23" s="196"/>
      <c r="C23" s="196"/>
      <c r="D23" s="196"/>
      <c r="E23" s="196"/>
      <c r="F23" s="196"/>
      <c r="G23" s="196"/>
      <c r="H23" s="196"/>
      <c r="I23" s="196"/>
      <c r="J23" s="196"/>
    </row>
    <row r="24" spans="1:10" s="95" customFormat="1" ht="58.5" customHeight="1">
      <c r="A24" s="196"/>
      <c r="B24" s="196"/>
      <c r="C24" s="196"/>
      <c r="D24" s="196"/>
      <c r="E24" s="196"/>
      <c r="F24" s="196"/>
      <c r="G24" s="196"/>
      <c r="H24" s="196"/>
      <c r="I24" s="196"/>
      <c r="J24" s="196"/>
    </row>
    <row r="25" spans="1:10" s="95" customFormat="1" ht="58.5" customHeight="1">
      <c r="A25" s="196"/>
      <c r="B25" s="196"/>
      <c r="C25" s="196"/>
      <c r="D25" s="196"/>
      <c r="E25" s="196"/>
      <c r="F25" s="196"/>
      <c r="G25" s="196"/>
      <c r="H25" s="196"/>
      <c r="I25" s="196"/>
      <c r="J25" s="196"/>
    </row>
    <row r="26" spans="1:10" s="95" customFormat="1" ht="58.5" customHeight="1">
      <c r="A26" s="196"/>
      <c r="B26" s="196"/>
      <c r="C26" s="196"/>
      <c r="D26" s="196"/>
      <c r="E26" s="196"/>
      <c r="F26" s="196"/>
      <c r="G26" s="196"/>
      <c r="H26" s="196"/>
      <c r="I26" s="196"/>
      <c r="J26" s="196"/>
    </row>
    <row r="27" spans="1:10" s="95" customFormat="1" ht="58.5" customHeight="1">
      <c r="A27" s="196"/>
      <c r="B27" s="196"/>
      <c r="C27" s="196"/>
      <c r="D27" s="196"/>
      <c r="E27" s="196"/>
      <c r="F27" s="196"/>
      <c r="G27" s="196"/>
      <c r="H27" s="196"/>
      <c r="I27" s="196"/>
      <c r="J27" s="196"/>
    </row>
    <row r="28" spans="1:10" s="95" customFormat="1" ht="58.5" customHeight="1">
      <c r="A28" s="196"/>
      <c r="B28" s="196"/>
      <c r="C28" s="196"/>
      <c r="D28" s="196"/>
      <c r="E28" s="196"/>
      <c r="F28" s="196"/>
      <c r="G28" s="196"/>
      <c r="H28" s="196"/>
      <c r="I28" s="196"/>
      <c r="J28" s="196"/>
    </row>
    <row r="29" spans="1:10" s="95" customFormat="1" ht="58.5" customHeight="1">
      <c r="A29" s="196"/>
      <c r="B29" s="196"/>
      <c r="C29" s="196"/>
      <c r="D29" s="196"/>
      <c r="E29" s="196"/>
      <c r="F29" s="196"/>
      <c r="G29" s="196"/>
      <c r="H29" s="196"/>
      <c r="I29" s="196"/>
      <c r="J29" s="196"/>
    </row>
    <row r="30" spans="1:10" s="95" customFormat="1" ht="58.5" customHeight="1">
      <c r="A30" s="196"/>
      <c r="B30" s="196"/>
      <c r="C30" s="196"/>
      <c r="D30" s="196"/>
      <c r="E30" s="196"/>
      <c r="F30" s="196"/>
      <c r="G30" s="196"/>
      <c r="H30" s="196"/>
      <c r="I30" s="196"/>
      <c r="J30" s="196"/>
    </row>
    <row r="31" spans="1:10" s="95" customFormat="1" ht="58.5" customHeight="1">
      <c r="A31" s="196"/>
      <c r="B31" s="196"/>
      <c r="C31" s="196"/>
      <c r="D31" s="196"/>
      <c r="E31" s="196"/>
      <c r="F31" s="196"/>
      <c r="G31" s="196"/>
      <c r="H31" s="196"/>
      <c r="I31" s="196"/>
      <c r="J31" s="196"/>
    </row>
    <row r="32" spans="1:10" s="95" customFormat="1" ht="58.5" customHeight="1">
      <c r="A32" s="196"/>
      <c r="B32" s="196"/>
      <c r="C32" s="196"/>
      <c r="D32" s="196"/>
      <c r="E32" s="196"/>
      <c r="F32" s="196"/>
      <c r="G32" s="196"/>
      <c r="H32" s="196"/>
      <c r="I32" s="196"/>
      <c r="J32" s="196"/>
    </row>
    <row r="33" spans="1:10" s="95" customFormat="1" ht="58.5" customHeight="1">
      <c r="A33" s="196"/>
      <c r="B33" s="196"/>
      <c r="C33" s="196"/>
      <c r="D33" s="196"/>
      <c r="E33" s="196"/>
      <c r="F33" s="196"/>
      <c r="G33" s="196"/>
      <c r="H33" s="196"/>
      <c r="I33" s="196"/>
      <c r="J33" s="196"/>
    </row>
    <row r="34" spans="1:10" s="95" customFormat="1" ht="58.5" customHeight="1">
      <c r="A34" s="196"/>
      <c r="B34" s="196"/>
      <c r="C34" s="196"/>
      <c r="D34" s="196"/>
      <c r="E34" s="196"/>
      <c r="F34" s="196"/>
      <c r="G34" s="196"/>
      <c r="H34" s="196"/>
      <c r="I34" s="196"/>
      <c r="J34" s="196"/>
    </row>
    <row r="35" spans="1:10" s="95" customFormat="1" ht="58.5" customHeight="1">
      <c r="A35" s="196"/>
      <c r="B35" s="196"/>
      <c r="C35" s="196"/>
      <c r="D35" s="196"/>
      <c r="E35" s="196"/>
      <c r="F35" s="196"/>
      <c r="G35" s="196"/>
      <c r="H35" s="196"/>
      <c r="I35" s="196"/>
      <c r="J35" s="196"/>
    </row>
    <row r="36" spans="1:10" s="95" customFormat="1" ht="58.5" customHeight="1">
      <c r="A36" s="196"/>
      <c r="B36" s="196"/>
      <c r="C36" s="196"/>
      <c r="D36" s="196"/>
      <c r="E36" s="196"/>
      <c r="F36" s="196"/>
      <c r="G36" s="196"/>
      <c r="H36" s="196"/>
      <c r="I36" s="196"/>
      <c r="J36" s="196"/>
    </row>
    <row r="37" spans="1:10" s="95" customFormat="1" ht="58.5" customHeight="1">
      <c r="A37" s="196"/>
      <c r="B37" s="196"/>
      <c r="C37" s="196"/>
      <c r="D37" s="196"/>
      <c r="E37" s="196"/>
      <c r="F37" s="196"/>
      <c r="G37" s="196"/>
      <c r="H37" s="196"/>
      <c r="I37" s="196"/>
      <c r="J37" s="196"/>
    </row>
    <row r="38" spans="1:10" s="95" customFormat="1" ht="58.5" customHeight="1">
      <c r="A38" s="196"/>
      <c r="B38" s="196"/>
      <c r="C38" s="196"/>
      <c r="D38" s="196"/>
      <c r="E38" s="196"/>
      <c r="F38" s="196"/>
      <c r="G38" s="196"/>
      <c r="H38" s="196"/>
      <c r="I38" s="196"/>
      <c r="J38" s="196"/>
    </row>
    <row r="39" spans="1:10" s="95" customFormat="1" ht="44.25" customHeight="1">
      <c r="A39" s="196"/>
      <c r="B39" s="196"/>
      <c r="C39" s="196"/>
      <c r="D39" s="196"/>
      <c r="E39" s="196"/>
      <c r="F39" s="196"/>
      <c r="G39" s="196"/>
      <c r="H39" s="196"/>
      <c r="I39" s="196"/>
      <c r="J39" s="196"/>
    </row>
    <row r="40" spans="1:10" s="95" customFormat="1" ht="44.25" customHeight="1">
      <c r="A40" s="196"/>
      <c r="B40" s="196"/>
      <c r="C40" s="196"/>
      <c r="D40" s="196"/>
      <c r="E40" s="196"/>
      <c r="F40" s="196"/>
      <c r="G40" s="196"/>
      <c r="H40" s="196"/>
      <c r="I40" s="196"/>
      <c r="J40" s="196"/>
    </row>
    <row r="41" spans="1:10" s="95" customFormat="1" ht="44.25" customHeight="1">
      <c r="A41" s="196"/>
      <c r="B41" s="196"/>
      <c r="C41" s="196"/>
      <c r="D41" s="196"/>
      <c r="E41" s="196"/>
      <c r="F41" s="196"/>
      <c r="G41" s="196"/>
      <c r="H41" s="196"/>
      <c r="I41" s="196"/>
      <c r="J41" s="196"/>
    </row>
    <row r="42" spans="1:10" s="95" customFormat="1" ht="44.25" customHeight="1">
      <c r="A42" s="196"/>
      <c r="B42" s="196"/>
      <c r="C42" s="196"/>
      <c r="D42" s="196"/>
      <c r="E42" s="196"/>
      <c r="F42" s="196"/>
      <c r="G42" s="196"/>
      <c r="H42" s="196"/>
      <c r="I42" s="196"/>
      <c r="J42" s="196"/>
    </row>
    <row r="43" spans="1:10" s="95" customFormat="1" ht="58.5" customHeight="1">
      <c r="A43" s="196"/>
      <c r="B43" s="196"/>
      <c r="C43" s="196"/>
      <c r="D43" s="196"/>
      <c r="E43" s="196"/>
      <c r="F43" s="196"/>
      <c r="G43" s="196"/>
      <c r="H43" s="196"/>
      <c r="I43" s="196"/>
      <c r="J43" s="196"/>
    </row>
    <row r="44" spans="1:10" s="95" customFormat="1" ht="36" customHeight="1">
      <c r="A44" s="479" t="s">
        <v>754</v>
      </c>
      <c r="B44" s="284"/>
      <c r="C44" s="284"/>
      <c r="D44" s="284"/>
      <c r="E44" s="284"/>
      <c r="F44" s="284"/>
      <c r="G44" s="284"/>
      <c r="H44" s="284"/>
      <c r="I44" s="284"/>
      <c r="J44" s="284"/>
    </row>
    <row r="45" spans="1:10" s="95" customFormat="1" ht="36" customHeight="1">
      <c r="A45" s="285"/>
      <c r="B45" s="284"/>
      <c r="C45" s="284"/>
      <c r="D45" s="284"/>
      <c r="E45" s="284"/>
      <c r="F45" s="284"/>
      <c r="G45" s="284"/>
      <c r="H45" s="284"/>
      <c r="I45" s="284"/>
      <c r="J45" s="284"/>
    </row>
    <row r="46" spans="1:10" s="95" customFormat="1" ht="36.6" customHeight="1">
      <c r="A46" s="283" t="s">
        <v>755</v>
      </c>
      <c r="B46" s="284"/>
      <c r="C46" s="284"/>
      <c r="D46" s="284"/>
      <c r="E46" s="284"/>
      <c r="F46" s="284"/>
      <c r="G46" s="284"/>
      <c r="H46" s="284"/>
      <c r="I46" s="284"/>
      <c r="J46" s="284"/>
    </row>
    <row r="47" spans="1:10" s="95" customFormat="1" ht="36.75" customHeight="1">
      <c r="A47" s="1146" t="s">
        <v>756</v>
      </c>
      <c r="B47" s="1146" t="s">
        <v>998</v>
      </c>
      <c r="C47" s="1146" t="s">
        <v>757</v>
      </c>
      <c r="D47" s="1148" t="s">
        <v>999</v>
      </c>
      <c r="E47" s="1149"/>
      <c r="F47" s="1150"/>
      <c r="G47" s="1146" t="s">
        <v>1000</v>
      </c>
      <c r="H47" s="1146" t="s">
        <v>758</v>
      </c>
      <c r="I47" s="1146" t="s">
        <v>1001</v>
      </c>
      <c r="J47" s="284"/>
    </row>
    <row r="48" spans="1:10" s="95" customFormat="1" ht="57" customHeight="1">
      <c r="A48" s="1147"/>
      <c r="B48" s="1147"/>
      <c r="C48" s="1147"/>
      <c r="D48" s="476" t="s">
        <v>992</v>
      </c>
      <c r="E48" s="476" t="s">
        <v>993</v>
      </c>
      <c r="F48" s="477" t="s">
        <v>994</v>
      </c>
      <c r="G48" s="1147"/>
      <c r="H48" s="1147"/>
      <c r="I48" s="1147"/>
      <c r="J48" s="284"/>
    </row>
    <row r="49" spans="1:10" s="95" customFormat="1" ht="33" customHeight="1">
      <c r="A49" s="480">
        <v>1</v>
      </c>
      <c r="B49" s="480">
        <v>2</v>
      </c>
      <c r="C49" s="480">
        <v>3</v>
      </c>
      <c r="D49" s="478" t="s">
        <v>1002</v>
      </c>
      <c r="E49" s="478" t="s">
        <v>1003</v>
      </c>
      <c r="F49" s="478" t="s">
        <v>1004</v>
      </c>
      <c r="G49" s="480">
        <v>5</v>
      </c>
      <c r="H49" s="480">
        <v>6</v>
      </c>
      <c r="I49" s="481">
        <v>7</v>
      </c>
      <c r="J49" s="284"/>
    </row>
    <row r="50" spans="1:10" s="95" customFormat="1" ht="72" customHeight="1">
      <c r="A50" s="324" t="s">
        <v>1005</v>
      </c>
      <c r="B50" s="196"/>
      <c r="C50" s="196"/>
      <c r="D50" s="196"/>
      <c r="E50" s="196"/>
      <c r="F50" s="196"/>
      <c r="G50" s="196"/>
      <c r="H50" s="196"/>
      <c r="I50" s="196"/>
      <c r="J50" s="284"/>
    </row>
    <row r="51" spans="1:10" s="95" customFormat="1" ht="72" customHeight="1">
      <c r="A51" s="196"/>
      <c r="B51" s="196"/>
      <c r="C51" s="196"/>
      <c r="D51" s="196"/>
      <c r="E51" s="196"/>
      <c r="F51" s="196"/>
      <c r="G51" s="196"/>
      <c r="H51" s="196"/>
      <c r="I51" s="196"/>
      <c r="J51" s="284"/>
    </row>
    <row r="52" spans="1:10" s="95" customFormat="1" ht="72" customHeight="1">
      <c r="A52" s="196"/>
      <c r="B52" s="196"/>
      <c r="C52" s="196"/>
      <c r="D52" s="196"/>
      <c r="E52" s="196"/>
      <c r="F52" s="196"/>
      <c r="G52" s="196"/>
      <c r="H52" s="196"/>
      <c r="I52" s="196"/>
      <c r="J52" s="284"/>
    </row>
    <row r="53" spans="1:10" s="95" customFormat="1" ht="72" customHeight="1">
      <c r="A53" s="196"/>
      <c r="B53" s="196"/>
      <c r="C53" s="196"/>
      <c r="D53" s="196"/>
      <c r="E53" s="196"/>
      <c r="F53" s="196"/>
      <c r="G53" s="196"/>
      <c r="H53" s="196"/>
      <c r="I53" s="196"/>
      <c r="J53" s="284"/>
    </row>
    <row r="54" spans="1:10" s="95" customFormat="1" ht="72" customHeight="1">
      <c r="A54" s="196"/>
      <c r="B54" s="196"/>
      <c r="C54" s="196"/>
      <c r="D54" s="196"/>
      <c r="E54" s="196"/>
      <c r="F54" s="196"/>
      <c r="G54" s="196"/>
      <c r="H54" s="196"/>
      <c r="I54" s="196"/>
      <c r="J54" s="284"/>
    </row>
    <row r="55" spans="1:10" s="95" customFormat="1" ht="72" customHeight="1">
      <c r="A55" s="196"/>
      <c r="B55" s="196"/>
      <c r="C55" s="196"/>
      <c r="D55" s="196"/>
      <c r="E55" s="196"/>
      <c r="F55" s="196"/>
      <c r="G55" s="196"/>
      <c r="H55" s="196"/>
      <c r="I55" s="196"/>
      <c r="J55" s="284"/>
    </row>
    <row r="56" spans="1:10" s="95" customFormat="1" ht="72" customHeight="1">
      <c r="A56" s="196"/>
      <c r="B56" s="196"/>
      <c r="C56" s="196"/>
      <c r="D56" s="196"/>
      <c r="E56" s="196"/>
      <c r="F56" s="196"/>
      <c r="G56" s="196"/>
      <c r="H56" s="196"/>
      <c r="I56" s="196"/>
      <c r="J56" s="284"/>
    </row>
    <row r="57" spans="1:10" s="95" customFormat="1" ht="72" customHeight="1">
      <c r="A57" s="196"/>
      <c r="B57" s="196"/>
      <c r="C57" s="196"/>
      <c r="D57" s="196"/>
      <c r="E57" s="196"/>
      <c r="F57" s="196"/>
      <c r="G57" s="196"/>
      <c r="H57" s="196"/>
      <c r="I57" s="196"/>
      <c r="J57" s="284"/>
    </row>
    <row r="58" spans="1:10" s="95" customFormat="1" ht="72" customHeight="1">
      <c r="A58" s="196"/>
      <c r="B58" s="196"/>
      <c r="C58" s="196"/>
      <c r="D58" s="196"/>
      <c r="E58" s="196"/>
      <c r="F58" s="196"/>
      <c r="G58" s="196"/>
      <c r="H58" s="196"/>
      <c r="I58" s="196"/>
      <c r="J58" s="284"/>
    </row>
    <row r="59" spans="1:10" s="95" customFormat="1" ht="72" customHeight="1">
      <c r="A59" s="196"/>
      <c r="B59" s="196"/>
      <c r="C59" s="196"/>
      <c r="D59" s="196"/>
      <c r="E59" s="196"/>
      <c r="F59" s="196"/>
      <c r="G59" s="196"/>
      <c r="H59" s="196"/>
      <c r="I59" s="196"/>
      <c r="J59" s="284"/>
    </row>
    <row r="60" spans="1:10">
      <c r="A60" s="1158"/>
      <c r="B60" s="1158"/>
      <c r="C60" s="1158"/>
      <c r="D60" s="1158"/>
      <c r="E60" s="1158"/>
      <c r="F60" s="1158"/>
      <c r="G60" s="1158"/>
      <c r="H60" s="1158"/>
      <c r="I60" s="1158"/>
      <c r="J60" s="1158"/>
    </row>
    <row r="61" spans="1:10" ht="19.5" thickBot="1">
      <c r="A61" s="1158"/>
      <c r="B61" s="1158"/>
      <c r="C61" s="1158"/>
      <c r="D61" s="1158"/>
      <c r="E61" s="1158"/>
      <c r="F61" s="1158"/>
      <c r="G61" s="1158"/>
      <c r="H61" s="1158"/>
      <c r="I61" s="1158"/>
      <c r="J61" s="1158"/>
    </row>
    <row r="62" spans="1:10" ht="45" customHeight="1" thickBot="1">
      <c r="A62" s="286" t="s">
        <v>53</v>
      </c>
      <c r="B62" s="211"/>
      <c r="E62" s="281" t="s">
        <v>65</v>
      </c>
      <c r="F62" s="1151"/>
      <c r="G62" s="1152"/>
      <c r="H62" s="1153"/>
    </row>
    <row r="63" spans="1:10" ht="45" customHeight="1" thickBot="1">
      <c r="A63" s="286" t="s">
        <v>55</v>
      </c>
      <c r="B63" s="211"/>
      <c r="E63" s="281" t="s">
        <v>66</v>
      </c>
      <c r="F63" s="1151"/>
      <c r="G63" s="1152"/>
      <c r="H63" s="1153"/>
    </row>
    <row r="64" spans="1:10" ht="76.150000000000006" customHeight="1">
      <c r="D64" s="129"/>
      <c r="E64" s="281" t="s">
        <v>67</v>
      </c>
      <c r="F64" s="1151"/>
      <c r="G64" s="1152"/>
      <c r="H64" s="1153"/>
    </row>
  </sheetData>
  <sheetProtection algorithmName="SHA-512" hashValue="4DaRxuL6FMBrKgiNRLBfV+7KvdBbgdeG/jEGh2HjQRhRIjzoYxWFWemOEA5ODqMKtrm+b6C5QCW4i07+BZqbbg==" saltValue="zcUTqyQYDlFVJcRvPrrVYQ==" spinCount="100000" sheet="1" objects="1" scenarios="1"/>
  <mergeCells count="2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 ref="A47:A48"/>
    <mergeCell ref="B47:B48"/>
    <mergeCell ref="C47:C48"/>
    <mergeCell ref="D47:F47"/>
    <mergeCell ref="G47:G48"/>
    <mergeCell ref="J14:J15"/>
    <mergeCell ref="B10:C10"/>
    <mergeCell ref="A1:J1"/>
    <mergeCell ref="A3:J3"/>
    <mergeCell ref="A6:J6"/>
    <mergeCell ref="A7:J7"/>
    <mergeCell ref="A5:J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6" zoomScale="70" zoomScaleNormal="70" zoomScaleSheetLayoutView="70" workbookViewId="0">
      <selection activeCell="F19" sqref="F19"/>
    </sheetView>
  </sheetViews>
  <sheetFormatPr defaultRowHeight="18.75"/>
  <cols>
    <col min="1" max="1" width="10.7109375" style="94" customWidth="1"/>
    <col min="2" max="2" width="51.42578125" style="94" customWidth="1"/>
    <col min="3" max="3" width="12.7109375" style="94" customWidth="1"/>
    <col min="4" max="4" width="22.28515625" style="94" customWidth="1"/>
    <col min="5" max="6" width="25.5703125" style="94" customWidth="1"/>
    <col min="7" max="7" width="15.5703125" style="94" customWidth="1"/>
    <col min="8" max="8" width="23.28515625" style="94" customWidth="1"/>
    <col min="9" max="9" width="24.5703125" style="94" customWidth="1"/>
    <col min="10" max="256" width="9.140625" style="94"/>
    <col min="257" max="257" width="10.7109375" style="94" customWidth="1"/>
    <col min="258" max="258" width="32.85546875" style="94" customWidth="1"/>
    <col min="259" max="259" width="12.7109375" style="94" customWidth="1"/>
    <col min="260" max="260" width="22.28515625" style="94" customWidth="1"/>
    <col min="261" max="261" width="14" style="94" customWidth="1"/>
    <col min="262" max="263" width="15.5703125" style="94" customWidth="1"/>
    <col min="264" max="264" width="23.28515625" style="94" customWidth="1"/>
    <col min="265" max="265" width="24.5703125" style="94" customWidth="1"/>
    <col min="266" max="512" width="9.140625" style="94"/>
    <col min="513" max="513" width="10.7109375" style="94" customWidth="1"/>
    <col min="514" max="514" width="32.85546875" style="94" customWidth="1"/>
    <col min="515" max="515" width="12.7109375" style="94" customWidth="1"/>
    <col min="516" max="516" width="22.28515625" style="94" customWidth="1"/>
    <col min="517" max="517" width="14" style="94" customWidth="1"/>
    <col min="518" max="519" width="15.5703125" style="94" customWidth="1"/>
    <col min="520" max="520" width="23.28515625" style="94" customWidth="1"/>
    <col min="521" max="521" width="24.5703125" style="94" customWidth="1"/>
    <col min="522" max="768" width="9.140625" style="94"/>
    <col min="769" max="769" width="10.7109375" style="94" customWidth="1"/>
    <col min="770" max="770" width="32.85546875" style="94" customWidth="1"/>
    <col min="771" max="771" width="12.7109375" style="94" customWidth="1"/>
    <col min="772" max="772" width="22.28515625" style="94" customWidth="1"/>
    <col min="773" max="773" width="14" style="94" customWidth="1"/>
    <col min="774" max="775" width="15.5703125" style="94" customWidth="1"/>
    <col min="776" max="776" width="23.28515625" style="94" customWidth="1"/>
    <col min="777" max="777" width="24.5703125" style="94" customWidth="1"/>
    <col min="778" max="1024" width="9.140625" style="94"/>
    <col min="1025" max="1025" width="10.7109375" style="94" customWidth="1"/>
    <col min="1026" max="1026" width="32.85546875" style="94" customWidth="1"/>
    <col min="1027" max="1027" width="12.7109375" style="94" customWidth="1"/>
    <col min="1028" max="1028" width="22.28515625" style="94" customWidth="1"/>
    <col min="1029" max="1029" width="14" style="94" customWidth="1"/>
    <col min="1030" max="1031" width="15.5703125" style="94" customWidth="1"/>
    <col min="1032" max="1032" width="23.28515625" style="94" customWidth="1"/>
    <col min="1033" max="1033" width="24.5703125" style="94" customWidth="1"/>
    <col min="1034" max="1280" width="9.140625" style="94"/>
    <col min="1281" max="1281" width="10.7109375" style="94" customWidth="1"/>
    <col min="1282" max="1282" width="32.85546875" style="94" customWidth="1"/>
    <col min="1283" max="1283" width="12.7109375" style="94" customWidth="1"/>
    <col min="1284" max="1284" width="22.28515625" style="94" customWidth="1"/>
    <col min="1285" max="1285" width="14" style="94" customWidth="1"/>
    <col min="1286" max="1287" width="15.5703125" style="94" customWidth="1"/>
    <col min="1288" max="1288" width="23.28515625" style="94" customWidth="1"/>
    <col min="1289" max="1289" width="24.5703125" style="94" customWidth="1"/>
    <col min="1290" max="1536" width="9.140625" style="94"/>
    <col min="1537" max="1537" width="10.7109375" style="94" customWidth="1"/>
    <col min="1538" max="1538" width="32.85546875" style="94" customWidth="1"/>
    <col min="1539" max="1539" width="12.7109375" style="94" customWidth="1"/>
    <col min="1540" max="1540" width="22.28515625" style="94" customWidth="1"/>
    <col min="1541" max="1541" width="14" style="94" customWidth="1"/>
    <col min="1542" max="1543" width="15.5703125" style="94" customWidth="1"/>
    <col min="1544" max="1544" width="23.28515625" style="94" customWidth="1"/>
    <col min="1545" max="1545" width="24.5703125" style="94" customWidth="1"/>
    <col min="1546" max="1792" width="9.140625" style="94"/>
    <col min="1793" max="1793" width="10.7109375" style="94" customWidth="1"/>
    <col min="1794" max="1794" width="32.85546875" style="94" customWidth="1"/>
    <col min="1795" max="1795" width="12.7109375" style="94" customWidth="1"/>
    <col min="1796" max="1796" width="22.28515625" style="94" customWidth="1"/>
    <col min="1797" max="1797" width="14" style="94" customWidth="1"/>
    <col min="1798" max="1799" width="15.5703125" style="94" customWidth="1"/>
    <col min="1800" max="1800" width="23.28515625" style="94" customWidth="1"/>
    <col min="1801" max="1801" width="24.5703125" style="94" customWidth="1"/>
    <col min="1802" max="2048" width="9.140625" style="94"/>
    <col min="2049" max="2049" width="10.7109375" style="94" customWidth="1"/>
    <col min="2050" max="2050" width="32.85546875" style="94" customWidth="1"/>
    <col min="2051" max="2051" width="12.7109375" style="94" customWidth="1"/>
    <col min="2052" max="2052" width="22.28515625" style="94" customWidth="1"/>
    <col min="2053" max="2053" width="14" style="94" customWidth="1"/>
    <col min="2054" max="2055" width="15.5703125" style="94" customWidth="1"/>
    <col min="2056" max="2056" width="23.28515625" style="94" customWidth="1"/>
    <col min="2057" max="2057" width="24.5703125" style="94" customWidth="1"/>
    <col min="2058" max="2304" width="9.140625" style="94"/>
    <col min="2305" max="2305" width="10.7109375" style="94" customWidth="1"/>
    <col min="2306" max="2306" width="32.85546875" style="94" customWidth="1"/>
    <col min="2307" max="2307" width="12.7109375" style="94" customWidth="1"/>
    <col min="2308" max="2308" width="22.28515625" style="94" customWidth="1"/>
    <col min="2309" max="2309" width="14" style="94" customWidth="1"/>
    <col min="2310" max="2311" width="15.5703125" style="94" customWidth="1"/>
    <col min="2312" max="2312" width="23.28515625" style="94" customWidth="1"/>
    <col min="2313" max="2313" width="24.5703125" style="94" customWidth="1"/>
    <col min="2314" max="2560" width="9.140625" style="94"/>
    <col min="2561" max="2561" width="10.7109375" style="94" customWidth="1"/>
    <col min="2562" max="2562" width="32.85546875" style="94" customWidth="1"/>
    <col min="2563" max="2563" width="12.7109375" style="94" customWidth="1"/>
    <col min="2564" max="2564" width="22.28515625" style="94" customWidth="1"/>
    <col min="2565" max="2565" width="14" style="94" customWidth="1"/>
    <col min="2566" max="2567" width="15.5703125" style="94" customWidth="1"/>
    <col min="2568" max="2568" width="23.28515625" style="94" customWidth="1"/>
    <col min="2569" max="2569" width="24.5703125" style="94" customWidth="1"/>
    <col min="2570" max="2816" width="9.140625" style="94"/>
    <col min="2817" max="2817" width="10.7109375" style="94" customWidth="1"/>
    <col min="2818" max="2818" width="32.85546875" style="94" customWidth="1"/>
    <col min="2819" max="2819" width="12.7109375" style="94" customWidth="1"/>
    <col min="2820" max="2820" width="22.28515625" style="94" customWidth="1"/>
    <col min="2821" max="2821" width="14" style="94" customWidth="1"/>
    <col min="2822" max="2823" width="15.5703125" style="94" customWidth="1"/>
    <col min="2824" max="2824" width="23.28515625" style="94" customWidth="1"/>
    <col min="2825" max="2825" width="24.5703125" style="94" customWidth="1"/>
    <col min="2826" max="3072" width="9.140625" style="94"/>
    <col min="3073" max="3073" width="10.7109375" style="94" customWidth="1"/>
    <col min="3074" max="3074" width="32.85546875" style="94" customWidth="1"/>
    <col min="3075" max="3075" width="12.7109375" style="94" customWidth="1"/>
    <col min="3076" max="3076" width="22.28515625" style="94" customWidth="1"/>
    <col min="3077" max="3077" width="14" style="94" customWidth="1"/>
    <col min="3078" max="3079" width="15.5703125" style="94" customWidth="1"/>
    <col min="3080" max="3080" width="23.28515625" style="94" customWidth="1"/>
    <col min="3081" max="3081" width="24.5703125" style="94" customWidth="1"/>
    <col min="3082" max="3328" width="9.140625" style="94"/>
    <col min="3329" max="3329" width="10.7109375" style="94" customWidth="1"/>
    <col min="3330" max="3330" width="32.85546875" style="94" customWidth="1"/>
    <col min="3331" max="3331" width="12.7109375" style="94" customWidth="1"/>
    <col min="3332" max="3332" width="22.28515625" style="94" customWidth="1"/>
    <col min="3333" max="3333" width="14" style="94" customWidth="1"/>
    <col min="3334" max="3335" width="15.5703125" style="94" customWidth="1"/>
    <col min="3336" max="3336" width="23.28515625" style="94" customWidth="1"/>
    <col min="3337" max="3337" width="24.5703125" style="94" customWidth="1"/>
    <col min="3338" max="3584" width="9.140625" style="94"/>
    <col min="3585" max="3585" width="10.7109375" style="94" customWidth="1"/>
    <col min="3586" max="3586" width="32.85546875" style="94" customWidth="1"/>
    <col min="3587" max="3587" width="12.7109375" style="94" customWidth="1"/>
    <col min="3588" max="3588" width="22.28515625" style="94" customWidth="1"/>
    <col min="3589" max="3589" width="14" style="94" customWidth="1"/>
    <col min="3590" max="3591" width="15.5703125" style="94" customWidth="1"/>
    <col min="3592" max="3592" width="23.28515625" style="94" customWidth="1"/>
    <col min="3593" max="3593" width="24.5703125" style="94" customWidth="1"/>
    <col min="3594" max="3840" width="9.140625" style="94"/>
    <col min="3841" max="3841" width="10.7109375" style="94" customWidth="1"/>
    <col min="3842" max="3842" width="32.85546875" style="94" customWidth="1"/>
    <col min="3843" max="3843" width="12.7109375" style="94" customWidth="1"/>
    <col min="3844" max="3844" width="22.28515625" style="94" customWidth="1"/>
    <col min="3845" max="3845" width="14" style="94" customWidth="1"/>
    <col min="3846" max="3847" width="15.5703125" style="94" customWidth="1"/>
    <col min="3848" max="3848" width="23.28515625" style="94" customWidth="1"/>
    <col min="3849" max="3849" width="24.5703125" style="94" customWidth="1"/>
    <col min="3850" max="4096" width="9.140625" style="94"/>
    <col min="4097" max="4097" width="10.7109375" style="94" customWidth="1"/>
    <col min="4098" max="4098" width="32.85546875" style="94" customWidth="1"/>
    <col min="4099" max="4099" width="12.7109375" style="94" customWidth="1"/>
    <col min="4100" max="4100" width="22.28515625" style="94" customWidth="1"/>
    <col min="4101" max="4101" width="14" style="94" customWidth="1"/>
    <col min="4102" max="4103" width="15.5703125" style="94" customWidth="1"/>
    <col min="4104" max="4104" width="23.28515625" style="94" customWidth="1"/>
    <col min="4105" max="4105" width="24.5703125" style="94" customWidth="1"/>
    <col min="4106" max="4352" width="9.140625" style="94"/>
    <col min="4353" max="4353" width="10.7109375" style="94" customWidth="1"/>
    <col min="4354" max="4354" width="32.85546875" style="94" customWidth="1"/>
    <col min="4355" max="4355" width="12.7109375" style="94" customWidth="1"/>
    <col min="4356" max="4356" width="22.28515625" style="94" customWidth="1"/>
    <col min="4357" max="4357" width="14" style="94" customWidth="1"/>
    <col min="4358" max="4359" width="15.5703125" style="94" customWidth="1"/>
    <col min="4360" max="4360" width="23.28515625" style="94" customWidth="1"/>
    <col min="4361" max="4361" width="24.5703125" style="94" customWidth="1"/>
    <col min="4362" max="4608" width="9.140625" style="94"/>
    <col min="4609" max="4609" width="10.7109375" style="94" customWidth="1"/>
    <col min="4610" max="4610" width="32.85546875" style="94" customWidth="1"/>
    <col min="4611" max="4611" width="12.7109375" style="94" customWidth="1"/>
    <col min="4612" max="4612" width="22.28515625" style="94" customWidth="1"/>
    <col min="4613" max="4613" width="14" style="94" customWidth="1"/>
    <col min="4614" max="4615" width="15.5703125" style="94" customWidth="1"/>
    <col min="4616" max="4616" width="23.28515625" style="94" customWidth="1"/>
    <col min="4617" max="4617" width="24.5703125" style="94" customWidth="1"/>
    <col min="4618" max="4864" width="9.140625" style="94"/>
    <col min="4865" max="4865" width="10.7109375" style="94" customWidth="1"/>
    <col min="4866" max="4866" width="32.85546875" style="94" customWidth="1"/>
    <col min="4867" max="4867" width="12.7109375" style="94" customWidth="1"/>
    <col min="4868" max="4868" width="22.28515625" style="94" customWidth="1"/>
    <col min="4869" max="4869" width="14" style="94" customWidth="1"/>
    <col min="4870" max="4871" width="15.5703125" style="94" customWidth="1"/>
    <col min="4872" max="4872" width="23.28515625" style="94" customWidth="1"/>
    <col min="4873" max="4873" width="24.5703125" style="94" customWidth="1"/>
    <col min="4874" max="5120" width="9.140625" style="94"/>
    <col min="5121" max="5121" width="10.7109375" style="94" customWidth="1"/>
    <col min="5122" max="5122" width="32.85546875" style="94" customWidth="1"/>
    <col min="5123" max="5123" width="12.7109375" style="94" customWidth="1"/>
    <col min="5124" max="5124" width="22.28515625" style="94" customWidth="1"/>
    <col min="5125" max="5125" width="14" style="94" customWidth="1"/>
    <col min="5126" max="5127" width="15.5703125" style="94" customWidth="1"/>
    <col min="5128" max="5128" width="23.28515625" style="94" customWidth="1"/>
    <col min="5129" max="5129" width="24.5703125" style="94" customWidth="1"/>
    <col min="5130" max="5376" width="9.140625" style="94"/>
    <col min="5377" max="5377" width="10.7109375" style="94" customWidth="1"/>
    <col min="5378" max="5378" width="32.85546875" style="94" customWidth="1"/>
    <col min="5379" max="5379" width="12.7109375" style="94" customWidth="1"/>
    <col min="5380" max="5380" width="22.28515625" style="94" customWidth="1"/>
    <col min="5381" max="5381" width="14" style="94" customWidth="1"/>
    <col min="5382" max="5383" width="15.5703125" style="94" customWidth="1"/>
    <col min="5384" max="5384" width="23.28515625" style="94" customWidth="1"/>
    <col min="5385" max="5385" width="24.5703125" style="94" customWidth="1"/>
    <col min="5386" max="5632" width="9.140625" style="94"/>
    <col min="5633" max="5633" width="10.7109375" style="94" customWidth="1"/>
    <col min="5634" max="5634" width="32.85546875" style="94" customWidth="1"/>
    <col min="5635" max="5635" width="12.7109375" style="94" customWidth="1"/>
    <col min="5636" max="5636" width="22.28515625" style="94" customWidth="1"/>
    <col min="5637" max="5637" width="14" style="94" customWidth="1"/>
    <col min="5638" max="5639" width="15.5703125" style="94" customWidth="1"/>
    <col min="5640" max="5640" width="23.28515625" style="94" customWidth="1"/>
    <col min="5641" max="5641" width="24.5703125" style="94" customWidth="1"/>
    <col min="5642" max="5888" width="9.140625" style="94"/>
    <col min="5889" max="5889" width="10.7109375" style="94" customWidth="1"/>
    <col min="5890" max="5890" width="32.85546875" style="94" customWidth="1"/>
    <col min="5891" max="5891" width="12.7109375" style="94" customWidth="1"/>
    <col min="5892" max="5892" width="22.28515625" style="94" customWidth="1"/>
    <col min="5893" max="5893" width="14" style="94" customWidth="1"/>
    <col min="5894" max="5895" width="15.5703125" style="94" customWidth="1"/>
    <col min="5896" max="5896" width="23.28515625" style="94" customWidth="1"/>
    <col min="5897" max="5897" width="24.5703125" style="94" customWidth="1"/>
    <col min="5898" max="6144" width="9.140625" style="94"/>
    <col min="6145" max="6145" width="10.7109375" style="94" customWidth="1"/>
    <col min="6146" max="6146" width="32.85546875" style="94" customWidth="1"/>
    <col min="6147" max="6147" width="12.7109375" style="94" customWidth="1"/>
    <col min="6148" max="6148" width="22.28515625" style="94" customWidth="1"/>
    <col min="6149" max="6149" width="14" style="94" customWidth="1"/>
    <col min="6150" max="6151" width="15.5703125" style="94" customWidth="1"/>
    <col min="6152" max="6152" width="23.28515625" style="94" customWidth="1"/>
    <col min="6153" max="6153" width="24.5703125" style="94" customWidth="1"/>
    <col min="6154" max="6400" width="9.140625" style="94"/>
    <col min="6401" max="6401" width="10.7109375" style="94" customWidth="1"/>
    <col min="6402" max="6402" width="32.85546875" style="94" customWidth="1"/>
    <col min="6403" max="6403" width="12.7109375" style="94" customWidth="1"/>
    <col min="6404" max="6404" width="22.28515625" style="94" customWidth="1"/>
    <col min="6405" max="6405" width="14" style="94" customWidth="1"/>
    <col min="6406" max="6407" width="15.5703125" style="94" customWidth="1"/>
    <col min="6408" max="6408" width="23.28515625" style="94" customWidth="1"/>
    <col min="6409" max="6409" width="24.5703125" style="94" customWidth="1"/>
    <col min="6410" max="6656" width="9.140625" style="94"/>
    <col min="6657" max="6657" width="10.7109375" style="94" customWidth="1"/>
    <col min="6658" max="6658" width="32.85546875" style="94" customWidth="1"/>
    <col min="6659" max="6659" width="12.7109375" style="94" customWidth="1"/>
    <col min="6660" max="6660" width="22.28515625" style="94" customWidth="1"/>
    <col min="6661" max="6661" width="14" style="94" customWidth="1"/>
    <col min="6662" max="6663" width="15.5703125" style="94" customWidth="1"/>
    <col min="6664" max="6664" width="23.28515625" style="94" customWidth="1"/>
    <col min="6665" max="6665" width="24.5703125" style="94" customWidth="1"/>
    <col min="6666" max="6912" width="9.140625" style="94"/>
    <col min="6913" max="6913" width="10.7109375" style="94" customWidth="1"/>
    <col min="6914" max="6914" width="32.85546875" style="94" customWidth="1"/>
    <col min="6915" max="6915" width="12.7109375" style="94" customWidth="1"/>
    <col min="6916" max="6916" width="22.28515625" style="94" customWidth="1"/>
    <col min="6917" max="6917" width="14" style="94" customWidth="1"/>
    <col min="6918" max="6919" width="15.5703125" style="94" customWidth="1"/>
    <col min="6920" max="6920" width="23.28515625" style="94" customWidth="1"/>
    <col min="6921" max="6921" width="24.5703125" style="94" customWidth="1"/>
    <col min="6922" max="7168" width="9.140625" style="94"/>
    <col min="7169" max="7169" width="10.7109375" style="94" customWidth="1"/>
    <col min="7170" max="7170" width="32.85546875" style="94" customWidth="1"/>
    <col min="7171" max="7171" width="12.7109375" style="94" customWidth="1"/>
    <col min="7172" max="7172" width="22.28515625" style="94" customWidth="1"/>
    <col min="7173" max="7173" width="14" style="94" customWidth="1"/>
    <col min="7174" max="7175" width="15.5703125" style="94" customWidth="1"/>
    <col min="7176" max="7176" width="23.28515625" style="94" customWidth="1"/>
    <col min="7177" max="7177" width="24.5703125" style="94" customWidth="1"/>
    <col min="7178" max="7424" width="9.140625" style="94"/>
    <col min="7425" max="7425" width="10.7109375" style="94" customWidth="1"/>
    <col min="7426" max="7426" width="32.85546875" style="94" customWidth="1"/>
    <col min="7427" max="7427" width="12.7109375" style="94" customWidth="1"/>
    <col min="7428" max="7428" width="22.28515625" style="94" customWidth="1"/>
    <col min="7429" max="7429" width="14" style="94" customWidth="1"/>
    <col min="7430" max="7431" width="15.5703125" style="94" customWidth="1"/>
    <col min="7432" max="7432" width="23.28515625" style="94" customWidth="1"/>
    <col min="7433" max="7433" width="24.5703125" style="94" customWidth="1"/>
    <col min="7434" max="7680" width="9.140625" style="94"/>
    <col min="7681" max="7681" width="10.7109375" style="94" customWidth="1"/>
    <col min="7682" max="7682" width="32.85546875" style="94" customWidth="1"/>
    <col min="7683" max="7683" width="12.7109375" style="94" customWidth="1"/>
    <col min="7684" max="7684" width="22.28515625" style="94" customWidth="1"/>
    <col min="7685" max="7685" width="14" style="94" customWidth="1"/>
    <col min="7686" max="7687" width="15.5703125" style="94" customWidth="1"/>
    <col min="7688" max="7688" width="23.28515625" style="94" customWidth="1"/>
    <col min="7689" max="7689" width="24.5703125" style="94" customWidth="1"/>
    <col min="7690" max="7936" width="9.140625" style="94"/>
    <col min="7937" max="7937" width="10.7109375" style="94" customWidth="1"/>
    <col min="7938" max="7938" width="32.85546875" style="94" customWidth="1"/>
    <col min="7939" max="7939" width="12.7109375" style="94" customWidth="1"/>
    <col min="7940" max="7940" width="22.28515625" style="94" customWidth="1"/>
    <col min="7941" max="7941" width="14" style="94" customWidth="1"/>
    <col min="7942" max="7943" width="15.5703125" style="94" customWidth="1"/>
    <col min="7944" max="7944" width="23.28515625" style="94" customWidth="1"/>
    <col min="7945" max="7945" width="24.5703125" style="94" customWidth="1"/>
    <col min="7946" max="8192" width="9.140625" style="94"/>
    <col min="8193" max="8193" width="10.7109375" style="94" customWidth="1"/>
    <col min="8194" max="8194" width="32.85546875" style="94" customWidth="1"/>
    <col min="8195" max="8195" width="12.7109375" style="94" customWidth="1"/>
    <col min="8196" max="8196" width="22.28515625" style="94" customWidth="1"/>
    <col min="8197" max="8197" width="14" style="94" customWidth="1"/>
    <col min="8198" max="8199" width="15.5703125" style="94" customWidth="1"/>
    <col min="8200" max="8200" width="23.28515625" style="94" customWidth="1"/>
    <col min="8201" max="8201" width="24.5703125" style="94" customWidth="1"/>
    <col min="8202" max="8448" width="9.140625" style="94"/>
    <col min="8449" max="8449" width="10.7109375" style="94" customWidth="1"/>
    <col min="8450" max="8450" width="32.85546875" style="94" customWidth="1"/>
    <col min="8451" max="8451" width="12.7109375" style="94" customWidth="1"/>
    <col min="8452" max="8452" width="22.28515625" style="94" customWidth="1"/>
    <col min="8453" max="8453" width="14" style="94" customWidth="1"/>
    <col min="8454" max="8455" width="15.5703125" style="94" customWidth="1"/>
    <col min="8456" max="8456" width="23.28515625" style="94" customWidth="1"/>
    <col min="8457" max="8457" width="24.5703125" style="94" customWidth="1"/>
    <col min="8458" max="8704" width="9.140625" style="94"/>
    <col min="8705" max="8705" width="10.7109375" style="94" customWidth="1"/>
    <col min="8706" max="8706" width="32.85546875" style="94" customWidth="1"/>
    <col min="8707" max="8707" width="12.7109375" style="94" customWidth="1"/>
    <col min="8708" max="8708" width="22.28515625" style="94" customWidth="1"/>
    <col min="8709" max="8709" width="14" style="94" customWidth="1"/>
    <col min="8710" max="8711" width="15.5703125" style="94" customWidth="1"/>
    <col min="8712" max="8712" width="23.28515625" style="94" customWidth="1"/>
    <col min="8713" max="8713" width="24.5703125" style="94" customWidth="1"/>
    <col min="8714" max="8960" width="9.140625" style="94"/>
    <col min="8961" max="8961" width="10.7109375" style="94" customWidth="1"/>
    <col min="8962" max="8962" width="32.85546875" style="94" customWidth="1"/>
    <col min="8963" max="8963" width="12.7109375" style="94" customWidth="1"/>
    <col min="8964" max="8964" width="22.28515625" style="94" customWidth="1"/>
    <col min="8965" max="8965" width="14" style="94" customWidth="1"/>
    <col min="8966" max="8967" width="15.5703125" style="94" customWidth="1"/>
    <col min="8968" max="8968" width="23.28515625" style="94" customWidth="1"/>
    <col min="8969" max="8969" width="24.5703125" style="94" customWidth="1"/>
    <col min="8970" max="9216" width="9.140625" style="94"/>
    <col min="9217" max="9217" width="10.7109375" style="94" customWidth="1"/>
    <col min="9218" max="9218" width="32.85546875" style="94" customWidth="1"/>
    <col min="9219" max="9219" width="12.7109375" style="94" customWidth="1"/>
    <col min="9220" max="9220" width="22.28515625" style="94" customWidth="1"/>
    <col min="9221" max="9221" width="14" style="94" customWidth="1"/>
    <col min="9222" max="9223" width="15.5703125" style="94" customWidth="1"/>
    <col min="9224" max="9224" width="23.28515625" style="94" customWidth="1"/>
    <col min="9225" max="9225" width="24.5703125" style="94" customWidth="1"/>
    <col min="9226" max="9472" width="9.140625" style="94"/>
    <col min="9473" max="9473" width="10.7109375" style="94" customWidth="1"/>
    <col min="9474" max="9474" width="32.85546875" style="94" customWidth="1"/>
    <col min="9475" max="9475" width="12.7109375" style="94" customWidth="1"/>
    <col min="9476" max="9476" width="22.28515625" style="94" customWidth="1"/>
    <col min="9477" max="9477" width="14" style="94" customWidth="1"/>
    <col min="9478" max="9479" width="15.5703125" style="94" customWidth="1"/>
    <col min="9480" max="9480" width="23.28515625" style="94" customWidth="1"/>
    <col min="9481" max="9481" width="24.5703125" style="94" customWidth="1"/>
    <col min="9482" max="9728" width="9.140625" style="94"/>
    <col min="9729" max="9729" width="10.7109375" style="94" customWidth="1"/>
    <col min="9730" max="9730" width="32.85546875" style="94" customWidth="1"/>
    <col min="9731" max="9731" width="12.7109375" style="94" customWidth="1"/>
    <col min="9732" max="9732" width="22.28515625" style="94" customWidth="1"/>
    <col min="9733" max="9733" width="14" style="94" customWidth="1"/>
    <col min="9734" max="9735" width="15.5703125" style="94" customWidth="1"/>
    <col min="9736" max="9736" width="23.28515625" style="94" customWidth="1"/>
    <col min="9737" max="9737" width="24.5703125" style="94" customWidth="1"/>
    <col min="9738" max="9984" width="9.140625" style="94"/>
    <col min="9985" max="9985" width="10.7109375" style="94" customWidth="1"/>
    <col min="9986" max="9986" width="32.85546875" style="94" customWidth="1"/>
    <col min="9987" max="9987" width="12.7109375" style="94" customWidth="1"/>
    <col min="9988" max="9988" width="22.28515625" style="94" customWidth="1"/>
    <col min="9989" max="9989" width="14" style="94" customWidth="1"/>
    <col min="9990" max="9991" width="15.5703125" style="94" customWidth="1"/>
    <col min="9992" max="9992" width="23.28515625" style="94" customWidth="1"/>
    <col min="9993" max="9993" width="24.5703125" style="94" customWidth="1"/>
    <col min="9994" max="10240" width="9.140625" style="94"/>
    <col min="10241" max="10241" width="10.7109375" style="94" customWidth="1"/>
    <col min="10242" max="10242" width="32.85546875" style="94" customWidth="1"/>
    <col min="10243" max="10243" width="12.7109375" style="94" customWidth="1"/>
    <col min="10244" max="10244" width="22.28515625" style="94" customWidth="1"/>
    <col min="10245" max="10245" width="14" style="94" customWidth="1"/>
    <col min="10246" max="10247" width="15.5703125" style="94" customWidth="1"/>
    <col min="10248" max="10248" width="23.28515625" style="94" customWidth="1"/>
    <col min="10249" max="10249" width="24.5703125" style="94" customWidth="1"/>
    <col min="10250" max="10496" width="9.140625" style="94"/>
    <col min="10497" max="10497" width="10.7109375" style="94" customWidth="1"/>
    <col min="10498" max="10498" width="32.85546875" style="94" customWidth="1"/>
    <col min="10499" max="10499" width="12.7109375" style="94" customWidth="1"/>
    <col min="10500" max="10500" width="22.28515625" style="94" customWidth="1"/>
    <col min="10501" max="10501" width="14" style="94" customWidth="1"/>
    <col min="10502" max="10503" width="15.5703125" style="94" customWidth="1"/>
    <col min="10504" max="10504" width="23.28515625" style="94" customWidth="1"/>
    <col min="10505" max="10505" width="24.5703125" style="94" customWidth="1"/>
    <col min="10506" max="10752" width="9.140625" style="94"/>
    <col min="10753" max="10753" width="10.7109375" style="94" customWidth="1"/>
    <col min="10754" max="10754" width="32.85546875" style="94" customWidth="1"/>
    <col min="10755" max="10755" width="12.7109375" style="94" customWidth="1"/>
    <col min="10756" max="10756" width="22.28515625" style="94" customWidth="1"/>
    <col min="10757" max="10757" width="14" style="94" customWidth="1"/>
    <col min="10758" max="10759" width="15.5703125" style="94" customWidth="1"/>
    <col min="10760" max="10760" width="23.28515625" style="94" customWidth="1"/>
    <col min="10761" max="10761" width="24.5703125" style="94" customWidth="1"/>
    <col min="10762" max="11008" width="9.140625" style="94"/>
    <col min="11009" max="11009" width="10.7109375" style="94" customWidth="1"/>
    <col min="11010" max="11010" width="32.85546875" style="94" customWidth="1"/>
    <col min="11011" max="11011" width="12.7109375" style="94" customWidth="1"/>
    <col min="11012" max="11012" width="22.28515625" style="94" customWidth="1"/>
    <col min="11013" max="11013" width="14" style="94" customWidth="1"/>
    <col min="11014" max="11015" width="15.5703125" style="94" customWidth="1"/>
    <col min="11016" max="11016" width="23.28515625" style="94" customWidth="1"/>
    <col min="11017" max="11017" width="24.5703125" style="94" customWidth="1"/>
    <col min="11018" max="11264" width="9.140625" style="94"/>
    <col min="11265" max="11265" width="10.7109375" style="94" customWidth="1"/>
    <col min="11266" max="11266" width="32.85546875" style="94" customWidth="1"/>
    <col min="11267" max="11267" width="12.7109375" style="94" customWidth="1"/>
    <col min="11268" max="11268" width="22.28515625" style="94" customWidth="1"/>
    <col min="11269" max="11269" width="14" style="94" customWidth="1"/>
    <col min="11270" max="11271" width="15.5703125" style="94" customWidth="1"/>
    <col min="11272" max="11272" width="23.28515625" style="94" customWidth="1"/>
    <col min="11273" max="11273" width="24.5703125" style="94" customWidth="1"/>
    <col min="11274" max="11520" width="9.140625" style="94"/>
    <col min="11521" max="11521" width="10.7109375" style="94" customWidth="1"/>
    <col min="11522" max="11522" width="32.85546875" style="94" customWidth="1"/>
    <col min="11523" max="11523" width="12.7109375" style="94" customWidth="1"/>
    <col min="11524" max="11524" width="22.28515625" style="94" customWidth="1"/>
    <col min="11525" max="11525" width="14" style="94" customWidth="1"/>
    <col min="11526" max="11527" width="15.5703125" style="94" customWidth="1"/>
    <col min="11528" max="11528" width="23.28515625" style="94" customWidth="1"/>
    <col min="11529" max="11529" width="24.5703125" style="94" customWidth="1"/>
    <col min="11530" max="11776" width="9.140625" style="94"/>
    <col min="11777" max="11777" width="10.7109375" style="94" customWidth="1"/>
    <col min="11778" max="11778" width="32.85546875" style="94" customWidth="1"/>
    <col min="11779" max="11779" width="12.7109375" style="94" customWidth="1"/>
    <col min="11780" max="11780" width="22.28515625" style="94" customWidth="1"/>
    <col min="11781" max="11781" width="14" style="94" customWidth="1"/>
    <col min="11782" max="11783" width="15.5703125" style="94" customWidth="1"/>
    <col min="11784" max="11784" width="23.28515625" style="94" customWidth="1"/>
    <col min="11785" max="11785" width="24.5703125" style="94" customWidth="1"/>
    <col min="11786" max="12032" width="9.140625" style="94"/>
    <col min="12033" max="12033" width="10.7109375" style="94" customWidth="1"/>
    <col min="12034" max="12034" width="32.85546875" style="94" customWidth="1"/>
    <col min="12035" max="12035" width="12.7109375" style="94" customWidth="1"/>
    <col min="12036" max="12036" width="22.28515625" style="94" customWidth="1"/>
    <col min="12037" max="12037" width="14" style="94" customWidth="1"/>
    <col min="12038" max="12039" width="15.5703125" style="94" customWidth="1"/>
    <col min="12040" max="12040" width="23.28515625" style="94" customWidth="1"/>
    <col min="12041" max="12041" width="24.5703125" style="94" customWidth="1"/>
    <col min="12042" max="12288" width="9.140625" style="94"/>
    <col min="12289" max="12289" width="10.7109375" style="94" customWidth="1"/>
    <col min="12290" max="12290" width="32.85546875" style="94" customWidth="1"/>
    <col min="12291" max="12291" width="12.7109375" style="94" customWidth="1"/>
    <col min="12292" max="12292" width="22.28515625" style="94" customWidth="1"/>
    <col min="12293" max="12293" width="14" style="94" customWidth="1"/>
    <col min="12294" max="12295" width="15.5703125" style="94" customWidth="1"/>
    <col min="12296" max="12296" width="23.28515625" style="94" customWidth="1"/>
    <col min="12297" max="12297" width="24.5703125" style="94" customWidth="1"/>
    <col min="12298" max="12544" width="9.140625" style="94"/>
    <col min="12545" max="12545" width="10.7109375" style="94" customWidth="1"/>
    <col min="12546" max="12546" width="32.85546875" style="94" customWidth="1"/>
    <col min="12547" max="12547" width="12.7109375" style="94" customWidth="1"/>
    <col min="12548" max="12548" width="22.28515625" style="94" customWidth="1"/>
    <col min="12549" max="12549" width="14" style="94" customWidth="1"/>
    <col min="12550" max="12551" width="15.5703125" style="94" customWidth="1"/>
    <col min="12552" max="12552" width="23.28515625" style="94" customWidth="1"/>
    <col min="12553" max="12553" width="24.5703125" style="94" customWidth="1"/>
    <col min="12554" max="12800" width="9.140625" style="94"/>
    <col min="12801" max="12801" width="10.7109375" style="94" customWidth="1"/>
    <col min="12802" max="12802" width="32.85546875" style="94" customWidth="1"/>
    <col min="12803" max="12803" width="12.7109375" style="94" customWidth="1"/>
    <col min="12804" max="12804" width="22.28515625" style="94" customWidth="1"/>
    <col min="12805" max="12805" width="14" style="94" customWidth="1"/>
    <col min="12806" max="12807" width="15.5703125" style="94" customWidth="1"/>
    <col min="12808" max="12808" width="23.28515625" style="94" customWidth="1"/>
    <col min="12809" max="12809" width="24.5703125" style="94" customWidth="1"/>
    <col min="12810" max="13056" width="9.140625" style="94"/>
    <col min="13057" max="13057" width="10.7109375" style="94" customWidth="1"/>
    <col min="13058" max="13058" width="32.85546875" style="94" customWidth="1"/>
    <col min="13059" max="13059" width="12.7109375" style="94" customWidth="1"/>
    <col min="13060" max="13060" width="22.28515625" style="94" customWidth="1"/>
    <col min="13061" max="13061" width="14" style="94" customWidth="1"/>
    <col min="13062" max="13063" width="15.5703125" style="94" customWidth="1"/>
    <col min="13064" max="13064" width="23.28515625" style="94" customWidth="1"/>
    <col min="13065" max="13065" width="24.5703125" style="94" customWidth="1"/>
    <col min="13066" max="13312" width="9.140625" style="94"/>
    <col min="13313" max="13313" width="10.7109375" style="94" customWidth="1"/>
    <col min="13314" max="13314" width="32.85546875" style="94" customWidth="1"/>
    <col min="13315" max="13315" width="12.7109375" style="94" customWidth="1"/>
    <col min="13316" max="13316" width="22.28515625" style="94" customWidth="1"/>
    <col min="13317" max="13317" width="14" style="94" customWidth="1"/>
    <col min="13318" max="13319" width="15.5703125" style="94" customWidth="1"/>
    <col min="13320" max="13320" width="23.28515625" style="94" customWidth="1"/>
    <col min="13321" max="13321" width="24.5703125" style="94" customWidth="1"/>
    <col min="13322" max="13568" width="9.140625" style="94"/>
    <col min="13569" max="13569" width="10.7109375" style="94" customWidth="1"/>
    <col min="13570" max="13570" width="32.85546875" style="94" customWidth="1"/>
    <col min="13571" max="13571" width="12.7109375" style="94" customWidth="1"/>
    <col min="13572" max="13572" width="22.28515625" style="94" customWidth="1"/>
    <col min="13573" max="13573" width="14" style="94" customWidth="1"/>
    <col min="13574" max="13575" width="15.5703125" style="94" customWidth="1"/>
    <col min="13576" max="13576" width="23.28515625" style="94" customWidth="1"/>
    <col min="13577" max="13577" width="24.5703125" style="94" customWidth="1"/>
    <col min="13578" max="13824" width="9.140625" style="94"/>
    <col min="13825" max="13825" width="10.7109375" style="94" customWidth="1"/>
    <col min="13826" max="13826" width="32.85546875" style="94" customWidth="1"/>
    <col min="13827" max="13827" width="12.7109375" style="94" customWidth="1"/>
    <col min="13828" max="13828" width="22.28515625" style="94" customWidth="1"/>
    <col min="13829" max="13829" width="14" style="94" customWidth="1"/>
    <col min="13830" max="13831" width="15.5703125" style="94" customWidth="1"/>
    <col min="13832" max="13832" width="23.28515625" style="94" customWidth="1"/>
    <col min="13833" max="13833" width="24.5703125" style="94" customWidth="1"/>
    <col min="13834" max="14080" width="9.140625" style="94"/>
    <col min="14081" max="14081" width="10.7109375" style="94" customWidth="1"/>
    <col min="14082" max="14082" width="32.85546875" style="94" customWidth="1"/>
    <col min="14083" max="14083" width="12.7109375" style="94" customWidth="1"/>
    <col min="14084" max="14084" width="22.28515625" style="94" customWidth="1"/>
    <col min="14085" max="14085" width="14" style="94" customWidth="1"/>
    <col min="14086" max="14087" width="15.5703125" style="94" customWidth="1"/>
    <col min="14088" max="14088" width="23.28515625" style="94" customWidth="1"/>
    <col min="14089" max="14089" width="24.5703125" style="94" customWidth="1"/>
    <col min="14090" max="14336" width="9.140625" style="94"/>
    <col min="14337" max="14337" width="10.7109375" style="94" customWidth="1"/>
    <col min="14338" max="14338" width="32.85546875" style="94" customWidth="1"/>
    <col min="14339" max="14339" width="12.7109375" style="94" customWidth="1"/>
    <col min="14340" max="14340" width="22.28515625" style="94" customWidth="1"/>
    <col min="14341" max="14341" width="14" style="94" customWidth="1"/>
    <col min="14342" max="14343" width="15.5703125" style="94" customWidth="1"/>
    <col min="14344" max="14344" width="23.28515625" style="94" customWidth="1"/>
    <col min="14345" max="14345" width="24.5703125" style="94" customWidth="1"/>
    <col min="14346" max="14592" width="9.140625" style="94"/>
    <col min="14593" max="14593" width="10.7109375" style="94" customWidth="1"/>
    <col min="14594" max="14594" width="32.85546875" style="94" customWidth="1"/>
    <col min="14595" max="14595" width="12.7109375" style="94" customWidth="1"/>
    <col min="14596" max="14596" width="22.28515625" style="94" customWidth="1"/>
    <col min="14597" max="14597" width="14" style="94" customWidth="1"/>
    <col min="14598" max="14599" width="15.5703125" style="94" customWidth="1"/>
    <col min="14600" max="14600" width="23.28515625" style="94" customWidth="1"/>
    <col min="14601" max="14601" width="24.5703125" style="94" customWidth="1"/>
    <col min="14602" max="14848" width="9.140625" style="94"/>
    <col min="14849" max="14849" width="10.7109375" style="94" customWidth="1"/>
    <col min="14850" max="14850" width="32.85546875" style="94" customWidth="1"/>
    <col min="14851" max="14851" width="12.7109375" style="94" customWidth="1"/>
    <col min="14852" max="14852" width="22.28515625" style="94" customWidth="1"/>
    <col min="14853" max="14853" width="14" style="94" customWidth="1"/>
    <col min="14854" max="14855" width="15.5703125" style="94" customWidth="1"/>
    <col min="14856" max="14856" width="23.28515625" style="94" customWidth="1"/>
    <col min="14857" max="14857" width="24.5703125" style="94" customWidth="1"/>
    <col min="14858" max="15104" width="9.140625" style="94"/>
    <col min="15105" max="15105" width="10.7109375" style="94" customWidth="1"/>
    <col min="15106" max="15106" width="32.85546875" style="94" customWidth="1"/>
    <col min="15107" max="15107" width="12.7109375" style="94" customWidth="1"/>
    <col min="15108" max="15108" width="22.28515625" style="94" customWidth="1"/>
    <col min="15109" max="15109" width="14" style="94" customWidth="1"/>
    <col min="15110" max="15111" width="15.5703125" style="94" customWidth="1"/>
    <col min="15112" max="15112" width="23.28515625" style="94" customWidth="1"/>
    <col min="15113" max="15113" width="24.5703125" style="94" customWidth="1"/>
    <col min="15114" max="15360" width="9.140625" style="94"/>
    <col min="15361" max="15361" width="10.7109375" style="94" customWidth="1"/>
    <col min="15362" max="15362" width="32.85546875" style="94" customWidth="1"/>
    <col min="15363" max="15363" width="12.7109375" style="94" customWidth="1"/>
    <col min="15364" max="15364" width="22.28515625" style="94" customWidth="1"/>
    <col min="15365" max="15365" width="14" style="94" customWidth="1"/>
    <col min="15366" max="15367" width="15.5703125" style="94" customWidth="1"/>
    <col min="15368" max="15368" width="23.28515625" style="94" customWidth="1"/>
    <col min="15369" max="15369" width="24.5703125" style="94" customWidth="1"/>
    <col min="15370" max="15616" width="9.140625" style="94"/>
    <col min="15617" max="15617" width="10.7109375" style="94" customWidth="1"/>
    <col min="15618" max="15618" width="32.85546875" style="94" customWidth="1"/>
    <col min="15619" max="15619" width="12.7109375" style="94" customWidth="1"/>
    <col min="15620" max="15620" width="22.28515625" style="94" customWidth="1"/>
    <col min="15621" max="15621" width="14" style="94" customWidth="1"/>
    <col min="15622" max="15623" width="15.5703125" style="94" customWidth="1"/>
    <col min="15624" max="15624" width="23.28515625" style="94" customWidth="1"/>
    <col min="15625" max="15625" width="24.5703125" style="94" customWidth="1"/>
    <col min="15626" max="15872" width="9.140625" style="94"/>
    <col min="15873" max="15873" width="10.7109375" style="94" customWidth="1"/>
    <col min="15874" max="15874" width="32.85546875" style="94" customWidth="1"/>
    <col min="15875" max="15875" width="12.7109375" style="94" customWidth="1"/>
    <col min="15876" max="15876" width="22.28515625" style="94" customWidth="1"/>
    <col min="15877" max="15877" width="14" style="94" customWidth="1"/>
    <col min="15878" max="15879" width="15.5703125" style="94" customWidth="1"/>
    <col min="15880" max="15880" width="23.28515625" style="94" customWidth="1"/>
    <col min="15881" max="15881" width="24.5703125" style="94" customWidth="1"/>
    <col min="15882" max="16128" width="9.140625" style="94"/>
    <col min="16129" max="16129" width="10.7109375" style="94" customWidth="1"/>
    <col min="16130" max="16130" width="32.85546875" style="94" customWidth="1"/>
    <col min="16131" max="16131" width="12.7109375" style="94" customWidth="1"/>
    <col min="16132" max="16132" width="22.28515625" style="94" customWidth="1"/>
    <col min="16133" max="16133" width="14" style="94" customWidth="1"/>
    <col min="16134" max="16135" width="15.5703125" style="94" customWidth="1"/>
    <col min="16136" max="16136" width="23.28515625" style="94" customWidth="1"/>
    <col min="16137" max="16137" width="24.5703125" style="94" customWidth="1"/>
    <col min="16138" max="16384" width="9.140625" style="94"/>
  </cols>
  <sheetData>
    <row r="1" spans="1:15" ht="25.5">
      <c r="A1" s="922" t="s">
        <v>141</v>
      </c>
      <c r="B1" s="922"/>
      <c r="C1" s="922"/>
      <c r="D1" s="922"/>
      <c r="E1" s="922"/>
      <c r="F1" s="922"/>
      <c r="G1" s="922"/>
      <c r="H1" s="922"/>
      <c r="I1" s="922"/>
    </row>
    <row r="2" spans="1:15">
      <c r="A2" s="379"/>
      <c r="B2" s="379"/>
      <c r="C2" s="379"/>
      <c r="D2" s="379"/>
      <c r="E2" s="379"/>
      <c r="F2" s="379"/>
      <c r="G2" s="379"/>
      <c r="H2" s="379"/>
      <c r="I2" s="379"/>
    </row>
    <row r="3" spans="1:15" ht="20.25">
      <c r="A3" s="1162" t="s">
        <v>842</v>
      </c>
      <c r="B3" s="1162"/>
      <c r="C3" s="1162"/>
      <c r="D3" s="1162"/>
      <c r="E3" s="1162"/>
      <c r="F3" s="1162"/>
      <c r="G3" s="1162"/>
      <c r="H3" s="1162"/>
      <c r="I3" s="1162"/>
      <c r="J3" s="212"/>
    </row>
    <row r="4" spans="1:15">
      <c r="A4" s="173"/>
      <c r="B4" s="173"/>
      <c r="C4" s="173"/>
      <c r="D4" s="173"/>
      <c r="E4" s="173"/>
      <c r="F4" s="173"/>
      <c r="G4" s="173"/>
      <c r="H4" s="173"/>
      <c r="I4" s="173"/>
    </row>
    <row r="5" spans="1:15">
      <c r="A5" s="1081" t="s">
        <v>157</v>
      </c>
      <c r="B5" s="1081"/>
      <c r="C5" s="1081"/>
      <c r="D5" s="1081"/>
      <c r="E5" s="1081"/>
      <c r="F5" s="1081"/>
      <c r="G5" s="1081"/>
      <c r="H5" s="1081"/>
      <c r="I5" s="1081"/>
      <c r="J5" s="171"/>
      <c r="K5" s="171"/>
      <c r="L5" s="171"/>
      <c r="M5" s="171"/>
      <c r="N5" s="171"/>
      <c r="O5" s="171"/>
    </row>
    <row r="6" spans="1:15">
      <c r="A6" s="214"/>
      <c r="B6" s="214"/>
      <c r="C6" s="214"/>
      <c r="D6" s="214"/>
      <c r="E6" s="214"/>
      <c r="F6" s="214"/>
      <c r="G6" s="214"/>
      <c r="H6" s="214"/>
      <c r="I6" s="214"/>
    </row>
    <row r="7" spans="1:15" ht="59.45" customHeight="1">
      <c r="A7" s="1163"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1163"/>
      <c r="C7" s="1163"/>
      <c r="D7" s="1163"/>
      <c r="E7" s="1163"/>
      <c r="F7" s="1163"/>
      <c r="G7" s="1163"/>
      <c r="H7" s="1163"/>
      <c r="I7" s="1163"/>
    </row>
    <row r="8" spans="1:15" ht="44.25" customHeight="1">
      <c r="A8" s="1145" t="str">
        <f>'Title '!A2:N2</f>
        <v>Tender Enquiry No:KPTCL/2026-27/SS/WORK_INDENT3842</v>
      </c>
      <c r="B8" s="1145"/>
      <c r="C8" s="1145"/>
      <c r="D8" s="1145"/>
      <c r="E8" s="1145"/>
      <c r="F8" s="1145"/>
      <c r="G8" s="1145"/>
      <c r="H8" s="1145"/>
      <c r="I8" s="1145"/>
      <c r="J8" s="171"/>
      <c r="K8" s="171"/>
      <c r="L8" s="171"/>
      <c r="M8" s="171"/>
      <c r="N8" s="171"/>
      <c r="O8" s="171"/>
    </row>
    <row r="9" spans="1:15" ht="19.5" thickBot="1">
      <c r="B9" s="1161" t="s">
        <v>153</v>
      </c>
      <c r="C9" s="1161"/>
      <c r="H9" s="94" t="s">
        <v>154</v>
      </c>
    </row>
    <row r="10" spans="1:15" ht="78" customHeight="1" thickBot="1">
      <c r="A10" s="95"/>
      <c r="B10" s="1103"/>
      <c r="C10" s="1104"/>
      <c r="H10" s="1025" t="s">
        <v>924</v>
      </c>
      <c r="I10" s="1025"/>
    </row>
    <row r="11" spans="1:15">
      <c r="A11" s="95"/>
      <c r="H11" s="53"/>
      <c r="I11" s="53"/>
    </row>
    <row r="12" spans="1:15" s="207" customFormat="1" ht="34.5" customHeight="1">
      <c r="A12" s="1165" t="s">
        <v>1006</v>
      </c>
      <c r="B12" s="1165"/>
      <c r="C12" s="1165"/>
      <c r="D12" s="1165"/>
      <c r="E12" s="1165"/>
      <c r="F12" s="1165"/>
      <c r="G12" s="1165"/>
      <c r="H12" s="1165"/>
      <c r="I12" s="1165"/>
    </row>
    <row r="13" spans="1:15" s="208" customFormat="1" ht="56.25" customHeight="1">
      <c r="A13" s="36" t="s">
        <v>111</v>
      </c>
      <c r="B13" s="36" t="s">
        <v>158</v>
      </c>
      <c r="C13" s="36" t="s">
        <v>159</v>
      </c>
      <c r="D13" s="36" t="s">
        <v>155</v>
      </c>
      <c r="E13" s="36" t="s">
        <v>160</v>
      </c>
      <c r="F13" s="36" t="s">
        <v>161</v>
      </c>
      <c r="G13" s="36" t="s">
        <v>162</v>
      </c>
      <c r="H13" s="36" t="s">
        <v>163</v>
      </c>
      <c r="I13" s="36" t="s">
        <v>164</v>
      </c>
    </row>
    <row r="14" spans="1:15" s="95" customFormat="1">
      <c r="A14" s="114">
        <v>1</v>
      </c>
      <c r="B14" s="114">
        <v>2</v>
      </c>
      <c r="C14" s="114">
        <v>3</v>
      </c>
      <c r="D14" s="114">
        <v>4</v>
      </c>
      <c r="E14" s="114">
        <v>5</v>
      </c>
      <c r="F14" s="114">
        <v>6</v>
      </c>
      <c r="G14" s="114">
        <v>7</v>
      </c>
      <c r="H14" s="114">
        <v>8</v>
      </c>
      <c r="I14" s="114">
        <v>9</v>
      </c>
    </row>
    <row r="15" spans="1:15">
      <c r="A15" s="196"/>
      <c r="B15" s="196"/>
      <c r="C15" s="196"/>
      <c r="D15" s="196"/>
      <c r="E15" s="196"/>
      <c r="F15" s="196"/>
      <c r="G15" s="196"/>
      <c r="H15" s="196"/>
      <c r="I15" s="196"/>
    </row>
    <row r="16" spans="1:15">
      <c r="A16" s="196"/>
      <c r="B16" s="196"/>
      <c r="C16" s="196"/>
      <c r="D16" s="196"/>
      <c r="E16" s="196"/>
      <c r="F16" s="196"/>
      <c r="G16" s="196"/>
      <c r="H16" s="196"/>
      <c r="I16" s="196"/>
    </row>
    <row r="17" spans="1:9">
      <c r="A17" s="196"/>
      <c r="B17" s="196"/>
      <c r="C17" s="196"/>
      <c r="D17" s="196"/>
      <c r="E17" s="196"/>
      <c r="F17" s="196"/>
      <c r="G17" s="196"/>
      <c r="H17" s="196"/>
      <c r="I17" s="196"/>
    </row>
    <row r="18" spans="1:9">
      <c r="A18" s="196"/>
      <c r="B18" s="196"/>
      <c r="C18" s="196"/>
      <c r="D18" s="196"/>
      <c r="E18" s="196"/>
      <c r="F18" s="196"/>
      <c r="G18" s="196"/>
      <c r="H18" s="196"/>
      <c r="I18" s="196"/>
    </row>
    <row r="19" spans="1:9">
      <c r="A19" s="196"/>
      <c r="B19" s="196"/>
      <c r="C19" s="196"/>
      <c r="D19" s="196"/>
      <c r="E19" s="196"/>
      <c r="F19" s="196"/>
      <c r="G19" s="196"/>
      <c r="H19" s="196"/>
      <c r="I19" s="196"/>
    </row>
    <row r="20" spans="1:9">
      <c r="A20" s="196"/>
      <c r="B20" s="196"/>
      <c r="C20" s="196"/>
      <c r="D20" s="196"/>
      <c r="E20" s="196"/>
      <c r="F20" s="196"/>
      <c r="G20" s="196"/>
      <c r="H20" s="196"/>
      <c r="I20" s="196"/>
    </row>
    <row r="21" spans="1:9">
      <c r="A21" s="196"/>
      <c r="B21" s="196"/>
      <c r="C21" s="196"/>
      <c r="D21" s="196"/>
      <c r="E21" s="196"/>
      <c r="F21" s="196"/>
      <c r="G21" s="196"/>
      <c r="H21" s="196"/>
      <c r="I21" s="196"/>
    </row>
    <row r="22" spans="1:9">
      <c r="A22" s="196"/>
      <c r="B22" s="196"/>
      <c r="C22" s="196"/>
      <c r="D22" s="196"/>
      <c r="E22" s="196"/>
      <c r="F22" s="196"/>
      <c r="G22" s="196"/>
      <c r="H22" s="196"/>
      <c r="I22" s="196"/>
    </row>
    <row r="23" spans="1:9">
      <c r="A23" s="196"/>
      <c r="B23" s="196"/>
      <c r="C23" s="196"/>
      <c r="D23" s="196"/>
      <c r="E23" s="196"/>
      <c r="F23" s="196"/>
      <c r="G23" s="196"/>
      <c r="H23" s="196"/>
      <c r="I23" s="196"/>
    </row>
    <row r="24" spans="1:9">
      <c r="A24" s="196"/>
      <c r="B24" s="196"/>
      <c r="C24" s="196"/>
      <c r="D24" s="196"/>
      <c r="E24" s="196"/>
      <c r="F24" s="196"/>
      <c r="G24" s="196"/>
      <c r="H24" s="196"/>
      <c r="I24" s="196"/>
    </row>
    <row r="25" spans="1:9">
      <c r="A25" s="196"/>
      <c r="B25" s="196"/>
      <c r="C25" s="196"/>
      <c r="D25" s="196"/>
      <c r="E25" s="196"/>
      <c r="F25" s="196"/>
      <c r="G25" s="196"/>
      <c r="H25" s="196"/>
      <c r="I25" s="196"/>
    </row>
    <row r="26" spans="1:9">
      <c r="A26" s="196"/>
      <c r="B26" s="196"/>
      <c r="C26" s="196"/>
      <c r="D26" s="196"/>
      <c r="E26" s="196"/>
      <c r="F26" s="196"/>
      <c r="G26" s="196"/>
      <c r="H26" s="196"/>
      <c r="I26" s="196"/>
    </row>
    <row r="27" spans="1:9">
      <c r="A27" s="196"/>
      <c r="B27" s="196"/>
      <c r="C27" s="196"/>
      <c r="D27" s="196"/>
      <c r="E27" s="196"/>
      <c r="F27" s="196"/>
      <c r="G27" s="196"/>
      <c r="H27" s="196"/>
      <c r="I27" s="196"/>
    </row>
    <row r="28" spans="1:9">
      <c r="A28" s="196"/>
      <c r="B28" s="196"/>
      <c r="C28" s="196"/>
      <c r="D28" s="196"/>
      <c r="E28" s="196"/>
      <c r="F28" s="196"/>
      <c r="G28" s="196"/>
      <c r="H28" s="196"/>
      <c r="I28" s="196"/>
    </row>
    <row r="29" spans="1:9">
      <c r="A29" s="196"/>
      <c r="B29" s="196"/>
      <c r="C29" s="196"/>
      <c r="D29" s="196"/>
      <c r="E29" s="196"/>
      <c r="F29" s="196"/>
      <c r="G29" s="196"/>
      <c r="H29" s="196"/>
      <c r="I29" s="196"/>
    </row>
    <row r="30" spans="1:9">
      <c r="A30" s="196"/>
      <c r="B30" s="196"/>
      <c r="C30" s="196"/>
      <c r="D30" s="196"/>
      <c r="E30" s="196"/>
      <c r="F30" s="196"/>
      <c r="G30" s="196"/>
      <c r="H30" s="196"/>
      <c r="I30" s="196"/>
    </row>
    <row r="31" spans="1:9">
      <c r="A31" s="196"/>
      <c r="B31" s="196"/>
      <c r="C31" s="196"/>
      <c r="D31" s="196"/>
      <c r="E31" s="196"/>
      <c r="F31" s="196"/>
      <c r="G31" s="196"/>
      <c r="H31" s="196"/>
      <c r="I31" s="196"/>
    </row>
    <row r="32" spans="1:9">
      <c r="A32" s="196"/>
      <c r="B32" s="196"/>
      <c r="C32" s="196"/>
      <c r="D32" s="196"/>
      <c r="E32" s="196"/>
      <c r="F32" s="196"/>
      <c r="G32" s="196"/>
      <c r="H32" s="196"/>
      <c r="I32" s="196"/>
    </row>
    <row r="33" spans="1:9">
      <c r="A33" s="196"/>
      <c r="B33" s="196"/>
      <c r="C33" s="196"/>
      <c r="D33" s="196"/>
      <c r="E33" s="196"/>
      <c r="F33" s="196"/>
      <c r="G33" s="196"/>
      <c r="H33" s="196"/>
      <c r="I33" s="196"/>
    </row>
    <row r="34" spans="1:9">
      <c r="A34" s="196"/>
      <c r="B34" s="196"/>
      <c r="C34" s="196"/>
      <c r="D34" s="196"/>
      <c r="E34" s="196"/>
      <c r="F34" s="196"/>
      <c r="G34" s="196"/>
      <c r="H34" s="196"/>
      <c r="I34" s="196"/>
    </row>
    <row r="37" spans="1:9">
      <c r="B37" s="1166" t="s">
        <v>156</v>
      </c>
      <c r="C37" s="1166"/>
      <c r="D37" s="1166"/>
      <c r="E37" s="1166"/>
      <c r="F37" s="1166"/>
      <c r="G37" s="1166"/>
      <c r="H37" s="1166"/>
      <c r="I37" s="1166"/>
    </row>
    <row r="40" spans="1:9" ht="25.5" customHeight="1">
      <c r="A40" s="102" t="s">
        <v>53</v>
      </c>
      <c r="B40" s="213"/>
      <c r="D40" s="102" t="s">
        <v>65</v>
      </c>
      <c r="E40" s="1164"/>
      <c r="F40" s="1164"/>
      <c r="G40" s="1164"/>
    </row>
    <row r="41" spans="1:9" ht="25.5" customHeight="1">
      <c r="A41" s="102" t="s">
        <v>55</v>
      </c>
      <c r="B41" s="213"/>
      <c r="D41" s="102" t="s">
        <v>66</v>
      </c>
      <c r="E41" s="1164"/>
      <c r="F41" s="1164"/>
      <c r="G41" s="1164"/>
    </row>
    <row r="42" spans="1:9" ht="25.5" customHeight="1">
      <c r="D42" s="102" t="s">
        <v>67</v>
      </c>
      <c r="E42" s="1164"/>
      <c r="F42" s="1164"/>
      <c r="G42" s="1164"/>
    </row>
  </sheetData>
  <sheetProtection algorithmName="SHA-512" hashValue="4qIqfPU7O4p63d+gPTwzKd5GQmIqxnzHvGFD1Cd2egpv8mBD0c0N4xNy+yukJ6F7UGbVALTFZGwlCn4JNd+b3w==" saltValue="toK7TfZDO+zKkJ/AUQQ+sQ==" spinCount="100000" sheet="1" objects="1" scenarios="1"/>
  <mergeCells count="13">
    <mergeCell ref="E42:G42"/>
    <mergeCell ref="B10:C10"/>
    <mergeCell ref="H10:I10"/>
    <mergeCell ref="A12:I12"/>
    <mergeCell ref="B37:I37"/>
    <mergeCell ref="E40:G40"/>
    <mergeCell ref="E41:G41"/>
    <mergeCell ref="B9:C9"/>
    <mergeCell ref="A1:I1"/>
    <mergeCell ref="A3:I3"/>
    <mergeCell ref="A5:I5"/>
    <mergeCell ref="A7:I7"/>
    <mergeCell ref="A8:I8"/>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9" zoomScale="70" zoomScaleNormal="70" zoomScaleSheetLayoutView="70" workbookViewId="0">
      <selection activeCell="A14" sqref="A14:B14"/>
    </sheetView>
  </sheetViews>
  <sheetFormatPr defaultRowHeight="18.75"/>
  <cols>
    <col min="1" max="1" width="8.7109375" style="94" customWidth="1"/>
    <col min="2" max="2" width="46.42578125" style="94" customWidth="1"/>
    <col min="3" max="3" width="17.5703125" style="94" customWidth="1"/>
    <col min="4" max="4" width="32.7109375" style="94" customWidth="1"/>
    <col min="5" max="5" width="28.140625" style="94" customWidth="1"/>
    <col min="6" max="6" width="25.85546875" style="94" customWidth="1"/>
    <col min="7" max="7" width="30" style="94" customWidth="1"/>
    <col min="8" max="8" width="25.5703125" style="94" customWidth="1"/>
    <col min="9" max="9" width="23" style="94" customWidth="1"/>
    <col min="10" max="11" width="25.140625" style="94" customWidth="1"/>
    <col min="12" max="258" width="9.140625" style="94"/>
    <col min="259" max="259" width="10.85546875" style="94" customWidth="1"/>
    <col min="260" max="260" width="33.42578125" style="94" customWidth="1"/>
    <col min="261" max="261" width="17.5703125" style="94" customWidth="1"/>
    <col min="262" max="262" width="25.140625" style="94" customWidth="1"/>
    <col min="263" max="263" width="33.7109375" style="94" customWidth="1"/>
    <col min="264" max="264" width="25.42578125" style="94" customWidth="1"/>
    <col min="265" max="265" width="21.7109375" style="94" customWidth="1"/>
    <col min="266" max="267" width="25.140625" style="94" customWidth="1"/>
    <col min="268" max="514" width="9.140625" style="94"/>
    <col min="515" max="515" width="10.85546875" style="94" customWidth="1"/>
    <col min="516" max="516" width="33.42578125" style="94" customWidth="1"/>
    <col min="517" max="517" width="17.5703125" style="94" customWidth="1"/>
    <col min="518" max="518" width="25.140625" style="94" customWidth="1"/>
    <col min="519" max="519" width="33.7109375" style="94" customWidth="1"/>
    <col min="520" max="520" width="25.42578125" style="94" customWidth="1"/>
    <col min="521" max="521" width="21.7109375" style="94" customWidth="1"/>
    <col min="522" max="523" width="25.140625" style="94" customWidth="1"/>
    <col min="524" max="770" width="9.140625" style="94"/>
    <col min="771" max="771" width="10.85546875" style="94" customWidth="1"/>
    <col min="772" max="772" width="33.42578125" style="94" customWidth="1"/>
    <col min="773" max="773" width="17.5703125" style="94" customWidth="1"/>
    <col min="774" max="774" width="25.140625" style="94" customWidth="1"/>
    <col min="775" max="775" width="33.7109375" style="94" customWidth="1"/>
    <col min="776" max="776" width="25.42578125" style="94" customWidth="1"/>
    <col min="777" max="777" width="21.7109375" style="94" customWidth="1"/>
    <col min="778" max="779" width="25.140625" style="94" customWidth="1"/>
    <col min="780" max="1026" width="9.140625" style="94"/>
    <col min="1027" max="1027" width="10.85546875" style="94" customWidth="1"/>
    <col min="1028" max="1028" width="33.42578125" style="94" customWidth="1"/>
    <col min="1029" max="1029" width="17.5703125" style="94" customWidth="1"/>
    <col min="1030" max="1030" width="25.140625" style="94" customWidth="1"/>
    <col min="1031" max="1031" width="33.7109375" style="94" customWidth="1"/>
    <col min="1032" max="1032" width="25.42578125" style="94" customWidth="1"/>
    <col min="1033" max="1033" width="21.7109375" style="94" customWidth="1"/>
    <col min="1034" max="1035" width="25.140625" style="94" customWidth="1"/>
    <col min="1036" max="1282" width="9.140625" style="94"/>
    <col min="1283" max="1283" width="10.85546875" style="94" customWidth="1"/>
    <col min="1284" max="1284" width="33.42578125" style="94" customWidth="1"/>
    <col min="1285" max="1285" width="17.5703125" style="94" customWidth="1"/>
    <col min="1286" max="1286" width="25.140625" style="94" customWidth="1"/>
    <col min="1287" max="1287" width="33.7109375" style="94" customWidth="1"/>
    <col min="1288" max="1288" width="25.42578125" style="94" customWidth="1"/>
    <col min="1289" max="1289" width="21.7109375" style="94" customWidth="1"/>
    <col min="1290" max="1291" width="25.140625" style="94" customWidth="1"/>
    <col min="1292" max="1538" width="9.140625" style="94"/>
    <col min="1539" max="1539" width="10.85546875" style="94" customWidth="1"/>
    <col min="1540" max="1540" width="33.42578125" style="94" customWidth="1"/>
    <col min="1541" max="1541" width="17.5703125" style="94" customWidth="1"/>
    <col min="1542" max="1542" width="25.140625" style="94" customWidth="1"/>
    <col min="1543" max="1543" width="33.7109375" style="94" customWidth="1"/>
    <col min="1544" max="1544" width="25.42578125" style="94" customWidth="1"/>
    <col min="1545" max="1545" width="21.7109375" style="94" customWidth="1"/>
    <col min="1546" max="1547" width="25.140625" style="94" customWidth="1"/>
    <col min="1548" max="1794" width="9.140625" style="94"/>
    <col min="1795" max="1795" width="10.85546875" style="94" customWidth="1"/>
    <col min="1796" max="1796" width="33.42578125" style="94" customWidth="1"/>
    <col min="1797" max="1797" width="17.5703125" style="94" customWidth="1"/>
    <col min="1798" max="1798" width="25.140625" style="94" customWidth="1"/>
    <col min="1799" max="1799" width="33.7109375" style="94" customWidth="1"/>
    <col min="1800" max="1800" width="25.42578125" style="94" customWidth="1"/>
    <col min="1801" max="1801" width="21.7109375" style="94" customWidth="1"/>
    <col min="1802" max="1803" width="25.140625" style="94" customWidth="1"/>
    <col min="1804" max="2050" width="9.140625" style="94"/>
    <col min="2051" max="2051" width="10.85546875" style="94" customWidth="1"/>
    <col min="2052" max="2052" width="33.42578125" style="94" customWidth="1"/>
    <col min="2053" max="2053" width="17.5703125" style="94" customWidth="1"/>
    <col min="2054" max="2054" width="25.140625" style="94" customWidth="1"/>
    <col min="2055" max="2055" width="33.7109375" style="94" customWidth="1"/>
    <col min="2056" max="2056" width="25.42578125" style="94" customWidth="1"/>
    <col min="2057" max="2057" width="21.7109375" style="94" customWidth="1"/>
    <col min="2058" max="2059" width="25.140625" style="94" customWidth="1"/>
    <col min="2060" max="2306" width="9.140625" style="94"/>
    <col min="2307" max="2307" width="10.85546875" style="94" customWidth="1"/>
    <col min="2308" max="2308" width="33.42578125" style="94" customWidth="1"/>
    <col min="2309" max="2309" width="17.5703125" style="94" customWidth="1"/>
    <col min="2310" max="2310" width="25.140625" style="94" customWidth="1"/>
    <col min="2311" max="2311" width="33.7109375" style="94" customWidth="1"/>
    <col min="2312" max="2312" width="25.42578125" style="94" customWidth="1"/>
    <col min="2313" max="2313" width="21.7109375" style="94" customWidth="1"/>
    <col min="2314" max="2315" width="25.140625" style="94" customWidth="1"/>
    <col min="2316" max="2562" width="9.140625" style="94"/>
    <col min="2563" max="2563" width="10.85546875" style="94" customWidth="1"/>
    <col min="2564" max="2564" width="33.42578125" style="94" customWidth="1"/>
    <col min="2565" max="2565" width="17.5703125" style="94" customWidth="1"/>
    <col min="2566" max="2566" width="25.140625" style="94" customWidth="1"/>
    <col min="2567" max="2567" width="33.7109375" style="94" customWidth="1"/>
    <col min="2568" max="2568" width="25.42578125" style="94" customWidth="1"/>
    <col min="2569" max="2569" width="21.7109375" style="94" customWidth="1"/>
    <col min="2570" max="2571" width="25.140625" style="94" customWidth="1"/>
    <col min="2572" max="2818" width="9.140625" style="94"/>
    <col min="2819" max="2819" width="10.85546875" style="94" customWidth="1"/>
    <col min="2820" max="2820" width="33.42578125" style="94" customWidth="1"/>
    <col min="2821" max="2821" width="17.5703125" style="94" customWidth="1"/>
    <col min="2822" max="2822" width="25.140625" style="94" customWidth="1"/>
    <col min="2823" max="2823" width="33.7109375" style="94" customWidth="1"/>
    <col min="2824" max="2824" width="25.42578125" style="94" customWidth="1"/>
    <col min="2825" max="2825" width="21.7109375" style="94" customWidth="1"/>
    <col min="2826" max="2827" width="25.140625" style="94" customWidth="1"/>
    <col min="2828" max="3074" width="9.140625" style="94"/>
    <col min="3075" max="3075" width="10.85546875" style="94" customWidth="1"/>
    <col min="3076" max="3076" width="33.42578125" style="94" customWidth="1"/>
    <col min="3077" max="3077" width="17.5703125" style="94" customWidth="1"/>
    <col min="3078" max="3078" width="25.140625" style="94" customWidth="1"/>
    <col min="3079" max="3079" width="33.7109375" style="94" customWidth="1"/>
    <col min="3080" max="3080" width="25.42578125" style="94" customWidth="1"/>
    <col min="3081" max="3081" width="21.7109375" style="94" customWidth="1"/>
    <col min="3082" max="3083" width="25.140625" style="94" customWidth="1"/>
    <col min="3084" max="3330" width="9.140625" style="94"/>
    <col min="3331" max="3331" width="10.85546875" style="94" customWidth="1"/>
    <col min="3332" max="3332" width="33.42578125" style="94" customWidth="1"/>
    <col min="3333" max="3333" width="17.5703125" style="94" customWidth="1"/>
    <col min="3334" max="3334" width="25.140625" style="94" customWidth="1"/>
    <col min="3335" max="3335" width="33.7109375" style="94" customWidth="1"/>
    <col min="3336" max="3336" width="25.42578125" style="94" customWidth="1"/>
    <col min="3337" max="3337" width="21.7109375" style="94" customWidth="1"/>
    <col min="3338" max="3339" width="25.140625" style="94" customWidth="1"/>
    <col min="3340" max="3586" width="9.140625" style="94"/>
    <col min="3587" max="3587" width="10.85546875" style="94" customWidth="1"/>
    <col min="3588" max="3588" width="33.42578125" style="94" customWidth="1"/>
    <col min="3589" max="3589" width="17.5703125" style="94" customWidth="1"/>
    <col min="3590" max="3590" width="25.140625" style="94" customWidth="1"/>
    <col min="3591" max="3591" width="33.7109375" style="94" customWidth="1"/>
    <col min="3592" max="3592" width="25.42578125" style="94" customWidth="1"/>
    <col min="3593" max="3593" width="21.7109375" style="94" customWidth="1"/>
    <col min="3594" max="3595" width="25.140625" style="94" customWidth="1"/>
    <col min="3596" max="3842" width="9.140625" style="94"/>
    <col min="3843" max="3843" width="10.85546875" style="94" customWidth="1"/>
    <col min="3844" max="3844" width="33.42578125" style="94" customWidth="1"/>
    <col min="3845" max="3845" width="17.5703125" style="94" customWidth="1"/>
    <col min="3846" max="3846" width="25.140625" style="94" customWidth="1"/>
    <col min="3847" max="3847" width="33.7109375" style="94" customWidth="1"/>
    <col min="3848" max="3848" width="25.42578125" style="94" customWidth="1"/>
    <col min="3849" max="3849" width="21.7109375" style="94" customWidth="1"/>
    <col min="3850" max="3851" width="25.140625" style="94" customWidth="1"/>
    <col min="3852" max="4098" width="9.140625" style="94"/>
    <col min="4099" max="4099" width="10.85546875" style="94" customWidth="1"/>
    <col min="4100" max="4100" width="33.42578125" style="94" customWidth="1"/>
    <col min="4101" max="4101" width="17.5703125" style="94" customWidth="1"/>
    <col min="4102" max="4102" width="25.140625" style="94" customWidth="1"/>
    <col min="4103" max="4103" width="33.7109375" style="94" customWidth="1"/>
    <col min="4104" max="4104" width="25.42578125" style="94" customWidth="1"/>
    <col min="4105" max="4105" width="21.7109375" style="94" customWidth="1"/>
    <col min="4106" max="4107" width="25.140625" style="94" customWidth="1"/>
    <col min="4108" max="4354" width="9.140625" style="94"/>
    <col min="4355" max="4355" width="10.85546875" style="94" customWidth="1"/>
    <col min="4356" max="4356" width="33.42578125" style="94" customWidth="1"/>
    <col min="4357" max="4357" width="17.5703125" style="94" customWidth="1"/>
    <col min="4358" max="4358" width="25.140625" style="94" customWidth="1"/>
    <col min="4359" max="4359" width="33.7109375" style="94" customWidth="1"/>
    <col min="4360" max="4360" width="25.42578125" style="94" customWidth="1"/>
    <col min="4361" max="4361" width="21.7109375" style="94" customWidth="1"/>
    <col min="4362" max="4363" width="25.140625" style="94" customWidth="1"/>
    <col min="4364" max="4610" width="9.140625" style="94"/>
    <col min="4611" max="4611" width="10.85546875" style="94" customWidth="1"/>
    <col min="4612" max="4612" width="33.42578125" style="94" customWidth="1"/>
    <col min="4613" max="4613" width="17.5703125" style="94" customWidth="1"/>
    <col min="4614" max="4614" width="25.140625" style="94" customWidth="1"/>
    <col min="4615" max="4615" width="33.7109375" style="94" customWidth="1"/>
    <col min="4616" max="4616" width="25.42578125" style="94" customWidth="1"/>
    <col min="4617" max="4617" width="21.7109375" style="94" customWidth="1"/>
    <col min="4618" max="4619" width="25.140625" style="94" customWidth="1"/>
    <col min="4620" max="4866" width="9.140625" style="94"/>
    <col min="4867" max="4867" width="10.85546875" style="94" customWidth="1"/>
    <col min="4868" max="4868" width="33.42578125" style="94" customWidth="1"/>
    <col min="4869" max="4869" width="17.5703125" style="94" customWidth="1"/>
    <col min="4870" max="4870" width="25.140625" style="94" customWidth="1"/>
    <col min="4871" max="4871" width="33.7109375" style="94" customWidth="1"/>
    <col min="4872" max="4872" width="25.42578125" style="94" customWidth="1"/>
    <col min="4873" max="4873" width="21.7109375" style="94" customWidth="1"/>
    <col min="4874" max="4875" width="25.140625" style="94" customWidth="1"/>
    <col min="4876" max="5122" width="9.140625" style="94"/>
    <col min="5123" max="5123" width="10.85546875" style="94" customWidth="1"/>
    <col min="5124" max="5124" width="33.42578125" style="94" customWidth="1"/>
    <col min="5125" max="5125" width="17.5703125" style="94" customWidth="1"/>
    <col min="5126" max="5126" width="25.140625" style="94" customWidth="1"/>
    <col min="5127" max="5127" width="33.7109375" style="94" customWidth="1"/>
    <col min="5128" max="5128" width="25.42578125" style="94" customWidth="1"/>
    <col min="5129" max="5129" width="21.7109375" style="94" customWidth="1"/>
    <col min="5130" max="5131" width="25.140625" style="94" customWidth="1"/>
    <col min="5132" max="5378" width="9.140625" style="94"/>
    <col min="5379" max="5379" width="10.85546875" style="94" customWidth="1"/>
    <col min="5380" max="5380" width="33.42578125" style="94" customWidth="1"/>
    <col min="5381" max="5381" width="17.5703125" style="94" customWidth="1"/>
    <col min="5382" max="5382" width="25.140625" style="94" customWidth="1"/>
    <col min="5383" max="5383" width="33.7109375" style="94" customWidth="1"/>
    <col min="5384" max="5384" width="25.42578125" style="94" customWidth="1"/>
    <col min="5385" max="5385" width="21.7109375" style="94" customWidth="1"/>
    <col min="5386" max="5387" width="25.140625" style="94" customWidth="1"/>
    <col min="5388" max="5634" width="9.140625" style="94"/>
    <col min="5635" max="5635" width="10.85546875" style="94" customWidth="1"/>
    <col min="5636" max="5636" width="33.42578125" style="94" customWidth="1"/>
    <col min="5637" max="5637" width="17.5703125" style="94" customWidth="1"/>
    <col min="5638" max="5638" width="25.140625" style="94" customWidth="1"/>
    <col min="5639" max="5639" width="33.7109375" style="94" customWidth="1"/>
    <col min="5640" max="5640" width="25.42578125" style="94" customWidth="1"/>
    <col min="5641" max="5641" width="21.7109375" style="94" customWidth="1"/>
    <col min="5642" max="5643" width="25.140625" style="94" customWidth="1"/>
    <col min="5644" max="5890" width="9.140625" style="94"/>
    <col min="5891" max="5891" width="10.85546875" style="94" customWidth="1"/>
    <col min="5892" max="5892" width="33.42578125" style="94" customWidth="1"/>
    <col min="5893" max="5893" width="17.5703125" style="94" customWidth="1"/>
    <col min="5894" max="5894" width="25.140625" style="94" customWidth="1"/>
    <col min="5895" max="5895" width="33.7109375" style="94" customWidth="1"/>
    <col min="5896" max="5896" width="25.42578125" style="94" customWidth="1"/>
    <col min="5897" max="5897" width="21.7109375" style="94" customWidth="1"/>
    <col min="5898" max="5899" width="25.140625" style="94" customWidth="1"/>
    <col min="5900" max="6146" width="9.140625" style="94"/>
    <col min="6147" max="6147" width="10.85546875" style="94" customWidth="1"/>
    <col min="6148" max="6148" width="33.42578125" style="94" customWidth="1"/>
    <col min="6149" max="6149" width="17.5703125" style="94" customWidth="1"/>
    <col min="6150" max="6150" width="25.140625" style="94" customWidth="1"/>
    <col min="6151" max="6151" width="33.7109375" style="94" customWidth="1"/>
    <col min="6152" max="6152" width="25.42578125" style="94" customWidth="1"/>
    <col min="6153" max="6153" width="21.7109375" style="94" customWidth="1"/>
    <col min="6154" max="6155" width="25.140625" style="94" customWidth="1"/>
    <col min="6156" max="6402" width="9.140625" style="94"/>
    <col min="6403" max="6403" width="10.85546875" style="94" customWidth="1"/>
    <col min="6404" max="6404" width="33.42578125" style="94" customWidth="1"/>
    <col min="6405" max="6405" width="17.5703125" style="94" customWidth="1"/>
    <col min="6406" max="6406" width="25.140625" style="94" customWidth="1"/>
    <col min="6407" max="6407" width="33.7109375" style="94" customWidth="1"/>
    <col min="6408" max="6408" width="25.42578125" style="94" customWidth="1"/>
    <col min="6409" max="6409" width="21.7109375" style="94" customWidth="1"/>
    <col min="6410" max="6411" width="25.140625" style="94" customWidth="1"/>
    <col min="6412" max="6658" width="9.140625" style="94"/>
    <col min="6659" max="6659" width="10.85546875" style="94" customWidth="1"/>
    <col min="6660" max="6660" width="33.42578125" style="94" customWidth="1"/>
    <col min="6661" max="6661" width="17.5703125" style="94" customWidth="1"/>
    <col min="6662" max="6662" width="25.140625" style="94" customWidth="1"/>
    <col min="6663" max="6663" width="33.7109375" style="94" customWidth="1"/>
    <col min="6664" max="6664" width="25.42578125" style="94" customWidth="1"/>
    <col min="6665" max="6665" width="21.7109375" style="94" customWidth="1"/>
    <col min="6666" max="6667" width="25.140625" style="94" customWidth="1"/>
    <col min="6668" max="6914" width="9.140625" style="94"/>
    <col min="6915" max="6915" width="10.85546875" style="94" customWidth="1"/>
    <col min="6916" max="6916" width="33.42578125" style="94" customWidth="1"/>
    <col min="6917" max="6917" width="17.5703125" style="94" customWidth="1"/>
    <col min="6918" max="6918" width="25.140625" style="94" customWidth="1"/>
    <col min="6919" max="6919" width="33.7109375" style="94" customWidth="1"/>
    <col min="6920" max="6920" width="25.42578125" style="94" customWidth="1"/>
    <col min="6921" max="6921" width="21.7109375" style="94" customWidth="1"/>
    <col min="6922" max="6923" width="25.140625" style="94" customWidth="1"/>
    <col min="6924" max="7170" width="9.140625" style="94"/>
    <col min="7171" max="7171" width="10.85546875" style="94" customWidth="1"/>
    <col min="7172" max="7172" width="33.42578125" style="94" customWidth="1"/>
    <col min="7173" max="7173" width="17.5703125" style="94" customWidth="1"/>
    <col min="7174" max="7174" width="25.140625" style="94" customWidth="1"/>
    <col min="7175" max="7175" width="33.7109375" style="94" customWidth="1"/>
    <col min="7176" max="7176" width="25.42578125" style="94" customWidth="1"/>
    <col min="7177" max="7177" width="21.7109375" style="94" customWidth="1"/>
    <col min="7178" max="7179" width="25.140625" style="94" customWidth="1"/>
    <col min="7180" max="7426" width="9.140625" style="94"/>
    <col min="7427" max="7427" width="10.85546875" style="94" customWidth="1"/>
    <col min="7428" max="7428" width="33.42578125" style="94" customWidth="1"/>
    <col min="7429" max="7429" width="17.5703125" style="94" customWidth="1"/>
    <col min="7430" max="7430" width="25.140625" style="94" customWidth="1"/>
    <col min="7431" max="7431" width="33.7109375" style="94" customWidth="1"/>
    <col min="7432" max="7432" width="25.42578125" style="94" customWidth="1"/>
    <col min="7433" max="7433" width="21.7109375" style="94" customWidth="1"/>
    <col min="7434" max="7435" width="25.140625" style="94" customWidth="1"/>
    <col min="7436" max="7682" width="9.140625" style="94"/>
    <col min="7683" max="7683" width="10.85546875" style="94" customWidth="1"/>
    <col min="7684" max="7684" width="33.42578125" style="94" customWidth="1"/>
    <col min="7685" max="7685" width="17.5703125" style="94" customWidth="1"/>
    <col min="7686" max="7686" width="25.140625" style="94" customWidth="1"/>
    <col min="7687" max="7687" width="33.7109375" style="94" customWidth="1"/>
    <col min="7688" max="7688" width="25.42578125" style="94" customWidth="1"/>
    <col min="7689" max="7689" width="21.7109375" style="94" customWidth="1"/>
    <col min="7690" max="7691" width="25.140625" style="94" customWidth="1"/>
    <col min="7692" max="7938" width="9.140625" style="94"/>
    <col min="7939" max="7939" width="10.85546875" style="94" customWidth="1"/>
    <col min="7940" max="7940" width="33.42578125" style="94" customWidth="1"/>
    <col min="7941" max="7941" width="17.5703125" style="94" customWidth="1"/>
    <col min="7942" max="7942" width="25.140625" style="94" customWidth="1"/>
    <col min="7943" max="7943" width="33.7109375" style="94" customWidth="1"/>
    <col min="7944" max="7944" width="25.42578125" style="94" customWidth="1"/>
    <col min="7945" max="7945" width="21.7109375" style="94" customWidth="1"/>
    <col min="7946" max="7947" width="25.140625" style="94" customWidth="1"/>
    <col min="7948" max="8194" width="9.140625" style="94"/>
    <col min="8195" max="8195" width="10.85546875" style="94" customWidth="1"/>
    <col min="8196" max="8196" width="33.42578125" style="94" customWidth="1"/>
    <col min="8197" max="8197" width="17.5703125" style="94" customWidth="1"/>
    <col min="8198" max="8198" width="25.140625" style="94" customWidth="1"/>
    <col min="8199" max="8199" width="33.7109375" style="94" customWidth="1"/>
    <col min="8200" max="8200" width="25.42578125" style="94" customWidth="1"/>
    <col min="8201" max="8201" width="21.7109375" style="94" customWidth="1"/>
    <col min="8202" max="8203" width="25.140625" style="94" customWidth="1"/>
    <col min="8204" max="8450" width="9.140625" style="94"/>
    <col min="8451" max="8451" width="10.85546875" style="94" customWidth="1"/>
    <col min="8452" max="8452" width="33.42578125" style="94" customWidth="1"/>
    <col min="8453" max="8453" width="17.5703125" style="94" customWidth="1"/>
    <col min="8454" max="8454" width="25.140625" style="94" customWidth="1"/>
    <col min="8455" max="8455" width="33.7109375" style="94" customWidth="1"/>
    <col min="8456" max="8456" width="25.42578125" style="94" customWidth="1"/>
    <col min="8457" max="8457" width="21.7109375" style="94" customWidth="1"/>
    <col min="8458" max="8459" width="25.140625" style="94" customWidth="1"/>
    <col min="8460" max="8706" width="9.140625" style="94"/>
    <col min="8707" max="8707" width="10.85546875" style="94" customWidth="1"/>
    <col min="8708" max="8708" width="33.42578125" style="94" customWidth="1"/>
    <col min="8709" max="8709" width="17.5703125" style="94" customWidth="1"/>
    <col min="8710" max="8710" width="25.140625" style="94" customWidth="1"/>
    <col min="8711" max="8711" width="33.7109375" style="94" customWidth="1"/>
    <col min="8712" max="8712" width="25.42578125" style="94" customWidth="1"/>
    <col min="8713" max="8713" width="21.7109375" style="94" customWidth="1"/>
    <col min="8714" max="8715" width="25.140625" style="94" customWidth="1"/>
    <col min="8716" max="8962" width="9.140625" style="94"/>
    <col min="8963" max="8963" width="10.85546875" style="94" customWidth="1"/>
    <col min="8964" max="8964" width="33.42578125" style="94" customWidth="1"/>
    <col min="8965" max="8965" width="17.5703125" style="94" customWidth="1"/>
    <col min="8966" max="8966" width="25.140625" style="94" customWidth="1"/>
    <col min="8967" max="8967" width="33.7109375" style="94" customWidth="1"/>
    <col min="8968" max="8968" width="25.42578125" style="94" customWidth="1"/>
    <col min="8969" max="8969" width="21.7109375" style="94" customWidth="1"/>
    <col min="8970" max="8971" width="25.140625" style="94" customWidth="1"/>
    <col min="8972" max="9218" width="9.140625" style="94"/>
    <col min="9219" max="9219" width="10.85546875" style="94" customWidth="1"/>
    <col min="9220" max="9220" width="33.42578125" style="94" customWidth="1"/>
    <col min="9221" max="9221" width="17.5703125" style="94" customWidth="1"/>
    <col min="9222" max="9222" width="25.140625" style="94" customWidth="1"/>
    <col min="9223" max="9223" width="33.7109375" style="94" customWidth="1"/>
    <col min="9224" max="9224" width="25.42578125" style="94" customWidth="1"/>
    <col min="9225" max="9225" width="21.7109375" style="94" customWidth="1"/>
    <col min="9226" max="9227" width="25.140625" style="94" customWidth="1"/>
    <col min="9228" max="9474" width="9.140625" style="94"/>
    <col min="9475" max="9475" width="10.85546875" style="94" customWidth="1"/>
    <col min="9476" max="9476" width="33.42578125" style="94" customWidth="1"/>
    <col min="9477" max="9477" width="17.5703125" style="94" customWidth="1"/>
    <col min="9478" max="9478" width="25.140625" style="94" customWidth="1"/>
    <col min="9479" max="9479" width="33.7109375" style="94" customWidth="1"/>
    <col min="9480" max="9480" width="25.42578125" style="94" customWidth="1"/>
    <col min="9481" max="9481" width="21.7109375" style="94" customWidth="1"/>
    <col min="9482" max="9483" width="25.140625" style="94" customWidth="1"/>
    <col min="9484" max="9730" width="9.140625" style="94"/>
    <col min="9731" max="9731" width="10.85546875" style="94" customWidth="1"/>
    <col min="9732" max="9732" width="33.42578125" style="94" customWidth="1"/>
    <col min="9733" max="9733" width="17.5703125" style="94" customWidth="1"/>
    <col min="9734" max="9734" width="25.140625" style="94" customWidth="1"/>
    <col min="9735" max="9735" width="33.7109375" style="94" customWidth="1"/>
    <col min="9736" max="9736" width="25.42578125" style="94" customWidth="1"/>
    <col min="9737" max="9737" width="21.7109375" style="94" customWidth="1"/>
    <col min="9738" max="9739" width="25.140625" style="94" customWidth="1"/>
    <col min="9740" max="9986" width="9.140625" style="94"/>
    <col min="9987" max="9987" width="10.85546875" style="94" customWidth="1"/>
    <col min="9988" max="9988" width="33.42578125" style="94" customWidth="1"/>
    <col min="9989" max="9989" width="17.5703125" style="94" customWidth="1"/>
    <col min="9990" max="9990" width="25.140625" style="94" customWidth="1"/>
    <col min="9991" max="9991" width="33.7109375" style="94" customWidth="1"/>
    <col min="9992" max="9992" width="25.42578125" style="94" customWidth="1"/>
    <col min="9993" max="9993" width="21.7109375" style="94" customWidth="1"/>
    <col min="9994" max="9995" width="25.140625" style="94" customWidth="1"/>
    <col min="9996" max="10242" width="9.140625" style="94"/>
    <col min="10243" max="10243" width="10.85546875" style="94" customWidth="1"/>
    <col min="10244" max="10244" width="33.42578125" style="94" customWidth="1"/>
    <col min="10245" max="10245" width="17.5703125" style="94" customWidth="1"/>
    <col min="10246" max="10246" width="25.140625" style="94" customWidth="1"/>
    <col min="10247" max="10247" width="33.7109375" style="94" customWidth="1"/>
    <col min="10248" max="10248" width="25.42578125" style="94" customWidth="1"/>
    <col min="10249" max="10249" width="21.7109375" style="94" customWidth="1"/>
    <col min="10250" max="10251" width="25.140625" style="94" customWidth="1"/>
    <col min="10252" max="10498" width="9.140625" style="94"/>
    <col min="10499" max="10499" width="10.85546875" style="94" customWidth="1"/>
    <col min="10500" max="10500" width="33.42578125" style="94" customWidth="1"/>
    <col min="10501" max="10501" width="17.5703125" style="94" customWidth="1"/>
    <col min="10502" max="10502" width="25.140625" style="94" customWidth="1"/>
    <col min="10503" max="10503" width="33.7109375" style="94" customWidth="1"/>
    <col min="10504" max="10504" width="25.42578125" style="94" customWidth="1"/>
    <col min="10505" max="10505" width="21.7109375" style="94" customWidth="1"/>
    <col min="10506" max="10507" width="25.140625" style="94" customWidth="1"/>
    <col min="10508" max="10754" width="9.140625" style="94"/>
    <col min="10755" max="10755" width="10.85546875" style="94" customWidth="1"/>
    <col min="10756" max="10756" width="33.42578125" style="94" customWidth="1"/>
    <col min="10757" max="10757" width="17.5703125" style="94" customWidth="1"/>
    <col min="10758" max="10758" width="25.140625" style="94" customWidth="1"/>
    <col min="10759" max="10759" width="33.7109375" style="94" customWidth="1"/>
    <col min="10760" max="10760" width="25.42578125" style="94" customWidth="1"/>
    <col min="10761" max="10761" width="21.7109375" style="94" customWidth="1"/>
    <col min="10762" max="10763" width="25.140625" style="94" customWidth="1"/>
    <col min="10764" max="11010" width="9.140625" style="94"/>
    <col min="11011" max="11011" width="10.85546875" style="94" customWidth="1"/>
    <col min="11012" max="11012" width="33.42578125" style="94" customWidth="1"/>
    <col min="11013" max="11013" width="17.5703125" style="94" customWidth="1"/>
    <col min="11014" max="11014" width="25.140625" style="94" customWidth="1"/>
    <col min="11015" max="11015" width="33.7109375" style="94" customWidth="1"/>
    <col min="11016" max="11016" width="25.42578125" style="94" customWidth="1"/>
    <col min="11017" max="11017" width="21.7109375" style="94" customWidth="1"/>
    <col min="11018" max="11019" width="25.140625" style="94" customWidth="1"/>
    <col min="11020" max="11266" width="9.140625" style="94"/>
    <col min="11267" max="11267" width="10.85546875" style="94" customWidth="1"/>
    <col min="11268" max="11268" width="33.42578125" style="94" customWidth="1"/>
    <col min="11269" max="11269" width="17.5703125" style="94" customWidth="1"/>
    <col min="11270" max="11270" width="25.140625" style="94" customWidth="1"/>
    <col min="11271" max="11271" width="33.7109375" style="94" customWidth="1"/>
    <col min="11272" max="11272" width="25.42578125" style="94" customWidth="1"/>
    <col min="11273" max="11273" width="21.7109375" style="94" customWidth="1"/>
    <col min="11274" max="11275" width="25.140625" style="94" customWidth="1"/>
    <col min="11276" max="11522" width="9.140625" style="94"/>
    <col min="11523" max="11523" width="10.85546875" style="94" customWidth="1"/>
    <col min="11524" max="11524" width="33.42578125" style="94" customWidth="1"/>
    <col min="11525" max="11525" width="17.5703125" style="94" customWidth="1"/>
    <col min="11526" max="11526" width="25.140625" style="94" customWidth="1"/>
    <col min="11527" max="11527" width="33.7109375" style="94" customWidth="1"/>
    <col min="11528" max="11528" width="25.42578125" style="94" customWidth="1"/>
    <col min="11529" max="11529" width="21.7109375" style="94" customWidth="1"/>
    <col min="11530" max="11531" width="25.140625" style="94" customWidth="1"/>
    <col min="11532" max="11778" width="9.140625" style="94"/>
    <col min="11779" max="11779" width="10.85546875" style="94" customWidth="1"/>
    <col min="11780" max="11780" width="33.42578125" style="94" customWidth="1"/>
    <col min="11781" max="11781" width="17.5703125" style="94" customWidth="1"/>
    <col min="11782" max="11782" width="25.140625" style="94" customWidth="1"/>
    <col min="11783" max="11783" width="33.7109375" style="94" customWidth="1"/>
    <col min="11784" max="11784" width="25.42578125" style="94" customWidth="1"/>
    <col min="11785" max="11785" width="21.7109375" style="94" customWidth="1"/>
    <col min="11786" max="11787" width="25.140625" style="94" customWidth="1"/>
    <col min="11788" max="12034" width="9.140625" style="94"/>
    <col min="12035" max="12035" width="10.85546875" style="94" customWidth="1"/>
    <col min="12036" max="12036" width="33.42578125" style="94" customWidth="1"/>
    <col min="12037" max="12037" width="17.5703125" style="94" customWidth="1"/>
    <col min="12038" max="12038" width="25.140625" style="94" customWidth="1"/>
    <col min="12039" max="12039" width="33.7109375" style="94" customWidth="1"/>
    <col min="12040" max="12040" width="25.42578125" style="94" customWidth="1"/>
    <col min="12041" max="12041" width="21.7109375" style="94" customWidth="1"/>
    <col min="12042" max="12043" width="25.140625" style="94" customWidth="1"/>
    <col min="12044" max="12290" width="9.140625" style="94"/>
    <col min="12291" max="12291" width="10.85546875" style="94" customWidth="1"/>
    <col min="12292" max="12292" width="33.42578125" style="94" customWidth="1"/>
    <col min="12293" max="12293" width="17.5703125" style="94" customWidth="1"/>
    <col min="12294" max="12294" width="25.140625" style="94" customWidth="1"/>
    <col min="12295" max="12295" width="33.7109375" style="94" customWidth="1"/>
    <col min="12296" max="12296" width="25.42578125" style="94" customWidth="1"/>
    <col min="12297" max="12297" width="21.7109375" style="94" customWidth="1"/>
    <col min="12298" max="12299" width="25.140625" style="94" customWidth="1"/>
    <col min="12300" max="12546" width="9.140625" style="94"/>
    <col min="12547" max="12547" width="10.85546875" style="94" customWidth="1"/>
    <col min="12548" max="12548" width="33.42578125" style="94" customWidth="1"/>
    <col min="12549" max="12549" width="17.5703125" style="94" customWidth="1"/>
    <col min="12550" max="12550" width="25.140625" style="94" customWidth="1"/>
    <col min="12551" max="12551" width="33.7109375" style="94" customWidth="1"/>
    <col min="12552" max="12552" width="25.42578125" style="94" customWidth="1"/>
    <col min="12553" max="12553" width="21.7109375" style="94" customWidth="1"/>
    <col min="12554" max="12555" width="25.140625" style="94" customWidth="1"/>
    <col min="12556" max="12802" width="9.140625" style="94"/>
    <col min="12803" max="12803" width="10.85546875" style="94" customWidth="1"/>
    <col min="12804" max="12804" width="33.42578125" style="94" customWidth="1"/>
    <col min="12805" max="12805" width="17.5703125" style="94" customWidth="1"/>
    <col min="12806" max="12806" width="25.140625" style="94" customWidth="1"/>
    <col min="12807" max="12807" width="33.7109375" style="94" customWidth="1"/>
    <col min="12808" max="12808" width="25.42578125" style="94" customWidth="1"/>
    <col min="12809" max="12809" width="21.7109375" style="94" customWidth="1"/>
    <col min="12810" max="12811" width="25.140625" style="94" customWidth="1"/>
    <col min="12812" max="13058" width="9.140625" style="94"/>
    <col min="13059" max="13059" width="10.85546875" style="94" customWidth="1"/>
    <col min="13060" max="13060" width="33.42578125" style="94" customWidth="1"/>
    <col min="13061" max="13061" width="17.5703125" style="94" customWidth="1"/>
    <col min="13062" max="13062" width="25.140625" style="94" customWidth="1"/>
    <col min="13063" max="13063" width="33.7109375" style="94" customWidth="1"/>
    <col min="13064" max="13064" width="25.42578125" style="94" customWidth="1"/>
    <col min="13065" max="13065" width="21.7109375" style="94" customWidth="1"/>
    <col min="13066" max="13067" width="25.140625" style="94" customWidth="1"/>
    <col min="13068" max="13314" width="9.140625" style="94"/>
    <col min="13315" max="13315" width="10.85546875" style="94" customWidth="1"/>
    <col min="13316" max="13316" width="33.42578125" style="94" customWidth="1"/>
    <col min="13317" max="13317" width="17.5703125" style="94" customWidth="1"/>
    <col min="13318" max="13318" width="25.140625" style="94" customWidth="1"/>
    <col min="13319" max="13319" width="33.7109375" style="94" customWidth="1"/>
    <col min="13320" max="13320" width="25.42578125" style="94" customWidth="1"/>
    <col min="13321" max="13321" width="21.7109375" style="94" customWidth="1"/>
    <col min="13322" max="13323" width="25.140625" style="94" customWidth="1"/>
    <col min="13324" max="13570" width="9.140625" style="94"/>
    <col min="13571" max="13571" width="10.85546875" style="94" customWidth="1"/>
    <col min="13572" max="13572" width="33.42578125" style="94" customWidth="1"/>
    <col min="13573" max="13573" width="17.5703125" style="94" customWidth="1"/>
    <col min="13574" max="13574" width="25.140625" style="94" customWidth="1"/>
    <col min="13575" max="13575" width="33.7109375" style="94" customWidth="1"/>
    <col min="13576" max="13576" width="25.42578125" style="94" customWidth="1"/>
    <col min="13577" max="13577" width="21.7109375" style="94" customWidth="1"/>
    <col min="13578" max="13579" width="25.140625" style="94" customWidth="1"/>
    <col min="13580" max="13826" width="9.140625" style="94"/>
    <col min="13827" max="13827" width="10.85546875" style="94" customWidth="1"/>
    <col min="13828" max="13828" width="33.42578125" style="94" customWidth="1"/>
    <col min="13829" max="13829" width="17.5703125" style="94" customWidth="1"/>
    <col min="13830" max="13830" width="25.140625" style="94" customWidth="1"/>
    <col min="13831" max="13831" width="33.7109375" style="94" customWidth="1"/>
    <col min="13832" max="13832" width="25.42578125" style="94" customWidth="1"/>
    <col min="13833" max="13833" width="21.7109375" style="94" customWidth="1"/>
    <col min="13834" max="13835" width="25.140625" style="94" customWidth="1"/>
    <col min="13836" max="14082" width="9.140625" style="94"/>
    <col min="14083" max="14083" width="10.85546875" style="94" customWidth="1"/>
    <col min="14084" max="14084" width="33.42578125" style="94" customWidth="1"/>
    <col min="14085" max="14085" width="17.5703125" style="94" customWidth="1"/>
    <col min="14086" max="14086" width="25.140625" style="94" customWidth="1"/>
    <col min="14087" max="14087" width="33.7109375" style="94" customWidth="1"/>
    <col min="14088" max="14088" width="25.42578125" style="94" customWidth="1"/>
    <col min="14089" max="14089" width="21.7109375" style="94" customWidth="1"/>
    <col min="14090" max="14091" width="25.140625" style="94" customWidth="1"/>
    <col min="14092" max="14338" width="9.140625" style="94"/>
    <col min="14339" max="14339" width="10.85546875" style="94" customWidth="1"/>
    <col min="14340" max="14340" width="33.42578125" style="94" customWidth="1"/>
    <col min="14341" max="14341" width="17.5703125" style="94" customWidth="1"/>
    <col min="14342" max="14342" width="25.140625" style="94" customWidth="1"/>
    <col min="14343" max="14343" width="33.7109375" style="94" customWidth="1"/>
    <col min="14344" max="14344" width="25.42578125" style="94" customWidth="1"/>
    <col min="14345" max="14345" width="21.7109375" style="94" customWidth="1"/>
    <col min="14346" max="14347" width="25.140625" style="94" customWidth="1"/>
    <col min="14348" max="14594" width="9.140625" style="94"/>
    <col min="14595" max="14595" width="10.85546875" style="94" customWidth="1"/>
    <col min="14596" max="14596" width="33.42578125" style="94" customWidth="1"/>
    <col min="14597" max="14597" width="17.5703125" style="94" customWidth="1"/>
    <col min="14598" max="14598" width="25.140625" style="94" customWidth="1"/>
    <col min="14599" max="14599" width="33.7109375" style="94" customWidth="1"/>
    <col min="14600" max="14600" width="25.42578125" style="94" customWidth="1"/>
    <col min="14601" max="14601" width="21.7109375" style="94" customWidth="1"/>
    <col min="14602" max="14603" width="25.140625" style="94" customWidth="1"/>
    <col min="14604" max="14850" width="9.140625" style="94"/>
    <col min="14851" max="14851" width="10.85546875" style="94" customWidth="1"/>
    <col min="14852" max="14852" width="33.42578125" style="94" customWidth="1"/>
    <col min="14853" max="14853" width="17.5703125" style="94" customWidth="1"/>
    <col min="14854" max="14854" width="25.140625" style="94" customWidth="1"/>
    <col min="14855" max="14855" width="33.7109375" style="94" customWidth="1"/>
    <col min="14856" max="14856" width="25.42578125" style="94" customWidth="1"/>
    <col min="14857" max="14857" width="21.7109375" style="94" customWidth="1"/>
    <col min="14858" max="14859" width="25.140625" style="94" customWidth="1"/>
    <col min="14860" max="15106" width="9.140625" style="94"/>
    <col min="15107" max="15107" width="10.85546875" style="94" customWidth="1"/>
    <col min="15108" max="15108" width="33.42578125" style="94" customWidth="1"/>
    <col min="15109" max="15109" width="17.5703125" style="94" customWidth="1"/>
    <col min="15110" max="15110" width="25.140625" style="94" customWidth="1"/>
    <col min="15111" max="15111" width="33.7109375" style="94" customWidth="1"/>
    <col min="15112" max="15112" width="25.42578125" style="94" customWidth="1"/>
    <col min="15113" max="15113" width="21.7109375" style="94" customWidth="1"/>
    <col min="15114" max="15115" width="25.140625" style="94" customWidth="1"/>
    <col min="15116" max="15362" width="9.140625" style="94"/>
    <col min="15363" max="15363" width="10.85546875" style="94" customWidth="1"/>
    <col min="15364" max="15364" width="33.42578125" style="94" customWidth="1"/>
    <col min="15365" max="15365" width="17.5703125" style="94" customWidth="1"/>
    <col min="15366" max="15366" width="25.140625" style="94" customWidth="1"/>
    <col min="15367" max="15367" width="33.7109375" style="94" customWidth="1"/>
    <col min="15368" max="15368" width="25.42578125" style="94" customWidth="1"/>
    <col min="15369" max="15369" width="21.7109375" style="94" customWidth="1"/>
    <col min="15370" max="15371" width="25.140625" style="94" customWidth="1"/>
    <col min="15372" max="15618" width="9.140625" style="94"/>
    <col min="15619" max="15619" width="10.85546875" style="94" customWidth="1"/>
    <col min="15620" max="15620" width="33.42578125" style="94" customWidth="1"/>
    <col min="15621" max="15621" width="17.5703125" style="94" customWidth="1"/>
    <col min="15622" max="15622" width="25.140625" style="94" customWidth="1"/>
    <col min="15623" max="15623" width="33.7109375" style="94" customWidth="1"/>
    <col min="15624" max="15624" width="25.42578125" style="94" customWidth="1"/>
    <col min="15625" max="15625" width="21.7109375" style="94" customWidth="1"/>
    <col min="15626" max="15627" width="25.140625" style="94" customWidth="1"/>
    <col min="15628" max="15874" width="9.140625" style="94"/>
    <col min="15875" max="15875" width="10.85546875" style="94" customWidth="1"/>
    <col min="15876" max="15876" width="33.42578125" style="94" customWidth="1"/>
    <col min="15877" max="15877" width="17.5703125" style="94" customWidth="1"/>
    <col min="15878" max="15878" width="25.140625" style="94" customWidth="1"/>
    <col min="15879" max="15879" width="33.7109375" style="94" customWidth="1"/>
    <col min="15880" max="15880" width="25.42578125" style="94" customWidth="1"/>
    <col min="15881" max="15881" width="21.7109375" style="94" customWidth="1"/>
    <col min="15882" max="15883" width="25.140625" style="94" customWidth="1"/>
    <col min="15884" max="16130" width="9.140625" style="94"/>
    <col min="16131" max="16131" width="10.85546875" style="94" customWidth="1"/>
    <col min="16132" max="16132" width="33.42578125" style="94" customWidth="1"/>
    <col min="16133" max="16133" width="17.5703125" style="94" customWidth="1"/>
    <col min="16134" max="16134" width="25.140625" style="94" customWidth="1"/>
    <col min="16135" max="16135" width="33.7109375" style="94" customWidth="1"/>
    <col min="16136" max="16136" width="25.42578125" style="94" customWidth="1"/>
    <col min="16137" max="16137" width="21.7109375" style="94" customWidth="1"/>
    <col min="16138" max="16139" width="25.140625" style="94" customWidth="1"/>
    <col min="16140" max="16384" width="9.140625" style="94"/>
  </cols>
  <sheetData>
    <row r="1" spans="1:11" ht="37.5" customHeight="1">
      <c r="A1" s="922" t="s">
        <v>141</v>
      </c>
      <c r="B1" s="922"/>
      <c r="C1" s="922"/>
      <c r="D1" s="922"/>
      <c r="E1" s="922"/>
      <c r="F1" s="922"/>
      <c r="G1" s="922"/>
      <c r="H1" s="922"/>
      <c r="I1" s="922"/>
      <c r="J1" s="8"/>
      <c r="K1" s="8"/>
    </row>
    <row r="2" spans="1:11" s="140" customFormat="1" ht="27" customHeight="1">
      <c r="A2" s="1162" t="s">
        <v>841</v>
      </c>
      <c r="B2" s="1162"/>
      <c r="C2" s="1162"/>
      <c r="D2" s="1162"/>
      <c r="E2" s="1162"/>
      <c r="F2" s="1162"/>
      <c r="G2" s="1162"/>
      <c r="H2" s="1162"/>
      <c r="I2" s="1162"/>
      <c r="J2" s="307"/>
      <c r="K2" s="307"/>
    </row>
    <row r="3" spans="1:11">
      <c r="A3" s="214"/>
      <c r="B3" s="214"/>
      <c r="C3" s="214"/>
      <c r="D3" s="214"/>
      <c r="E3" s="214"/>
      <c r="F3" s="214"/>
      <c r="G3" s="214"/>
      <c r="H3" s="214"/>
      <c r="I3" s="214"/>
      <c r="J3" s="214"/>
      <c r="K3" s="214"/>
    </row>
    <row r="4" spans="1:11">
      <c r="A4" s="1081" t="s">
        <v>157</v>
      </c>
      <c r="B4" s="1081"/>
      <c r="C4" s="1081"/>
      <c r="D4" s="1081"/>
      <c r="E4" s="1081"/>
      <c r="F4" s="1081"/>
      <c r="G4" s="1081"/>
      <c r="H4" s="1081"/>
      <c r="I4" s="1081"/>
      <c r="J4" s="308"/>
      <c r="K4" s="308"/>
    </row>
    <row r="5" spans="1:11" ht="49.9" customHeight="1">
      <c r="A5" s="1183"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183"/>
      <c r="C5" s="1183"/>
      <c r="D5" s="1183"/>
      <c r="E5" s="1183"/>
      <c r="F5" s="1183"/>
      <c r="G5" s="1183"/>
      <c r="H5" s="1183"/>
      <c r="I5" s="1183"/>
      <c r="J5" s="309"/>
      <c r="K5" s="309"/>
    </row>
    <row r="6" spans="1:11" ht="33.75" customHeight="1">
      <c r="A6" s="993" t="str">
        <f>'Title '!A2:N2</f>
        <v>Tender Enquiry No:KPTCL/2026-27/SS/WORK_INDENT3842</v>
      </c>
      <c r="B6" s="993"/>
      <c r="C6" s="993"/>
      <c r="D6" s="993"/>
      <c r="E6" s="993"/>
      <c r="F6" s="993"/>
      <c r="G6" s="993"/>
      <c r="H6" s="993"/>
      <c r="I6" s="993"/>
      <c r="J6" s="297"/>
      <c r="K6" s="297"/>
    </row>
    <row r="7" spans="1:11">
      <c r="A7" s="1172"/>
      <c r="B7" s="1172"/>
      <c r="C7" s="1172"/>
      <c r="D7" s="1172"/>
      <c r="E7" s="1172"/>
      <c r="F7" s="1172"/>
      <c r="G7" s="1172"/>
      <c r="H7" s="95"/>
      <c r="I7" s="95"/>
    </row>
    <row r="8" spans="1:11">
      <c r="A8" s="94" t="s">
        <v>153</v>
      </c>
      <c r="H8" s="93" t="s">
        <v>165</v>
      </c>
      <c r="J8" s="93"/>
    </row>
    <row r="9" spans="1:11" ht="88.15" customHeight="1">
      <c r="A9" s="980"/>
      <c r="B9" s="980"/>
      <c r="C9" s="980"/>
      <c r="D9" s="980"/>
      <c r="E9" s="980"/>
      <c r="F9" s="980"/>
      <c r="G9" s="980"/>
      <c r="H9" s="1171" t="s">
        <v>922</v>
      </c>
      <c r="I9" s="1139"/>
      <c r="J9" s="310"/>
    </row>
    <row r="10" spans="1:11" ht="90.75" customHeight="1">
      <c r="A10" s="1173" t="s">
        <v>1007</v>
      </c>
      <c r="B10" s="1174"/>
      <c r="C10" s="1174"/>
      <c r="D10" s="1174"/>
      <c r="E10" s="1174"/>
      <c r="F10" s="1174"/>
      <c r="G10" s="1174"/>
    </row>
    <row r="11" spans="1:11" ht="27" customHeight="1">
      <c r="A11" s="1175" t="s">
        <v>166</v>
      </c>
      <c r="B11" s="1175" t="s">
        <v>167</v>
      </c>
      <c r="C11" s="1175" t="s">
        <v>809</v>
      </c>
      <c r="D11" s="1178" t="s">
        <v>837</v>
      </c>
      <c r="E11" s="1179"/>
      <c r="F11" s="1179"/>
      <c r="G11" s="1180"/>
      <c r="H11" s="1167" t="s">
        <v>838</v>
      </c>
      <c r="I11" s="1168"/>
    </row>
    <row r="12" spans="1:11" ht="51.6" customHeight="1">
      <c r="A12" s="1176"/>
      <c r="B12" s="1177"/>
      <c r="C12" s="1176"/>
      <c r="D12" s="221" t="s">
        <v>168</v>
      </c>
      <c r="E12" s="176" t="s">
        <v>1008</v>
      </c>
      <c r="F12" s="176" t="s">
        <v>1009</v>
      </c>
      <c r="G12" s="163" t="s">
        <v>1010</v>
      </c>
      <c r="H12" s="221" t="s">
        <v>168</v>
      </c>
      <c r="I12" s="221" t="s">
        <v>169</v>
      </c>
    </row>
    <row r="13" spans="1:11" ht="38.25" customHeight="1">
      <c r="A13" s="1177"/>
      <c r="B13" s="311" t="s">
        <v>170</v>
      </c>
      <c r="C13" s="1177"/>
      <c r="D13" s="1181"/>
      <c r="E13" s="1181"/>
      <c r="F13" s="1181"/>
      <c r="G13" s="1181"/>
      <c r="H13" s="1169" t="s">
        <v>260</v>
      </c>
      <c r="I13" s="1170"/>
    </row>
    <row r="14" spans="1:11" ht="53.25" customHeight="1">
      <c r="A14" s="176">
        <v>1</v>
      </c>
      <c r="B14" s="177" t="s">
        <v>171</v>
      </c>
      <c r="C14" s="175" t="s">
        <v>172</v>
      </c>
      <c r="D14" s="175" t="s">
        <v>853</v>
      </c>
      <c r="E14" s="196"/>
      <c r="F14" s="196"/>
      <c r="G14" s="196"/>
      <c r="H14" s="215"/>
      <c r="I14" s="215"/>
    </row>
    <row r="15" spans="1:11" ht="53.25" customHeight="1">
      <c r="A15" s="103"/>
      <c r="B15" s="215"/>
      <c r="C15" s="175" t="s">
        <v>173</v>
      </c>
      <c r="D15" s="175" t="s">
        <v>854</v>
      </c>
      <c r="E15" s="196"/>
      <c r="F15" s="196"/>
      <c r="G15" s="196"/>
      <c r="H15" s="215"/>
      <c r="I15" s="215"/>
    </row>
    <row r="16" spans="1:11" ht="53.25" customHeight="1">
      <c r="A16" s="103"/>
      <c r="B16" s="215"/>
      <c r="C16" s="175" t="s">
        <v>174</v>
      </c>
      <c r="D16" s="175" t="s">
        <v>855</v>
      </c>
      <c r="E16" s="196"/>
      <c r="F16" s="196"/>
      <c r="G16" s="196"/>
      <c r="H16" s="215"/>
      <c r="I16" s="215"/>
    </row>
    <row r="17" spans="1:11" ht="53.25" customHeight="1">
      <c r="A17" s="103"/>
      <c r="B17" s="215"/>
      <c r="C17" s="175" t="s">
        <v>175</v>
      </c>
      <c r="D17" s="175" t="s">
        <v>856</v>
      </c>
      <c r="E17" s="196"/>
      <c r="F17" s="196"/>
      <c r="G17" s="196"/>
      <c r="H17" s="215"/>
      <c r="I17" s="215"/>
    </row>
    <row r="18" spans="1:11" ht="53.25" customHeight="1">
      <c r="A18" s="103"/>
      <c r="B18" s="215"/>
      <c r="C18" s="175" t="s">
        <v>176</v>
      </c>
      <c r="D18" s="175" t="s">
        <v>929</v>
      </c>
      <c r="E18" s="196"/>
      <c r="F18" s="196"/>
      <c r="G18" s="196"/>
      <c r="H18" s="215"/>
      <c r="I18" s="215"/>
    </row>
    <row r="19" spans="1:11" ht="42" customHeight="1">
      <c r="A19" s="176">
        <v>2</v>
      </c>
      <c r="B19" s="501" t="s">
        <v>177</v>
      </c>
      <c r="C19" s="215"/>
      <c r="D19" s="215"/>
      <c r="E19" s="196"/>
      <c r="F19" s="196"/>
      <c r="G19" s="196"/>
      <c r="H19" s="215"/>
      <c r="I19" s="215"/>
    </row>
    <row r="20" spans="1:11" ht="66" customHeight="1">
      <c r="A20" s="176">
        <v>3</v>
      </c>
      <c r="B20" s="501" t="s">
        <v>178</v>
      </c>
      <c r="C20" s="215"/>
      <c r="D20" s="215"/>
      <c r="E20" s="196"/>
      <c r="F20" s="196"/>
      <c r="G20" s="196"/>
      <c r="H20" s="215"/>
      <c r="I20" s="215"/>
    </row>
    <row r="21" spans="1:11" ht="49.5" customHeight="1">
      <c r="A21" s="176">
        <v>4</v>
      </c>
      <c r="B21" s="501" t="s">
        <v>179</v>
      </c>
      <c r="C21" s="215"/>
      <c r="D21" s="215"/>
      <c r="E21" s="196"/>
      <c r="F21" s="196"/>
      <c r="G21" s="196"/>
      <c r="H21" s="215"/>
      <c r="I21" s="215"/>
    </row>
    <row r="22" spans="1:11" ht="26.45" customHeight="1">
      <c r="A22" s="216"/>
      <c r="B22" s="195"/>
      <c r="C22" s="162"/>
      <c r="D22" s="162"/>
      <c r="E22" s="162"/>
      <c r="F22" s="162"/>
      <c r="G22" s="217"/>
      <c r="H22" s="162"/>
      <c r="I22" s="217"/>
      <c r="J22" s="162"/>
      <c r="K22" s="217"/>
    </row>
    <row r="23" spans="1:11" ht="57.75" customHeight="1">
      <c r="A23" s="162" t="s">
        <v>53</v>
      </c>
      <c r="B23" s="196"/>
      <c r="C23" s="162"/>
      <c r="D23" s="162" t="s">
        <v>65</v>
      </c>
      <c r="E23" s="1182"/>
      <c r="F23" s="1182"/>
      <c r="G23" s="1182"/>
    </row>
    <row r="24" spans="1:11" ht="56.45" customHeight="1">
      <c r="A24" s="162" t="s">
        <v>55</v>
      </c>
      <c r="B24" s="196"/>
      <c r="C24" s="162"/>
      <c r="D24" s="162" t="s">
        <v>66</v>
      </c>
      <c r="E24" s="1182"/>
      <c r="F24" s="1182"/>
      <c r="G24" s="1182"/>
    </row>
    <row r="25" spans="1:11" ht="54" customHeight="1">
      <c r="A25" s="162"/>
      <c r="B25" s="162"/>
      <c r="C25" s="162"/>
      <c r="D25" s="162" t="s">
        <v>67</v>
      </c>
      <c r="E25" s="1182"/>
      <c r="F25" s="1182"/>
      <c r="G25" s="1182"/>
    </row>
    <row r="29" spans="1:11">
      <c r="B29" s="94" t="s">
        <v>180</v>
      </c>
    </row>
    <row r="30" spans="1:11">
      <c r="B30" s="1172" t="s">
        <v>181</v>
      </c>
      <c r="C30" s="1172"/>
      <c r="D30" s="1172"/>
      <c r="E30" s="1172"/>
      <c r="F30" s="1172"/>
      <c r="G30" s="1172"/>
    </row>
  </sheetData>
  <sheetProtection algorithmName="SHA-512" hashValue="btUFoX+ZKtGaF3+nCuQy9dfBt6lYeADKD/kERmR0W295RxKc6KG2HdtKxMbissL15VVq0BLqbzyN8Vb5MIufZA==" saltValue="udWesuXYvmlqaQO5ZZmOzA==" spinCount="100000" sheet="1" objects="1" scenarios="1"/>
  <mergeCells count="20">
    <mergeCell ref="A1:I1"/>
    <mergeCell ref="A2:I2"/>
    <mergeCell ref="A4:I4"/>
    <mergeCell ref="A7:G7"/>
    <mergeCell ref="A5:I5"/>
    <mergeCell ref="A6:I6"/>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0" zoomScale="60" zoomScaleNormal="70" workbookViewId="0">
      <selection activeCell="B10" sqref="B10:C12"/>
    </sheetView>
  </sheetViews>
  <sheetFormatPr defaultColWidth="9.140625" defaultRowHeight="15.75"/>
  <cols>
    <col min="1" max="1" width="9.140625" style="273"/>
    <col min="2" max="3" width="30.42578125" style="271" customWidth="1"/>
    <col min="4" max="4" width="35.28515625" style="271" customWidth="1"/>
    <col min="5" max="5" width="32.7109375" style="271" customWidth="1"/>
    <col min="6" max="6" width="33.140625" style="271" customWidth="1"/>
    <col min="7" max="7" width="33.28515625" style="271" customWidth="1"/>
    <col min="8" max="8" width="34" style="271" customWidth="1"/>
    <col min="9" max="9" width="30.140625" style="271" customWidth="1"/>
    <col min="10" max="10" width="39" style="271" customWidth="1"/>
    <col min="11" max="11" width="46.7109375" style="271" customWidth="1"/>
    <col min="12" max="12" width="43.42578125" style="271" customWidth="1"/>
    <col min="13" max="13" width="36.85546875" style="271" customWidth="1"/>
    <col min="14" max="14" width="27.28515625" style="271" customWidth="1"/>
    <col min="15" max="16384" width="9.140625" style="271"/>
  </cols>
  <sheetData>
    <row r="1" spans="1:14" ht="20.25">
      <c r="A1" s="1186" t="str">
        <f>'[1]Title '!A1:N1</f>
        <v>Karnataka Power Transmission Corporation Limited</v>
      </c>
      <c r="B1" s="1186"/>
      <c r="C1" s="1186"/>
      <c r="D1" s="1186"/>
      <c r="E1" s="1186"/>
      <c r="F1" s="1186"/>
      <c r="G1" s="1186"/>
      <c r="H1" s="1186"/>
      <c r="I1" s="1186"/>
      <c r="J1" s="1186"/>
      <c r="K1" s="419"/>
      <c r="L1" s="419"/>
      <c r="M1" s="419"/>
    </row>
    <row r="2" spans="1:14" ht="30.75" customHeight="1">
      <c r="A2" s="1187" t="str">
        <f>'Title '!A2:N2</f>
        <v>Tender Enquiry No:KPTCL/2026-27/SS/WORK_INDENT3842</v>
      </c>
      <c r="B2" s="1187"/>
      <c r="C2" s="1187"/>
      <c r="D2" s="1187"/>
      <c r="E2" s="1187"/>
      <c r="F2" s="1187"/>
      <c r="G2" s="1187"/>
      <c r="H2" s="1187"/>
      <c r="I2" s="1187"/>
      <c r="J2" s="1187"/>
      <c r="K2" s="420"/>
      <c r="L2" s="420"/>
      <c r="M2" s="420"/>
    </row>
    <row r="3" spans="1:14">
      <c r="A3" s="275"/>
      <c r="B3" s="275"/>
      <c r="C3" s="275"/>
      <c r="D3" s="275"/>
      <c r="E3" s="275"/>
      <c r="F3" s="275"/>
      <c r="G3" s="275"/>
      <c r="H3" s="275"/>
      <c r="I3" s="275"/>
      <c r="J3" s="275"/>
      <c r="K3" s="275"/>
      <c r="L3" s="275"/>
      <c r="M3" s="275"/>
    </row>
    <row r="4" spans="1:14" s="280" customFormat="1" ht="24" customHeight="1">
      <c r="A4" s="1188" t="s">
        <v>840</v>
      </c>
      <c r="B4" s="1188"/>
      <c r="C4" s="1188"/>
      <c r="D4" s="1188"/>
      <c r="E4" s="1188"/>
      <c r="F4" s="1188"/>
      <c r="G4" s="1188"/>
      <c r="H4" s="1188"/>
      <c r="I4" s="1188"/>
      <c r="J4" s="1188"/>
      <c r="K4" s="421"/>
      <c r="L4" s="421"/>
      <c r="M4" s="421"/>
    </row>
    <row r="5" spans="1:14" ht="90.75" customHeight="1">
      <c r="A5" s="1195"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195"/>
      <c r="C5" s="1195"/>
      <c r="D5" s="1195"/>
      <c r="E5" s="1195"/>
      <c r="F5" s="1195"/>
      <c r="G5" s="1195"/>
      <c r="H5" s="1195"/>
      <c r="I5" s="1195"/>
      <c r="J5" s="1195"/>
      <c r="K5" s="418"/>
      <c r="L5" s="418"/>
      <c r="M5" s="418"/>
      <c r="N5" s="380"/>
    </row>
    <row r="6" spans="1:14" s="90" customFormat="1" ht="47.25" customHeight="1" thickBot="1">
      <c r="A6" s="91"/>
      <c r="B6" s="1194" t="s">
        <v>153</v>
      </c>
      <c r="C6" s="1194"/>
      <c r="I6" s="91" t="s">
        <v>154</v>
      </c>
      <c r="J6" s="91"/>
    </row>
    <row r="7" spans="1:14" s="90" customFormat="1" ht="91.5" customHeight="1">
      <c r="A7" s="117"/>
      <c r="B7" s="1191"/>
      <c r="C7" s="1191"/>
      <c r="I7" s="1193" t="s">
        <v>901</v>
      </c>
      <c r="J7" s="1193"/>
    </row>
    <row r="8" spans="1:14" ht="57" customHeight="1">
      <c r="A8" s="1189" t="s">
        <v>765</v>
      </c>
      <c r="B8" s="1189"/>
      <c r="C8" s="1189"/>
      <c r="D8" s="1189"/>
      <c r="E8" s="1189"/>
      <c r="F8" s="1189"/>
      <c r="G8" s="1189"/>
      <c r="H8" s="1189"/>
      <c r="I8" s="1189"/>
      <c r="J8" s="312"/>
      <c r="K8" s="312"/>
      <c r="L8" s="312"/>
      <c r="M8" s="312"/>
    </row>
    <row r="10" spans="1:14" ht="71.25" customHeight="1">
      <c r="A10" s="1190">
        <v>1.1000000000000001</v>
      </c>
      <c r="B10" s="1185" t="s">
        <v>766</v>
      </c>
      <c r="C10" s="1185"/>
      <c r="D10" s="1191"/>
      <c r="E10" s="1191"/>
      <c r="F10" s="1191"/>
      <c r="G10" s="1191"/>
      <c r="H10" s="1191"/>
      <c r="I10" s="1191"/>
    </row>
    <row r="11" spans="1:14" ht="44.25" customHeight="1">
      <c r="A11" s="1190"/>
      <c r="B11" s="1185" t="s">
        <v>767</v>
      </c>
      <c r="C11" s="1185"/>
      <c r="D11" s="1191"/>
      <c r="E11" s="1191"/>
      <c r="F11" s="1191"/>
      <c r="G11" s="1191"/>
      <c r="H11" s="1191"/>
      <c r="I11" s="1191"/>
    </row>
    <row r="12" spans="1:14" ht="49.5" customHeight="1">
      <c r="A12" s="1190"/>
      <c r="B12" s="1185" t="s">
        <v>768</v>
      </c>
      <c r="C12" s="1185"/>
      <c r="D12" s="1191"/>
      <c r="E12" s="1191"/>
      <c r="F12" s="1191"/>
      <c r="G12" s="1191"/>
      <c r="H12" s="1191"/>
      <c r="I12" s="1191"/>
    </row>
    <row r="13" spans="1:14" s="280" customFormat="1" ht="49.5" customHeight="1">
      <c r="A13" s="1196" t="s">
        <v>839</v>
      </c>
      <c r="B13" s="1196"/>
      <c r="C13" s="1196"/>
      <c r="D13" s="1196"/>
      <c r="E13" s="1196"/>
      <c r="F13" s="1196"/>
      <c r="G13" s="1196"/>
      <c r="H13" s="1196"/>
      <c r="I13" s="1196"/>
      <c r="J13" s="313"/>
      <c r="K13" s="313"/>
      <c r="L13" s="313"/>
    </row>
    <row r="14" spans="1:14" ht="32.25" customHeight="1">
      <c r="A14" s="1197">
        <v>1.2</v>
      </c>
      <c r="B14" s="1198" t="s">
        <v>848</v>
      </c>
      <c r="C14" s="1190" t="s">
        <v>740</v>
      </c>
      <c r="D14" s="1201" t="s">
        <v>807</v>
      </c>
      <c r="E14" s="1202"/>
      <c r="F14" s="1203"/>
      <c r="G14" s="1201" t="s">
        <v>808</v>
      </c>
      <c r="H14" s="1202"/>
      <c r="I14" s="1203"/>
    </row>
    <row r="15" spans="1:14" ht="30" customHeight="1">
      <c r="A15" s="1197"/>
      <c r="B15" s="1199"/>
      <c r="C15" s="1190"/>
      <c r="D15" s="298" t="s">
        <v>1011</v>
      </c>
      <c r="E15" s="1204" t="s">
        <v>981</v>
      </c>
      <c r="F15" s="1205"/>
      <c r="G15" s="298" t="s">
        <v>1011</v>
      </c>
      <c r="H15" s="1204" t="s">
        <v>845</v>
      </c>
      <c r="I15" s="1205"/>
    </row>
    <row r="16" spans="1:14" ht="32.25" customHeight="1">
      <c r="A16" s="1197"/>
      <c r="B16" s="1199"/>
      <c r="C16" s="1190"/>
      <c r="D16" s="1046" t="s">
        <v>770</v>
      </c>
      <c r="E16" s="298" t="s">
        <v>982</v>
      </c>
      <c r="F16" s="298" t="s">
        <v>1012</v>
      </c>
      <c r="G16" s="1046" t="s">
        <v>770</v>
      </c>
      <c r="H16" s="298" t="s">
        <v>982</v>
      </c>
      <c r="I16" s="298" t="s">
        <v>1012</v>
      </c>
    </row>
    <row r="17" spans="1:9" ht="31.5">
      <c r="A17" s="1197"/>
      <c r="B17" s="1199"/>
      <c r="C17" s="1190"/>
      <c r="D17" s="1047"/>
      <c r="E17" s="132" t="s">
        <v>770</v>
      </c>
      <c r="F17" s="132" t="s">
        <v>770</v>
      </c>
      <c r="G17" s="1047"/>
      <c r="H17" s="132" t="s">
        <v>770</v>
      </c>
      <c r="I17" s="132" t="s">
        <v>770</v>
      </c>
    </row>
    <row r="18" spans="1:9" ht="41.25" customHeight="1">
      <c r="A18" s="1197"/>
      <c r="B18" s="1199"/>
      <c r="C18" s="221" t="s">
        <v>853</v>
      </c>
      <c r="D18" s="274"/>
      <c r="E18" s="132"/>
      <c r="F18" s="132"/>
      <c r="G18" s="274"/>
      <c r="H18" s="132"/>
      <c r="I18" s="132"/>
    </row>
    <row r="19" spans="1:9" ht="41.25" customHeight="1">
      <c r="A19" s="1197"/>
      <c r="B19" s="1199"/>
      <c r="C19" s="221" t="s">
        <v>854</v>
      </c>
      <c r="D19" s="274"/>
      <c r="E19" s="132"/>
      <c r="F19" s="132"/>
      <c r="G19" s="274"/>
      <c r="H19" s="132"/>
      <c r="I19" s="132"/>
    </row>
    <row r="20" spans="1:9" ht="41.25" customHeight="1">
      <c r="A20" s="1197"/>
      <c r="B20" s="1199"/>
      <c r="C20" s="221" t="s">
        <v>855</v>
      </c>
      <c r="D20" s="274"/>
      <c r="E20" s="132"/>
      <c r="F20" s="132"/>
      <c r="G20" s="274"/>
      <c r="H20" s="132"/>
      <c r="I20" s="132"/>
    </row>
    <row r="21" spans="1:9" ht="41.25" customHeight="1">
      <c r="A21" s="1197"/>
      <c r="B21" s="1199"/>
      <c r="C21" s="221" t="s">
        <v>856</v>
      </c>
      <c r="D21" s="274"/>
      <c r="E21" s="132"/>
      <c r="F21" s="132"/>
      <c r="G21" s="274"/>
      <c r="H21" s="132"/>
      <c r="I21" s="132"/>
    </row>
    <row r="22" spans="1:9" ht="41.25" customHeight="1">
      <c r="A22" s="1197"/>
      <c r="B22" s="1199"/>
      <c r="C22" s="221" t="s">
        <v>929</v>
      </c>
      <c r="D22" s="274"/>
      <c r="E22" s="132"/>
      <c r="F22" s="132"/>
      <c r="G22" s="274"/>
      <c r="H22" s="132"/>
      <c r="I22" s="132"/>
    </row>
    <row r="23" spans="1:9" ht="41.25" customHeight="1">
      <c r="A23" s="1197"/>
      <c r="B23" s="1200"/>
      <c r="C23" s="274"/>
      <c r="D23" s="274"/>
      <c r="E23" s="132"/>
      <c r="F23" s="132"/>
      <c r="G23" s="274"/>
      <c r="H23" s="132"/>
      <c r="I23" s="132"/>
    </row>
    <row r="24" spans="1:9" ht="21" customHeight="1">
      <c r="B24" s="272" t="s">
        <v>769</v>
      </c>
    </row>
    <row r="26" spans="1:9" ht="45" customHeight="1">
      <c r="B26" s="1192" t="s">
        <v>824</v>
      </c>
      <c r="C26" s="1192"/>
      <c r="D26" s="1192"/>
      <c r="E26" s="1192"/>
    </row>
    <row r="28" spans="1:9" ht="54.75" customHeight="1">
      <c r="B28" s="299" t="s">
        <v>98</v>
      </c>
      <c r="C28" s="1185" t="s">
        <v>759</v>
      </c>
      <c r="D28" s="1185"/>
      <c r="E28" s="1185"/>
      <c r="F28" s="1185"/>
      <c r="G28" s="1185"/>
      <c r="H28" s="1185"/>
      <c r="I28" s="1185"/>
    </row>
    <row r="29" spans="1:9" ht="26.25" customHeight="1">
      <c r="B29" s="276">
        <v>1</v>
      </c>
      <c r="C29" s="1184"/>
      <c r="D29" s="1184"/>
      <c r="E29" s="1184"/>
      <c r="F29" s="1184"/>
      <c r="G29" s="1184"/>
      <c r="H29" s="1184"/>
      <c r="I29" s="1184"/>
    </row>
    <row r="30" spans="1:9" ht="26.25" customHeight="1">
      <c r="B30" s="276">
        <v>2</v>
      </c>
      <c r="C30" s="1184"/>
      <c r="D30" s="1184"/>
      <c r="E30" s="1184"/>
      <c r="F30" s="1184"/>
      <c r="G30" s="1184"/>
      <c r="H30" s="1184"/>
      <c r="I30" s="1184"/>
    </row>
    <row r="31" spans="1:9" ht="26.25" customHeight="1">
      <c r="B31" s="276">
        <v>3</v>
      </c>
      <c r="C31" s="1184"/>
      <c r="D31" s="1184"/>
      <c r="E31" s="1184"/>
      <c r="F31" s="1184"/>
      <c r="G31" s="1184"/>
      <c r="H31" s="1184"/>
      <c r="I31" s="1184"/>
    </row>
    <row r="32" spans="1:9" ht="26.25" customHeight="1">
      <c r="B32" s="276">
        <v>4</v>
      </c>
      <c r="C32" s="1184"/>
      <c r="D32" s="1184"/>
      <c r="E32" s="1184"/>
      <c r="F32" s="1184"/>
      <c r="G32" s="1184"/>
      <c r="H32" s="1184"/>
      <c r="I32" s="1184"/>
    </row>
    <row r="33" spans="1:10" ht="26.25" customHeight="1">
      <c r="B33" s="276">
        <v>5</v>
      </c>
      <c r="C33" s="1184"/>
      <c r="D33" s="1184"/>
      <c r="E33" s="1184"/>
      <c r="F33" s="1184"/>
      <c r="G33" s="1184"/>
      <c r="H33" s="1184"/>
      <c r="I33" s="1184"/>
    </row>
    <row r="34" spans="1:10" ht="26.25" customHeight="1">
      <c r="B34" s="276">
        <v>6</v>
      </c>
      <c r="C34" s="1184"/>
      <c r="D34" s="1184"/>
      <c r="E34" s="1184"/>
      <c r="F34" s="1184"/>
      <c r="G34" s="1184"/>
      <c r="H34" s="1184"/>
      <c r="I34" s="1184"/>
    </row>
    <row r="35" spans="1:10" ht="26.25" customHeight="1">
      <c r="B35" s="276">
        <v>7</v>
      </c>
      <c r="C35" s="1184"/>
      <c r="D35" s="1184"/>
      <c r="E35" s="1184"/>
      <c r="F35" s="1184"/>
      <c r="G35" s="1184"/>
      <c r="H35" s="1184"/>
      <c r="I35" s="1184"/>
    </row>
    <row r="36" spans="1:10" ht="26.25" customHeight="1">
      <c r="B36" s="276">
        <v>8</v>
      </c>
      <c r="C36" s="1184"/>
      <c r="D36" s="1184"/>
      <c r="E36" s="1184"/>
      <c r="F36" s="1184"/>
      <c r="G36" s="1184"/>
      <c r="H36" s="1184"/>
      <c r="I36" s="1184"/>
    </row>
    <row r="37" spans="1:10" ht="26.25" customHeight="1">
      <c r="B37" s="274"/>
      <c r="C37" s="1184"/>
      <c r="D37" s="1184"/>
      <c r="E37" s="1184"/>
      <c r="F37" s="1184"/>
      <c r="G37" s="1184"/>
      <c r="H37" s="1184"/>
      <c r="I37" s="1184"/>
    </row>
    <row r="38" spans="1:10" ht="26.25" customHeight="1">
      <c r="B38" s="274"/>
      <c r="C38" s="1184"/>
      <c r="D38" s="1184"/>
      <c r="E38" s="1184"/>
      <c r="F38" s="1184"/>
      <c r="G38" s="1184"/>
      <c r="H38" s="1184"/>
      <c r="I38" s="1184"/>
    </row>
    <row r="42" spans="1:10">
      <c r="A42" s="273">
        <v>1.1200000000000001</v>
      </c>
      <c r="B42" s="273" t="s">
        <v>760</v>
      </c>
      <c r="C42" s="273"/>
    </row>
    <row r="44" spans="1:10" ht="36.75" customHeight="1">
      <c r="B44" s="124" t="s">
        <v>779</v>
      </c>
      <c r="C44" s="124" t="s">
        <v>761</v>
      </c>
      <c r="D44" s="124" t="s">
        <v>762</v>
      </c>
      <c r="E44" s="124" t="s">
        <v>763</v>
      </c>
      <c r="F44" s="132" t="s">
        <v>764</v>
      </c>
      <c r="G44" s="482"/>
      <c r="H44" s="482"/>
      <c r="I44" s="482"/>
      <c r="J44" s="483"/>
    </row>
    <row r="45" spans="1:10">
      <c r="B45" s="300">
        <v>1</v>
      </c>
      <c r="C45" s="300">
        <v>2</v>
      </c>
      <c r="D45" s="300">
        <v>3</v>
      </c>
      <c r="E45" s="300">
        <v>4</v>
      </c>
      <c r="F45" s="300">
        <v>5</v>
      </c>
      <c r="G45" s="484"/>
      <c r="H45" s="484"/>
      <c r="I45" s="484"/>
      <c r="J45" s="484"/>
    </row>
    <row r="46" spans="1:10" ht="38.25" customHeight="1">
      <c r="B46" s="274"/>
      <c r="C46" s="274"/>
      <c r="D46" s="274"/>
      <c r="E46" s="274"/>
      <c r="F46" s="274"/>
      <c r="G46" s="485"/>
      <c r="H46" s="485"/>
      <c r="I46" s="485"/>
      <c r="J46" s="485"/>
    </row>
    <row r="47" spans="1:10" ht="38.25" customHeight="1">
      <c r="B47" s="274"/>
      <c r="C47" s="274"/>
      <c r="D47" s="274"/>
      <c r="E47" s="274"/>
      <c r="F47" s="274"/>
      <c r="G47" s="485"/>
      <c r="H47" s="485"/>
      <c r="I47" s="485"/>
      <c r="J47" s="485"/>
    </row>
    <row r="48" spans="1:10" ht="38.25" customHeight="1">
      <c r="B48" s="274"/>
      <c r="C48" s="274"/>
      <c r="D48" s="274"/>
      <c r="E48" s="274"/>
      <c r="F48" s="274"/>
      <c r="G48" s="485"/>
      <c r="H48" s="485"/>
      <c r="I48" s="485"/>
      <c r="J48" s="485"/>
    </row>
    <row r="49" spans="2:10" ht="38.25" customHeight="1">
      <c r="B49" s="274"/>
      <c r="C49" s="274"/>
      <c r="D49" s="274"/>
      <c r="E49" s="274"/>
      <c r="F49" s="274"/>
      <c r="G49" s="485"/>
      <c r="H49" s="485"/>
      <c r="I49" s="485"/>
      <c r="J49" s="485"/>
    </row>
    <row r="50" spans="2:10" ht="38.25" customHeight="1">
      <c r="B50" s="274"/>
      <c r="C50" s="274"/>
      <c r="D50" s="274"/>
      <c r="E50" s="274"/>
      <c r="F50" s="274"/>
      <c r="G50" s="485"/>
      <c r="H50" s="485"/>
      <c r="I50" s="485"/>
      <c r="J50" s="485"/>
    </row>
    <row r="53" spans="2:10" ht="23.25" customHeight="1">
      <c r="C53" s="122" t="s">
        <v>53</v>
      </c>
      <c r="D53" s="1001"/>
      <c r="E53" s="1001"/>
      <c r="F53" s="1001"/>
      <c r="G53" s="1001"/>
      <c r="H53" s="1001"/>
      <c r="I53" s="1001"/>
      <c r="J53" s="1001"/>
    </row>
    <row r="54" spans="2:10" ht="23.25" customHeight="1">
      <c r="C54" s="122" t="s">
        <v>55</v>
      </c>
      <c r="D54" s="1001"/>
      <c r="E54" s="1001"/>
      <c r="F54" s="1001"/>
      <c r="G54" s="1001"/>
      <c r="H54" s="1001"/>
      <c r="I54" s="1001"/>
      <c r="J54" s="1001"/>
    </row>
    <row r="55" spans="2:10" ht="23.25" customHeight="1">
      <c r="C55" s="122" t="s">
        <v>65</v>
      </c>
      <c r="D55" s="1001"/>
      <c r="E55" s="1001"/>
      <c r="F55" s="1001"/>
      <c r="G55" s="1001"/>
      <c r="H55" s="1001"/>
      <c r="I55" s="1001"/>
      <c r="J55" s="1001"/>
    </row>
    <row r="56" spans="2:10" ht="23.25" customHeight="1">
      <c r="C56" s="122" t="s">
        <v>66</v>
      </c>
      <c r="D56" s="1001"/>
      <c r="E56" s="1001"/>
      <c r="F56" s="1001"/>
      <c r="G56" s="1001"/>
      <c r="H56" s="1001"/>
      <c r="I56" s="1001"/>
      <c r="J56" s="1001"/>
    </row>
    <row r="57" spans="2:10" ht="23.25" customHeight="1">
      <c r="C57" s="122" t="s">
        <v>67</v>
      </c>
      <c r="D57" s="1001"/>
      <c r="E57" s="1001"/>
      <c r="F57" s="1001"/>
      <c r="G57" s="1001"/>
      <c r="H57" s="1001"/>
      <c r="I57" s="1001"/>
      <c r="J57" s="1001"/>
    </row>
    <row r="58" spans="2:10">
      <c r="C58" s="381"/>
    </row>
  </sheetData>
  <sheetProtection algorithmName="SHA-512" hashValue="hsPXlL2b+LLrEpGe/BMMt4AFDVZjkZjJumx54nCBLsYX22+Xbt7DY69d9X1T5D+cb4AvlgBEsPR9rZCbykxUjA==" saltValue="E77GKhBS/ipiL/e6lkji+A==" spinCount="100000" sheet="1" objects="1" scenarios="1"/>
  <mergeCells count="4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 ref="A1:J1"/>
    <mergeCell ref="A2:J2"/>
    <mergeCell ref="A4:J4"/>
    <mergeCell ref="A8:I8"/>
    <mergeCell ref="A10:A12"/>
    <mergeCell ref="B10:C10"/>
    <mergeCell ref="D10:I10"/>
    <mergeCell ref="B11:C11"/>
    <mergeCell ref="D11:I11"/>
    <mergeCell ref="B12:C12"/>
    <mergeCell ref="D12:I12"/>
    <mergeCell ref="C35:I35"/>
    <mergeCell ref="C28:I28"/>
    <mergeCell ref="C29:I29"/>
    <mergeCell ref="C30:I30"/>
    <mergeCell ref="C31:I31"/>
    <mergeCell ref="C32:I32"/>
    <mergeCell ref="C33:I33"/>
    <mergeCell ref="C34:I34"/>
    <mergeCell ref="D56:J56"/>
    <mergeCell ref="D57:J57"/>
    <mergeCell ref="C36:I36"/>
    <mergeCell ref="C37:I37"/>
    <mergeCell ref="C38:I38"/>
    <mergeCell ref="D53:J53"/>
    <mergeCell ref="D54:J54"/>
    <mergeCell ref="D55:J55"/>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10" zoomScale="85" zoomScaleNormal="70" zoomScaleSheetLayoutView="85" workbookViewId="0">
      <selection activeCell="E9" sqref="E9:E10"/>
    </sheetView>
  </sheetViews>
  <sheetFormatPr defaultRowHeight="18.75"/>
  <cols>
    <col min="1" max="1" width="11.42578125" style="94" customWidth="1"/>
    <col min="2" max="2" width="58" style="94" customWidth="1"/>
    <col min="3" max="3" width="19.5703125" style="94" customWidth="1"/>
    <col min="4" max="4" width="24.7109375" style="94" customWidth="1"/>
    <col min="5" max="5" width="65.5703125" style="94" customWidth="1"/>
    <col min="6" max="6" width="38.28515625" style="94" customWidth="1"/>
    <col min="7" max="7" width="16.42578125" style="94" customWidth="1"/>
    <col min="8" max="8" width="17.140625" style="94" customWidth="1"/>
    <col min="9" max="9" width="17.7109375" style="94" customWidth="1"/>
    <col min="10" max="10" width="14.5703125" style="94" customWidth="1"/>
    <col min="11" max="256" width="9.140625" style="94"/>
    <col min="257" max="257" width="11.42578125" style="94" customWidth="1"/>
    <col min="258" max="258" width="29.140625" style="94" customWidth="1"/>
    <col min="259" max="259" width="14.85546875" style="94" customWidth="1"/>
    <col min="260" max="260" width="22.28515625" style="94" customWidth="1"/>
    <col min="261" max="261" width="23" style="94" customWidth="1"/>
    <col min="262" max="262" width="36.42578125" style="94" customWidth="1"/>
    <col min="263" max="263" width="16.42578125" style="94" customWidth="1"/>
    <col min="264" max="264" width="17.140625" style="94" customWidth="1"/>
    <col min="265" max="265" width="17.7109375" style="94" customWidth="1"/>
    <col min="266" max="266" width="14.5703125" style="94" customWidth="1"/>
    <col min="267" max="512" width="9.140625" style="94"/>
    <col min="513" max="513" width="11.42578125" style="94" customWidth="1"/>
    <col min="514" max="514" width="29.140625" style="94" customWidth="1"/>
    <col min="515" max="515" width="14.85546875" style="94" customWidth="1"/>
    <col min="516" max="516" width="22.28515625" style="94" customWidth="1"/>
    <col min="517" max="517" width="23" style="94" customWidth="1"/>
    <col min="518" max="518" width="36.42578125" style="94" customWidth="1"/>
    <col min="519" max="519" width="16.42578125" style="94" customWidth="1"/>
    <col min="520" max="520" width="17.140625" style="94" customWidth="1"/>
    <col min="521" max="521" width="17.7109375" style="94" customWidth="1"/>
    <col min="522" max="522" width="14.5703125" style="94" customWidth="1"/>
    <col min="523" max="768" width="9.140625" style="94"/>
    <col min="769" max="769" width="11.42578125" style="94" customWidth="1"/>
    <col min="770" max="770" width="29.140625" style="94" customWidth="1"/>
    <col min="771" max="771" width="14.85546875" style="94" customWidth="1"/>
    <col min="772" max="772" width="22.28515625" style="94" customWidth="1"/>
    <col min="773" max="773" width="23" style="94" customWidth="1"/>
    <col min="774" max="774" width="36.42578125" style="94" customWidth="1"/>
    <col min="775" max="775" width="16.42578125" style="94" customWidth="1"/>
    <col min="776" max="776" width="17.140625" style="94" customWidth="1"/>
    <col min="777" max="777" width="17.7109375" style="94" customWidth="1"/>
    <col min="778" max="778" width="14.5703125" style="94" customWidth="1"/>
    <col min="779" max="1024" width="9.140625" style="94"/>
    <col min="1025" max="1025" width="11.42578125" style="94" customWidth="1"/>
    <col min="1026" max="1026" width="29.140625" style="94" customWidth="1"/>
    <col min="1027" max="1027" width="14.85546875" style="94" customWidth="1"/>
    <col min="1028" max="1028" width="22.28515625" style="94" customWidth="1"/>
    <col min="1029" max="1029" width="23" style="94" customWidth="1"/>
    <col min="1030" max="1030" width="36.42578125" style="94" customWidth="1"/>
    <col min="1031" max="1031" width="16.42578125" style="94" customWidth="1"/>
    <col min="1032" max="1032" width="17.140625" style="94" customWidth="1"/>
    <col min="1033" max="1033" width="17.7109375" style="94" customWidth="1"/>
    <col min="1034" max="1034" width="14.5703125" style="94" customWidth="1"/>
    <col min="1035" max="1280" width="9.140625" style="94"/>
    <col min="1281" max="1281" width="11.42578125" style="94" customWidth="1"/>
    <col min="1282" max="1282" width="29.140625" style="94" customWidth="1"/>
    <col min="1283" max="1283" width="14.85546875" style="94" customWidth="1"/>
    <col min="1284" max="1284" width="22.28515625" style="94" customWidth="1"/>
    <col min="1285" max="1285" width="23" style="94" customWidth="1"/>
    <col min="1286" max="1286" width="36.42578125" style="94" customWidth="1"/>
    <col min="1287" max="1287" width="16.42578125" style="94" customWidth="1"/>
    <col min="1288" max="1288" width="17.140625" style="94" customWidth="1"/>
    <col min="1289" max="1289" width="17.7109375" style="94" customWidth="1"/>
    <col min="1290" max="1290" width="14.5703125" style="94" customWidth="1"/>
    <col min="1291" max="1536" width="9.140625" style="94"/>
    <col min="1537" max="1537" width="11.42578125" style="94" customWidth="1"/>
    <col min="1538" max="1538" width="29.140625" style="94" customWidth="1"/>
    <col min="1539" max="1539" width="14.85546875" style="94" customWidth="1"/>
    <col min="1540" max="1540" width="22.28515625" style="94" customWidth="1"/>
    <col min="1541" max="1541" width="23" style="94" customWidth="1"/>
    <col min="1542" max="1542" width="36.42578125" style="94" customWidth="1"/>
    <col min="1543" max="1543" width="16.42578125" style="94" customWidth="1"/>
    <col min="1544" max="1544" width="17.140625" style="94" customWidth="1"/>
    <col min="1545" max="1545" width="17.7109375" style="94" customWidth="1"/>
    <col min="1546" max="1546" width="14.5703125" style="94" customWidth="1"/>
    <col min="1547" max="1792" width="9.140625" style="94"/>
    <col min="1793" max="1793" width="11.42578125" style="94" customWidth="1"/>
    <col min="1794" max="1794" width="29.140625" style="94" customWidth="1"/>
    <col min="1795" max="1795" width="14.85546875" style="94" customWidth="1"/>
    <col min="1796" max="1796" width="22.28515625" style="94" customWidth="1"/>
    <col min="1797" max="1797" width="23" style="94" customWidth="1"/>
    <col min="1798" max="1798" width="36.42578125" style="94" customWidth="1"/>
    <col min="1799" max="1799" width="16.42578125" style="94" customWidth="1"/>
    <col min="1800" max="1800" width="17.140625" style="94" customWidth="1"/>
    <col min="1801" max="1801" width="17.7109375" style="94" customWidth="1"/>
    <col min="1802" max="1802" width="14.5703125" style="94" customWidth="1"/>
    <col min="1803" max="2048" width="9.140625" style="94"/>
    <col min="2049" max="2049" width="11.42578125" style="94" customWidth="1"/>
    <col min="2050" max="2050" width="29.140625" style="94" customWidth="1"/>
    <col min="2051" max="2051" width="14.85546875" style="94" customWidth="1"/>
    <col min="2052" max="2052" width="22.28515625" style="94" customWidth="1"/>
    <col min="2053" max="2053" width="23" style="94" customWidth="1"/>
    <col min="2054" max="2054" width="36.42578125" style="94" customWidth="1"/>
    <col min="2055" max="2055" width="16.42578125" style="94" customWidth="1"/>
    <col min="2056" max="2056" width="17.140625" style="94" customWidth="1"/>
    <col min="2057" max="2057" width="17.7109375" style="94" customWidth="1"/>
    <col min="2058" max="2058" width="14.5703125" style="94" customWidth="1"/>
    <col min="2059" max="2304" width="9.140625" style="94"/>
    <col min="2305" max="2305" width="11.42578125" style="94" customWidth="1"/>
    <col min="2306" max="2306" width="29.140625" style="94" customWidth="1"/>
    <col min="2307" max="2307" width="14.85546875" style="94" customWidth="1"/>
    <col min="2308" max="2308" width="22.28515625" style="94" customWidth="1"/>
    <col min="2309" max="2309" width="23" style="94" customWidth="1"/>
    <col min="2310" max="2310" width="36.42578125" style="94" customWidth="1"/>
    <col min="2311" max="2311" width="16.42578125" style="94" customWidth="1"/>
    <col min="2312" max="2312" width="17.140625" style="94" customWidth="1"/>
    <col min="2313" max="2313" width="17.7109375" style="94" customWidth="1"/>
    <col min="2314" max="2314" width="14.5703125" style="94" customWidth="1"/>
    <col min="2315" max="2560" width="9.140625" style="94"/>
    <col min="2561" max="2561" width="11.42578125" style="94" customWidth="1"/>
    <col min="2562" max="2562" width="29.140625" style="94" customWidth="1"/>
    <col min="2563" max="2563" width="14.85546875" style="94" customWidth="1"/>
    <col min="2564" max="2564" width="22.28515625" style="94" customWidth="1"/>
    <col min="2565" max="2565" width="23" style="94" customWidth="1"/>
    <col min="2566" max="2566" width="36.42578125" style="94" customWidth="1"/>
    <col min="2567" max="2567" width="16.42578125" style="94" customWidth="1"/>
    <col min="2568" max="2568" width="17.140625" style="94" customWidth="1"/>
    <col min="2569" max="2569" width="17.7109375" style="94" customWidth="1"/>
    <col min="2570" max="2570" width="14.5703125" style="94" customWidth="1"/>
    <col min="2571" max="2816" width="9.140625" style="94"/>
    <col min="2817" max="2817" width="11.42578125" style="94" customWidth="1"/>
    <col min="2818" max="2818" width="29.140625" style="94" customWidth="1"/>
    <col min="2819" max="2819" width="14.85546875" style="94" customWidth="1"/>
    <col min="2820" max="2820" width="22.28515625" style="94" customWidth="1"/>
    <col min="2821" max="2821" width="23" style="94" customWidth="1"/>
    <col min="2822" max="2822" width="36.42578125" style="94" customWidth="1"/>
    <col min="2823" max="2823" width="16.42578125" style="94" customWidth="1"/>
    <col min="2824" max="2824" width="17.140625" style="94" customWidth="1"/>
    <col min="2825" max="2825" width="17.7109375" style="94" customWidth="1"/>
    <col min="2826" max="2826" width="14.5703125" style="94" customWidth="1"/>
    <col min="2827" max="3072" width="9.140625" style="94"/>
    <col min="3073" max="3073" width="11.42578125" style="94" customWidth="1"/>
    <col min="3074" max="3074" width="29.140625" style="94" customWidth="1"/>
    <col min="3075" max="3075" width="14.85546875" style="94" customWidth="1"/>
    <col min="3076" max="3076" width="22.28515625" style="94" customWidth="1"/>
    <col min="3077" max="3077" width="23" style="94" customWidth="1"/>
    <col min="3078" max="3078" width="36.42578125" style="94" customWidth="1"/>
    <col min="3079" max="3079" width="16.42578125" style="94" customWidth="1"/>
    <col min="3080" max="3080" width="17.140625" style="94" customWidth="1"/>
    <col min="3081" max="3081" width="17.7109375" style="94" customWidth="1"/>
    <col min="3082" max="3082" width="14.5703125" style="94" customWidth="1"/>
    <col min="3083" max="3328" width="9.140625" style="94"/>
    <col min="3329" max="3329" width="11.42578125" style="94" customWidth="1"/>
    <col min="3330" max="3330" width="29.140625" style="94" customWidth="1"/>
    <col min="3331" max="3331" width="14.85546875" style="94" customWidth="1"/>
    <col min="3332" max="3332" width="22.28515625" style="94" customWidth="1"/>
    <col min="3333" max="3333" width="23" style="94" customWidth="1"/>
    <col min="3334" max="3334" width="36.42578125" style="94" customWidth="1"/>
    <col min="3335" max="3335" width="16.42578125" style="94" customWidth="1"/>
    <col min="3336" max="3336" width="17.140625" style="94" customWidth="1"/>
    <col min="3337" max="3337" width="17.7109375" style="94" customWidth="1"/>
    <col min="3338" max="3338" width="14.5703125" style="94" customWidth="1"/>
    <col min="3339" max="3584" width="9.140625" style="94"/>
    <col min="3585" max="3585" width="11.42578125" style="94" customWidth="1"/>
    <col min="3586" max="3586" width="29.140625" style="94" customWidth="1"/>
    <col min="3587" max="3587" width="14.85546875" style="94" customWidth="1"/>
    <col min="3588" max="3588" width="22.28515625" style="94" customWidth="1"/>
    <col min="3589" max="3589" width="23" style="94" customWidth="1"/>
    <col min="3590" max="3590" width="36.42578125" style="94" customWidth="1"/>
    <col min="3591" max="3591" width="16.42578125" style="94" customWidth="1"/>
    <col min="3592" max="3592" width="17.140625" style="94" customWidth="1"/>
    <col min="3593" max="3593" width="17.7109375" style="94" customWidth="1"/>
    <col min="3594" max="3594" width="14.5703125" style="94" customWidth="1"/>
    <col min="3595" max="3840" width="9.140625" style="94"/>
    <col min="3841" max="3841" width="11.42578125" style="94" customWidth="1"/>
    <col min="3842" max="3842" width="29.140625" style="94" customWidth="1"/>
    <col min="3843" max="3843" width="14.85546875" style="94" customWidth="1"/>
    <col min="3844" max="3844" width="22.28515625" style="94" customWidth="1"/>
    <col min="3845" max="3845" width="23" style="94" customWidth="1"/>
    <col min="3846" max="3846" width="36.42578125" style="94" customWidth="1"/>
    <col min="3847" max="3847" width="16.42578125" style="94" customWidth="1"/>
    <col min="3848" max="3848" width="17.140625" style="94" customWidth="1"/>
    <col min="3849" max="3849" width="17.7109375" style="94" customWidth="1"/>
    <col min="3850" max="3850" width="14.5703125" style="94" customWidth="1"/>
    <col min="3851" max="4096" width="9.140625" style="94"/>
    <col min="4097" max="4097" width="11.42578125" style="94" customWidth="1"/>
    <col min="4098" max="4098" width="29.140625" style="94" customWidth="1"/>
    <col min="4099" max="4099" width="14.85546875" style="94" customWidth="1"/>
    <col min="4100" max="4100" width="22.28515625" style="94" customWidth="1"/>
    <col min="4101" max="4101" width="23" style="94" customWidth="1"/>
    <col min="4102" max="4102" width="36.42578125" style="94" customWidth="1"/>
    <col min="4103" max="4103" width="16.42578125" style="94" customWidth="1"/>
    <col min="4104" max="4104" width="17.140625" style="94" customWidth="1"/>
    <col min="4105" max="4105" width="17.7109375" style="94" customWidth="1"/>
    <col min="4106" max="4106" width="14.5703125" style="94" customWidth="1"/>
    <col min="4107" max="4352" width="9.140625" style="94"/>
    <col min="4353" max="4353" width="11.42578125" style="94" customWidth="1"/>
    <col min="4354" max="4354" width="29.140625" style="94" customWidth="1"/>
    <col min="4355" max="4355" width="14.85546875" style="94" customWidth="1"/>
    <col min="4356" max="4356" width="22.28515625" style="94" customWidth="1"/>
    <col min="4357" max="4357" width="23" style="94" customWidth="1"/>
    <col min="4358" max="4358" width="36.42578125" style="94" customWidth="1"/>
    <col min="4359" max="4359" width="16.42578125" style="94" customWidth="1"/>
    <col min="4360" max="4360" width="17.140625" style="94" customWidth="1"/>
    <col min="4361" max="4361" width="17.7109375" style="94" customWidth="1"/>
    <col min="4362" max="4362" width="14.5703125" style="94" customWidth="1"/>
    <col min="4363" max="4608" width="9.140625" style="94"/>
    <col min="4609" max="4609" width="11.42578125" style="94" customWidth="1"/>
    <col min="4610" max="4610" width="29.140625" style="94" customWidth="1"/>
    <col min="4611" max="4611" width="14.85546875" style="94" customWidth="1"/>
    <col min="4612" max="4612" width="22.28515625" style="94" customWidth="1"/>
    <col min="4613" max="4613" width="23" style="94" customWidth="1"/>
    <col min="4614" max="4614" width="36.42578125" style="94" customWidth="1"/>
    <col min="4615" max="4615" width="16.42578125" style="94" customWidth="1"/>
    <col min="4616" max="4616" width="17.140625" style="94" customWidth="1"/>
    <col min="4617" max="4617" width="17.7109375" style="94" customWidth="1"/>
    <col min="4618" max="4618" width="14.5703125" style="94" customWidth="1"/>
    <col min="4619" max="4864" width="9.140625" style="94"/>
    <col min="4865" max="4865" width="11.42578125" style="94" customWidth="1"/>
    <col min="4866" max="4866" width="29.140625" style="94" customWidth="1"/>
    <col min="4867" max="4867" width="14.85546875" style="94" customWidth="1"/>
    <col min="4868" max="4868" width="22.28515625" style="94" customWidth="1"/>
    <col min="4869" max="4869" width="23" style="94" customWidth="1"/>
    <col min="4870" max="4870" width="36.42578125" style="94" customWidth="1"/>
    <col min="4871" max="4871" width="16.42578125" style="94" customWidth="1"/>
    <col min="4872" max="4872" width="17.140625" style="94" customWidth="1"/>
    <col min="4873" max="4873" width="17.7109375" style="94" customWidth="1"/>
    <col min="4874" max="4874" width="14.5703125" style="94" customWidth="1"/>
    <col min="4875" max="5120" width="9.140625" style="94"/>
    <col min="5121" max="5121" width="11.42578125" style="94" customWidth="1"/>
    <col min="5122" max="5122" width="29.140625" style="94" customWidth="1"/>
    <col min="5123" max="5123" width="14.85546875" style="94" customWidth="1"/>
    <col min="5124" max="5124" width="22.28515625" style="94" customWidth="1"/>
    <col min="5125" max="5125" width="23" style="94" customWidth="1"/>
    <col min="5126" max="5126" width="36.42578125" style="94" customWidth="1"/>
    <col min="5127" max="5127" width="16.42578125" style="94" customWidth="1"/>
    <col min="5128" max="5128" width="17.140625" style="94" customWidth="1"/>
    <col min="5129" max="5129" width="17.7109375" style="94" customWidth="1"/>
    <col min="5130" max="5130" width="14.5703125" style="94" customWidth="1"/>
    <col min="5131" max="5376" width="9.140625" style="94"/>
    <col min="5377" max="5377" width="11.42578125" style="94" customWidth="1"/>
    <col min="5378" max="5378" width="29.140625" style="94" customWidth="1"/>
    <col min="5379" max="5379" width="14.85546875" style="94" customWidth="1"/>
    <col min="5380" max="5380" width="22.28515625" style="94" customWidth="1"/>
    <col min="5381" max="5381" width="23" style="94" customWidth="1"/>
    <col min="5382" max="5382" width="36.42578125" style="94" customWidth="1"/>
    <col min="5383" max="5383" width="16.42578125" style="94" customWidth="1"/>
    <col min="5384" max="5384" width="17.140625" style="94" customWidth="1"/>
    <col min="5385" max="5385" width="17.7109375" style="94" customWidth="1"/>
    <col min="5386" max="5386" width="14.5703125" style="94" customWidth="1"/>
    <col min="5387" max="5632" width="9.140625" style="94"/>
    <col min="5633" max="5633" width="11.42578125" style="94" customWidth="1"/>
    <col min="5634" max="5634" width="29.140625" style="94" customWidth="1"/>
    <col min="5635" max="5635" width="14.85546875" style="94" customWidth="1"/>
    <col min="5636" max="5636" width="22.28515625" style="94" customWidth="1"/>
    <col min="5637" max="5637" width="23" style="94" customWidth="1"/>
    <col min="5638" max="5638" width="36.42578125" style="94" customWidth="1"/>
    <col min="5639" max="5639" width="16.42578125" style="94" customWidth="1"/>
    <col min="5640" max="5640" width="17.140625" style="94" customWidth="1"/>
    <col min="5641" max="5641" width="17.7109375" style="94" customWidth="1"/>
    <col min="5642" max="5642" width="14.5703125" style="94" customWidth="1"/>
    <col min="5643" max="5888" width="9.140625" style="94"/>
    <col min="5889" max="5889" width="11.42578125" style="94" customWidth="1"/>
    <col min="5890" max="5890" width="29.140625" style="94" customWidth="1"/>
    <col min="5891" max="5891" width="14.85546875" style="94" customWidth="1"/>
    <col min="5892" max="5892" width="22.28515625" style="94" customWidth="1"/>
    <col min="5893" max="5893" width="23" style="94" customWidth="1"/>
    <col min="5894" max="5894" width="36.42578125" style="94" customWidth="1"/>
    <col min="5895" max="5895" width="16.42578125" style="94" customWidth="1"/>
    <col min="5896" max="5896" width="17.140625" style="94" customWidth="1"/>
    <col min="5897" max="5897" width="17.7109375" style="94" customWidth="1"/>
    <col min="5898" max="5898" width="14.5703125" style="94" customWidth="1"/>
    <col min="5899" max="6144" width="9.140625" style="94"/>
    <col min="6145" max="6145" width="11.42578125" style="94" customWidth="1"/>
    <col min="6146" max="6146" width="29.140625" style="94" customWidth="1"/>
    <col min="6147" max="6147" width="14.85546875" style="94" customWidth="1"/>
    <col min="6148" max="6148" width="22.28515625" style="94" customWidth="1"/>
    <col min="6149" max="6149" width="23" style="94" customWidth="1"/>
    <col min="6150" max="6150" width="36.42578125" style="94" customWidth="1"/>
    <col min="6151" max="6151" width="16.42578125" style="94" customWidth="1"/>
    <col min="6152" max="6152" width="17.140625" style="94" customWidth="1"/>
    <col min="6153" max="6153" width="17.7109375" style="94" customWidth="1"/>
    <col min="6154" max="6154" width="14.5703125" style="94" customWidth="1"/>
    <col min="6155" max="6400" width="9.140625" style="94"/>
    <col min="6401" max="6401" width="11.42578125" style="94" customWidth="1"/>
    <col min="6402" max="6402" width="29.140625" style="94" customWidth="1"/>
    <col min="6403" max="6403" width="14.85546875" style="94" customWidth="1"/>
    <col min="6404" max="6404" width="22.28515625" style="94" customWidth="1"/>
    <col min="6405" max="6405" width="23" style="94" customWidth="1"/>
    <col min="6406" max="6406" width="36.42578125" style="94" customWidth="1"/>
    <col min="6407" max="6407" width="16.42578125" style="94" customWidth="1"/>
    <col min="6408" max="6408" width="17.140625" style="94" customWidth="1"/>
    <col min="6409" max="6409" width="17.7109375" style="94" customWidth="1"/>
    <col min="6410" max="6410" width="14.5703125" style="94" customWidth="1"/>
    <col min="6411" max="6656" width="9.140625" style="94"/>
    <col min="6657" max="6657" width="11.42578125" style="94" customWidth="1"/>
    <col min="6658" max="6658" width="29.140625" style="94" customWidth="1"/>
    <col min="6659" max="6659" width="14.85546875" style="94" customWidth="1"/>
    <col min="6660" max="6660" width="22.28515625" style="94" customWidth="1"/>
    <col min="6661" max="6661" width="23" style="94" customWidth="1"/>
    <col min="6662" max="6662" width="36.42578125" style="94" customWidth="1"/>
    <col min="6663" max="6663" width="16.42578125" style="94" customWidth="1"/>
    <col min="6664" max="6664" width="17.140625" style="94" customWidth="1"/>
    <col min="6665" max="6665" width="17.7109375" style="94" customWidth="1"/>
    <col min="6666" max="6666" width="14.5703125" style="94" customWidth="1"/>
    <col min="6667" max="6912" width="9.140625" style="94"/>
    <col min="6913" max="6913" width="11.42578125" style="94" customWidth="1"/>
    <col min="6914" max="6914" width="29.140625" style="94" customWidth="1"/>
    <col min="6915" max="6915" width="14.85546875" style="94" customWidth="1"/>
    <col min="6916" max="6916" width="22.28515625" style="94" customWidth="1"/>
    <col min="6917" max="6917" width="23" style="94" customWidth="1"/>
    <col min="6918" max="6918" width="36.42578125" style="94" customWidth="1"/>
    <col min="6919" max="6919" width="16.42578125" style="94" customWidth="1"/>
    <col min="6920" max="6920" width="17.140625" style="94" customWidth="1"/>
    <col min="6921" max="6921" width="17.7109375" style="94" customWidth="1"/>
    <col min="6922" max="6922" width="14.5703125" style="94" customWidth="1"/>
    <col min="6923" max="7168" width="9.140625" style="94"/>
    <col min="7169" max="7169" width="11.42578125" style="94" customWidth="1"/>
    <col min="7170" max="7170" width="29.140625" style="94" customWidth="1"/>
    <col min="7171" max="7171" width="14.85546875" style="94" customWidth="1"/>
    <col min="7172" max="7172" width="22.28515625" style="94" customWidth="1"/>
    <col min="7173" max="7173" width="23" style="94" customWidth="1"/>
    <col min="7174" max="7174" width="36.42578125" style="94" customWidth="1"/>
    <col min="7175" max="7175" width="16.42578125" style="94" customWidth="1"/>
    <col min="7176" max="7176" width="17.140625" style="94" customWidth="1"/>
    <col min="7177" max="7177" width="17.7109375" style="94" customWidth="1"/>
    <col min="7178" max="7178" width="14.5703125" style="94" customWidth="1"/>
    <col min="7179" max="7424" width="9.140625" style="94"/>
    <col min="7425" max="7425" width="11.42578125" style="94" customWidth="1"/>
    <col min="7426" max="7426" width="29.140625" style="94" customWidth="1"/>
    <col min="7427" max="7427" width="14.85546875" style="94" customWidth="1"/>
    <col min="7428" max="7428" width="22.28515625" style="94" customWidth="1"/>
    <col min="7429" max="7429" width="23" style="94" customWidth="1"/>
    <col min="7430" max="7430" width="36.42578125" style="94" customWidth="1"/>
    <col min="7431" max="7431" width="16.42578125" style="94" customWidth="1"/>
    <col min="7432" max="7432" width="17.140625" style="94" customWidth="1"/>
    <col min="7433" max="7433" width="17.7109375" style="94" customWidth="1"/>
    <col min="7434" max="7434" width="14.5703125" style="94" customWidth="1"/>
    <col min="7435" max="7680" width="9.140625" style="94"/>
    <col min="7681" max="7681" width="11.42578125" style="94" customWidth="1"/>
    <col min="7682" max="7682" width="29.140625" style="94" customWidth="1"/>
    <col min="7683" max="7683" width="14.85546875" style="94" customWidth="1"/>
    <col min="7684" max="7684" width="22.28515625" style="94" customWidth="1"/>
    <col min="7685" max="7685" width="23" style="94" customWidth="1"/>
    <col min="7686" max="7686" width="36.42578125" style="94" customWidth="1"/>
    <col min="7687" max="7687" width="16.42578125" style="94" customWidth="1"/>
    <col min="7688" max="7688" width="17.140625" style="94" customWidth="1"/>
    <col min="7689" max="7689" width="17.7109375" style="94" customWidth="1"/>
    <col min="7690" max="7690" width="14.5703125" style="94" customWidth="1"/>
    <col min="7691" max="7936" width="9.140625" style="94"/>
    <col min="7937" max="7937" width="11.42578125" style="94" customWidth="1"/>
    <col min="7938" max="7938" width="29.140625" style="94" customWidth="1"/>
    <col min="7939" max="7939" width="14.85546875" style="94" customWidth="1"/>
    <col min="7940" max="7940" width="22.28515625" style="94" customWidth="1"/>
    <col min="7941" max="7941" width="23" style="94" customWidth="1"/>
    <col min="7942" max="7942" width="36.42578125" style="94" customWidth="1"/>
    <col min="7943" max="7943" width="16.42578125" style="94" customWidth="1"/>
    <col min="7944" max="7944" width="17.140625" style="94" customWidth="1"/>
    <col min="7945" max="7945" width="17.7109375" style="94" customWidth="1"/>
    <col min="7946" max="7946" width="14.5703125" style="94" customWidth="1"/>
    <col min="7947" max="8192" width="9.140625" style="94"/>
    <col min="8193" max="8193" width="11.42578125" style="94" customWidth="1"/>
    <col min="8194" max="8194" width="29.140625" style="94" customWidth="1"/>
    <col min="8195" max="8195" width="14.85546875" style="94" customWidth="1"/>
    <col min="8196" max="8196" width="22.28515625" style="94" customWidth="1"/>
    <col min="8197" max="8197" width="23" style="94" customWidth="1"/>
    <col min="8198" max="8198" width="36.42578125" style="94" customWidth="1"/>
    <col min="8199" max="8199" width="16.42578125" style="94" customWidth="1"/>
    <col min="8200" max="8200" width="17.140625" style="94" customWidth="1"/>
    <col min="8201" max="8201" width="17.7109375" style="94" customWidth="1"/>
    <col min="8202" max="8202" width="14.5703125" style="94" customWidth="1"/>
    <col min="8203" max="8448" width="9.140625" style="94"/>
    <col min="8449" max="8449" width="11.42578125" style="94" customWidth="1"/>
    <col min="8450" max="8450" width="29.140625" style="94" customWidth="1"/>
    <col min="8451" max="8451" width="14.85546875" style="94" customWidth="1"/>
    <col min="8452" max="8452" width="22.28515625" style="94" customWidth="1"/>
    <col min="8453" max="8453" width="23" style="94" customWidth="1"/>
    <col min="8454" max="8454" width="36.42578125" style="94" customWidth="1"/>
    <col min="8455" max="8455" width="16.42578125" style="94" customWidth="1"/>
    <col min="8456" max="8456" width="17.140625" style="94" customWidth="1"/>
    <col min="8457" max="8457" width="17.7109375" style="94" customWidth="1"/>
    <col min="8458" max="8458" width="14.5703125" style="94" customWidth="1"/>
    <col min="8459" max="8704" width="9.140625" style="94"/>
    <col min="8705" max="8705" width="11.42578125" style="94" customWidth="1"/>
    <col min="8706" max="8706" width="29.140625" style="94" customWidth="1"/>
    <col min="8707" max="8707" width="14.85546875" style="94" customWidth="1"/>
    <col min="8708" max="8708" width="22.28515625" style="94" customWidth="1"/>
    <col min="8709" max="8709" width="23" style="94" customWidth="1"/>
    <col min="8710" max="8710" width="36.42578125" style="94" customWidth="1"/>
    <col min="8711" max="8711" width="16.42578125" style="94" customWidth="1"/>
    <col min="8712" max="8712" width="17.140625" style="94" customWidth="1"/>
    <col min="8713" max="8713" width="17.7109375" style="94" customWidth="1"/>
    <col min="8714" max="8714" width="14.5703125" style="94" customWidth="1"/>
    <col min="8715" max="8960" width="9.140625" style="94"/>
    <col min="8961" max="8961" width="11.42578125" style="94" customWidth="1"/>
    <col min="8962" max="8962" width="29.140625" style="94" customWidth="1"/>
    <col min="8963" max="8963" width="14.85546875" style="94" customWidth="1"/>
    <col min="8964" max="8964" width="22.28515625" style="94" customWidth="1"/>
    <col min="8965" max="8965" width="23" style="94" customWidth="1"/>
    <col min="8966" max="8966" width="36.42578125" style="94" customWidth="1"/>
    <col min="8967" max="8967" width="16.42578125" style="94" customWidth="1"/>
    <col min="8968" max="8968" width="17.140625" style="94" customWidth="1"/>
    <col min="8969" max="8969" width="17.7109375" style="94" customWidth="1"/>
    <col min="8970" max="8970" width="14.5703125" style="94" customWidth="1"/>
    <col min="8971" max="9216" width="9.140625" style="94"/>
    <col min="9217" max="9217" width="11.42578125" style="94" customWidth="1"/>
    <col min="9218" max="9218" width="29.140625" style="94" customWidth="1"/>
    <col min="9219" max="9219" width="14.85546875" style="94" customWidth="1"/>
    <col min="9220" max="9220" width="22.28515625" style="94" customWidth="1"/>
    <col min="9221" max="9221" width="23" style="94" customWidth="1"/>
    <col min="9222" max="9222" width="36.42578125" style="94" customWidth="1"/>
    <col min="9223" max="9223" width="16.42578125" style="94" customWidth="1"/>
    <col min="9224" max="9224" width="17.140625" style="94" customWidth="1"/>
    <col min="9225" max="9225" width="17.7109375" style="94" customWidth="1"/>
    <col min="9226" max="9226" width="14.5703125" style="94" customWidth="1"/>
    <col min="9227" max="9472" width="9.140625" style="94"/>
    <col min="9473" max="9473" width="11.42578125" style="94" customWidth="1"/>
    <col min="9474" max="9474" width="29.140625" style="94" customWidth="1"/>
    <col min="9475" max="9475" width="14.85546875" style="94" customWidth="1"/>
    <col min="9476" max="9476" width="22.28515625" style="94" customWidth="1"/>
    <col min="9477" max="9477" width="23" style="94" customWidth="1"/>
    <col min="9478" max="9478" width="36.42578125" style="94" customWidth="1"/>
    <col min="9479" max="9479" width="16.42578125" style="94" customWidth="1"/>
    <col min="9480" max="9480" width="17.140625" style="94" customWidth="1"/>
    <col min="9481" max="9481" width="17.7109375" style="94" customWidth="1"/>
    <col min="9482" max="9482" width="14.5703125" style="94" customWidth="1"/>
    <col min="9483" max="9728" width="9.140625" style="94"/>
    <col min="9729" max="9729" width="11.42578125" style="94" customWidth="1"/>
    <col min="9730" max="9730" width="29.140625" style="94" customWidth="1"/>
    <col min="9731" max="9731" width="14.85546875" style="94" customWidth="1"/>
    <col min="9732" max="9732" width="22.28515625" style="94" customWidth="1"/>
    <col min="9733" max="9733" width="23" style="94" customWidth="1"/>
    <col min="9734" max="9734" width="36.42578125" style="94" customWidth="1"/>
    <col min="9735" max="9735" width="16.42578125" style="94" customWidth="1"/>
    <col min="9736" max="9736" width="17.140625" style="94" customWidth="1"/>
    <col min="9737" max="9737" width="17.7109375" style="94" customWidth="1"/>
    <col min="9738" max="9738" width="14.5703125" style="94" customWidth="1"/>
    <col min="9739" max="9984" width="9.140625" style="94"/>
    <col min="9985" max="9985" width="11.42578125" style="94" customWidth="1"/>
    <col min="9986" max="9986" width="29.140625" style="94" customWidth="1"/>
    <col min="9987" max="9987" width="14.85546875" style="94" customWidth="1"/>
    <col min="9988" max="9988" width="22.28515625" style="94" customWidth="1"/>
    <col min="9989" max="9989" width="23" style="94" customWidth="1"/>
    <col min="9990" max="9990" width="36.42578125" style="94" customWidth="1"/>
    <col min="9991" max="9991" width="16.42578125" style="94" customWidth="1"/>
    <col min="9992" max="9992" width="17.140625" style="94" customWidth="1"/>
    <col min="9993" max="9993" width="17.7109375" style="94" customWidth="1"/>
    <col min="9994" max="9994" width="14.5703125" style="94" customWidth="1"/>
    <col min="9995" max="10240" width="9.140625" style="94"/>
    <col min="10241" max="10241" width="11.42578125" style="94" customWidth="1"/>
    <col min="10242" max="10242" width="29.140625" style="94" customWidth="1"/>
    <col min="10243" max="10243" width="14.85546875" style="94" customWidth="1"/>
    <col min="10244" max="10244" width="22.28515625" style="94" customWidth="1"/>
    <col min="10245" max="10245" width="23" style="94" customWidth="1"/>
    <col min="10246" max="10246" width="36.42578125" style="94" customWidth="1"/>
    <col min="10247" max="10247" width="16.42578125" style="94" customWidth="1"/>
    <col min="10248" max="10248" width="17.140625" style="94" customWidth="1"/>
    <col min="10249" max="10249" width="17.7109375" style="94" customWidth="1"/>
    <col min="10250" max="10250" width="14.5703125" style="94" customWidth="1"/>
    <col min="10251" max="10496" width="9.140625" style="94"/>
    <col min="10497" max="10497" width="11.42578125" style="94" customWidth="1"/>
    <col min="10498" max="10498" width="29.140625" style="94" customWidth="1"/>
    <col min="10499" max="10499" width="14.85546875" style="94" customWidth="1"/>
    <col min="10500" max="10500" width="22.28515625" style="94" customWidth="1"/>
    <col min="10501" max="10501" width="23" style="94" customWidth="1"/>
    <col min="10502" max="10502" width="36.42578125" style="94" customWidth="1"/>
    <col min="10503" max="10503" width="16.42578125" style="94" customWidth="1"/>
    <col min="10504" max="10504" width="17.140625" style="94" customWidth="1"/>
    <col min="10505" max="10505" width="17.7109375" style="94" customWidth="1"/>
    <col min="10506" max="10506" width="14.5703125" style="94" customWidth="1"/>
    <col min="10507" max="10752" width="9.140625" style="94"/>
    <col min="10753" max="10753" width="11.42578125" style="94" customWidth="1"/>
    <col min="10754" max="10754" width="29.140625" style="94" customWidth="1"/>
    <col min="10755" max="10755" width="14.85546875" style="94" customWidth="1"/>
    <col min="10756" max="10756" width="22.28515625" style="94" customWidth="1"/>
    <col min="10757" max="10757" width="23" style="94" customWidth="1"/>
    <col min="10758" max="10758" width="36.42578125" style="94" customWidth="1"/>
    <col min="10759" max="10759" width="16.42578125" style="94" customWidth="1"/>
    <col min="10760" max="10760" width="17.140625" style="94" customWidth="1"/>
    <col min="10761" max="10761" width="17.7109375" style="94" customWidth="1"/>
    <col min="10762" max="10762" width="14.5703125" style="94" customWidth="1"/>
    <col min="10763" max="11008" width="9.140625" style="94"/>
    <col min="11009" max="11009" width="11.42578125" style="94" customWidth="1"/>
    <col min="11010" max="11010" width="29.140625" style="94" customWidth="1"/>
    <col min="11011" max="11011" width="14.85546875" style="94" customWidth="1"/>
    <col min="11012" max="11012" width="22.28515625" style="94" customWidth="1"/>
    <col min="11013" max="11013" width="23" style="94" customWidth="1"/>
    <col min="11014" max="11014" width="36.42578125" style="94" customWidth="1"/>
    <col min="11015" max="11015" width="16.42578125" style="94" customWidth="1"/>
    <col min="11016" max="11016" width="17.140625" style="94" customWidth="1"/>
    <col min="11017" max="11017" width="17.7109375" style="94" customWidth="1"/>
    <col min="11018" max="11018" width="14.5703125" style="94" customWidth="1"/>
    <col min="11019" max="11264" width="9.140625" style="94"/>
    <col min="11265" max="11265" width="11.42578125" style="94" customWidth="1"/>
    <col min="11266" max="11266" width="29.140625" style="94" customWidth="1"/>
    <col min="11267" max="11267" width="14.85546875" style="94" customWidth="1"/>
    <col min="11268" max="11268" width="22.28515625" style="94" customWidth="1"/>
    <col min="11269" max="11269" width="23" style="94" customWidth="1"/>
    <col min="11270" max="11270" width="36.42578125" style="94" customWidth="1"/>
    <col min="11271" max="11271" width="16.42578125" style="94" customWidth="1"/>
    <col min="11272" max="11272" width="17.140625" style="94" customWidth="1"/>
    <col min="11273" max="11273" width="17.7109375" style="94" customWidth="1"/>
    <col min="11274" max="11274" width="14.5703125" style="94" customWidth="1"/>
    <col min="11275" max="11520" width="9.140625" style="94"/>
    <col min="11521" max="11521" width="11.42578125" style="94" customWidth="1"/>
    <col min="11522" max="11522" width="29.140625" style="94" customWidth="1"/>
    <col min="11523" max="11523" width="14.85546875" style="94" customWidth="1"/>
    <col min="11524" max="11524" width="22.28515625" style="94" customWidth="1"/>
    <col min="11525" max="11525" width="23" style="94" customWidth="1"/>
    <col min="11526" max="11526" width="36.42578125" style="94" customWidth="1"/>
    <col min="11527" max="11527" width="16.42578125" style="94" customWidth="1"/>
    <col min="11528" max="11528" width="17.140625" style="94" customWidth="1"/>
    <col min="11529" max="11529" width="17.7109375" style="94" customWidth="1"/>
    <col min="11530" max="11530" width="14.5703125" style="94" customWidth="1"/>
    <col min="11531" max="11776" width="9.140625" style="94"/>
    <col min="11777" max="11777" width="11.42578125" style="94" customWidth="1"/>
    <col min="11778" max="11778" width="29.140625" style="94" customWidth="1"/>
    <col min="11779" max="11779" width="14.85546875" style="94" customWidth="1"/>
    <col min="11780" max="11780" width="22.28515625" style="94" customWidth="1"/>
    <col min="11781" max="11781" width="23" style="94" customWidth="1"/>
    <col min="11782" max="11782" width="36.42578125" style="94" customWidth="1"/>
    <col min="11783" max="11783" width="16.42578125" style="94" customWidth="1"/>
    <col min="11784" max="11784" width="17.140625" style="94" customWidth="1"/>
    <col min="11785" max="11785" width="17.7109375" style="94" customWidth="1"/>
    <col min="11786" max="11786" width="14.5703125" style="94" customWidth="1"/>
    <col min="11787" max="12032" width="9.140625" style="94"/>
    <col min="12033" max="12033" width="11.42578125" style="94" customWidth="1"/>
    <col min="12034" max="12034" width="29.140625" style="94" customWidth="1"/>
    <col min="12035" max="12035" width="14.85546875" style="94" customWidth="1"/>
    <col min="12036" max="12036" width="22.28515625" style="94" customWidth="1"/>
    <col min="12037" max="12037" width="23" style="94" customWidth="1"/>
    <col min="12038" max="12038" width="36.42578125" style="94" customWidth="1"/>
    <col min="12039" max="12039" width="16.42578125" style="94" customWidth="1"/>
    <col min="12040" max="12040" width="17.140625" style="94" customWidth="1"/>
    <col min="12041" max="12041" width="17.7109375" style="94" customWidth="1"/>
    <col min="12042" max="12042" width="14.5703125" style="94" customWidth="1"/>
    <col min="12043" max="12288" width="9.140625" style="94"/>
    <col min="12289" max="12289" width="11.42578125" style="94" customWidth="1"/>
    <col min="12290" max="12290" width="29.140625" style="94" customWidth="1"/>
    <col min="12291" max="12291" width="14.85546875" style="94" customWidth="1"/>
    <col min="12292" max="12292" width="22.28515625" style="94" customWidth="1"/>
    <col min="12293" max="12293" width="23" style="94" customWidth="1"/>
    <col min="12294" max="12294" width="36.42578125" style="94" customWidth="1"/>
    <col min="12295" max="12295" width="16.42578125" style="94" customWidth="1"/>
    <col min="12296" max="12296" width="17.140625" style="94" customWidth="1"/>
    <col min="12297" max="12297" width="17.7109375" style="94" customWidth="1"/>
    <col min="12298" max="12298" width="14.5703125" style="94" customWidth="1"/>
    <col min="12299" max="12544" width="9.140625" style="94"/>
    <col min="12545" max="12545" width="11.42578125" style="94" customWidth="1"/>
    <col min="12546" max="12546" width="29.140625" style="94" customWidth="1"/>
    <col min="12547" max="12547" width="14.85546875" style="94" customWidth="1"/>
    <col min="12548" max="12548" width="22.28515625" style="94" customWidth="1"/>
    <col min="12549" max="12549" width="23" style="94" customWidth="1"/>
    <col min="12550" max="12550" width="36.42578125" style="94" customWidth="1"/>
    <col min="12551" max="12551" width="16.42578125" style="94" customWidth="1"/>
    <col min="12552" max="12552" width="17.140625" style="94" customWidth="1"/>
    <col min="12553" max="12553" width="17.7109375" style="94" customWidth="1"/>
    <col min="12554" max="12554" width="14.5703125" style="94" customWidth="1"/>
    <col min="12555" max="12800" width="9.140625" style="94"/>
    <col min="12801" max="12801" width="11.42578125" style="94" customWidth="1"/>
    <col min="12802" max="12802" width="29.140625" style="94" customWidth="1"/>
    <col min="12803" max="12803" width="14.85546875" style="94" customWidth="1"/>
    <col min="12804" max="12804" width="22.28515625" style="94" customWidth="1"/>
    <col min="12805" max="12805" width="23" style="94" customWidth="1"/>
    <col min="12806" max="12806" width="36.42578125" style="94" customWidth="1"/>
    <col min="12807" max="12807" width="16.42578125" style="94" customWidth="1"/>
    <col min="12808" max="12808" width="17.140625" style="94" customWidth="1"/>
    <col min="12809" max="12809" width="17.7109375" style="94" customWidth="1"/>
    <col min="12810" max="12810" width="14.5703125" style="94" customWidth="1"/>
    <col min="12811" max="13056" width="9.140625" style="94"/>
    <col min="13057" max="13057" width="11.42578125" style="94" customWidth="1"/>
    <col min="13058" max="13058" width="29.140625" style="94" customWidth="1"/>
    <col min="13059" max="13059" width="14.85546875" style="94" customWidth="1"/>
    <col min="13060" max="13060" width="22.28515625" style="94" customWidth="1"/>
    <col min="13061" max="13061" width="23" style="94" customWidth="1"/>
    <col min="13062" max="13062" width="36.42578125" style="94" customWidth="1"/>
    <col min="13063" max="13063" width="16.42578125" style="94" customWidth="1"/>
    <col min="13064" max="13064" width="17.140625" style="94" customWidth="1"/>
    <col min="13065" max="13065" width="17.7109375" style="94" customWidth="1"/>
    <col min="13066" max="13066" width="14.5703125" style="94" customWidth="1"/>
    <col min="13067" max="13312" width="9.140625" style="94"/>
    <col min="13313" max="13313" width="11.42578125" style="94" customWidth="1"/>
    <col min="13314" max="13314" width="29.140625" style="94" customWidth="1"/>
    <col min="13315" max="13315" width="14.85546875" style="94" customWidth="1"/>
    <col min="13316" max="13316" width="22.28515625" style="94" customWidth="1"/>
    <col min="13317" max="13317" width="23" style="94" customWidth="1"/>
    <col min="13318" max="13318" width="36.42578125" style="94" customWidth="1"/>
    <col min="13319" max="13319" width="16.42578125" style="94" customWidth="1"/>
    <col min="13320" max="13320" width="17.140625" style="94" customWidth="1"/>
    <col min="13321" max="13321" width="17.7109375" style="94" customWidth="1"/>
    <col min="13322" max="13322" width="14.5703125" style="94" customWidth="1"/>
    <col min="13323" max="13568" width="9.140625" style="94"/>
    <col min="13569" max="13569" width="11.42578125" style="94" customWidth="1"/>
    <col min="13570" max="13570" width="29.140625" style="94" customWidth="1"/>
    <col min="13571" max="13571" width="14.85546875" style="94" customWidth="1"/>
    <col min="13572" max="13572" width="22.28515625" style="94" customWidth="1"/>
    <col min="13573" max="13573" width="23" style="94" customWidth="1"/>
    <col min="13574" max="13574" width="36.42578125" style="94" customWidth="1"/>
    <col min="13575" max="13575" width="16.42578125" style="94" customWidth="1"/>
    <col min="13576" max="13576" width="17.140625" style="94" customWidth="1"/>
    <col min="13577" max="13577" width="17.7109375" style="94" customWidth="1"/>
    <col min="13578" max="13578" width="14.5703125" style="94" customWidth="1"/>
    <col min="13579" max="13824" width="9.140625" style="94"/>
    <col min="13825" max="13825" width="11.42578125" style="94" customWidth="1"/>
    <col min="13826" max="13826" width="29.140625" style="94" customWidth="1"/>
    <col min="13827" max="13827" width="14.85546875" style="94" customWidth="1"/>
    <col min="13828" max="13828" width="22.28515625" style="94" customWidth="1"/>
    <col min="13829" max="13829" width="23" style="94" customWidth="1"/>
    <col min="13830" max="13830" width="36.42578125" style="94" customWidth="1"/>
    <col min="13831" max="13831" width="16.42578125" style="94" customWidth="1"/>
    <col min="13832" max="13832" width="17.140625" style="94" customWidth="1"/>
    <col min="13833" max="13833" width="17.7109375" style="94" customWidth="1"/>
    <col min="13834" max="13834" width="14.5703125" style="94" customWidth="1"/>
    <col min="13835" max="14080" width="9.140625" style="94"/>
    <col min="14081" max="14081" width="11.42578125" style="94" customWidth="1"/>
    <col min="14082" max="14082" width="29.140625" style="94" customWidth="1"/>
    <col min="14083" max="14083" width="14.85546875" style="94" customWidth="1"/>
    <col min="14084" max="14084" width="22.28515625" style="94" customWidth="1"/>
    <col min="14085" max="14085" width="23" style="94" customWidth="1"/>
    <col min="14086" max="14086" width="36.42578125" style="94" customWidth="1"/>
    <col min="14087" max="14087" width="16.42578125" style="94" customWidth="1"/>
    <col min="14088" max="14088" width="17.140625" style="94" customWidth="1"/>
    <col min="14089" max="14089" width="17.7109375" style="94" customWidth="1"/>
    <col min="14090" max="14090" width="14.5703125" style="94" customWidth="1"/>
    <col min="14091" max="14336" width="9.140625" style="94"/>
    <col min="14337" max="14337" width="11.42578125" style="94" customWidth="1"/>
    <col min="14338" max="14338" width="29.140625" style="94" customWidth="1"/>
    <col min="14339" max="14339" width="14.85546875" style="94" customWidth="1"/>
    <col min="14340" max="14340" width="22.28515625" style="94" customWidth="1"/>
    <col min="14341" max="14341" width="23" style="94" customWidth="1"/>
    <col min="14342" max="14342" width="36.42578125" style="94" customWidth="1"/>
    <col min="14343" max="14343" width="16.42578125" style="94" customWidth="1"/>
    <col min="14344" max="14344" width="17.140625" style="94" customWidth="1"/>
    <col min="14345" max="14345" width="17.7109375" style="94" customWidth="1"/>
    <col min="14346" max="14346" width="14.5703125" style="94" customWidth="1"/>
    <col min="14347" max="14592" width="9.140625" style="94"/>
    <col min="14593" max="14593" width="11.42578125" style="94" customWidth="1"/>
    <col min="14594" max="14594" width="29.140625" style="94" customWidth="1"/>
    <col min="14595" max="14595" width="14.85546875" style="94" customWidth="1"/>
    <col min="14596" max="14596" width="22.28515625" style="94" customWidth="1"/>
    <col min="14597" max="14597" width="23" style="94" customWidth="1"/>
    <col min="14598" max="14598" width="36.42578125" style="94" customWidth="1"/>
    <col min="14599" max="14599" width="16.42578125" style="94" customWidth="1"/>
    <col min="14600" max="14600" width="17.140625" style="94" customWidth="1"/>
    <col min="14601" max="14601" width="17.7109375" style="94" customWidth="1"/>
    <col min="14602" max="14602" width="14.5703125" style="94" customWidth="1"/>
    <col min="14603" max="14848" width="9.140625" style="94"/>
    <col min="14849" max="14849" width="11.42578125" style="94" customWidth="1"/>
    <col min="14850" max="14850" width="29.140625" style="94" customWidth="1"/>
    <col min="14851" max="14851" width="14.85546875" style="94" customWidth="1"/>
    <col min="14852" max="14852" width="22.28515625" style="94" customWidth="1"/>
    <col min="14853" max="14853" width="23" style="94" customWidth="1"/>
    <col min="14854" max="14854" width="36.42578125" style="94" customWidth="1"/>
    <col min="14855" max="14855" width="16.42578125" style="94" customWidth="1"/>
    <col min="14856" max="14856" width="17.140625" style="94" customWidth="1"/>
    <col min="14857" max="14857" width="17.7109375" style="94" customWidth="1"/>
    <col min="14858" max="14858" width="14.5703125" style="94" customWidth="1"/>
    <col min="14859" max="15104" width="9.140625" style="94"/>
    <col min="15105" max="15105" width="11.42578125" style="94" customWidth="1"/>
    <col min="15106" max="15106" width="29.140625" style="94" customWidth="1"/>
    <col min="15107" max="15107" width="14.85546875" style="94" customWidth="1"/>
    <col min="15108" max="15108" width="22.28515625" style="94" customWidth="1"/>
    <col min="15109" max="15109" width="23" style="94" customWidth="1"/>
    <col min="15110" max="15110" width="36.42578125" style="94" customWidth="1"/>
    <col min="15111" max="15111" width="16.42578125" style="94" customWidth="1"/>
    <col min="15112" max="15112" width="17.140625" style="94" customWidth="1"/>
    <col min="15113" max="15113" width="17.7109375" style="94" customWidth="1"/>
    <col min="15114" max="15114" width="14.5703125" style="94" customWidth="1"/>
    <col min="15115" max="15360" width="9.140625" style="94"/>
    <col min="15361" max="15361" width="11.42578125" style="94" customWidth="1"/>
    <col min="15362" max="15362" width="29.140625" style="94" customWidth="1"/>
    <col min="15363" max="15363" width="14.85546875" style="94" customWidth="1"/>
    <col min="15364" max="15364" width="22.28515625" style="94" customWidth="1"/>
    <col min="15365" max="15365" width="23" style="94" customWidth="1"/>
    <col min="15366" max="15366" width="36.42578125" style="94" customWidth="1"/>
    <col min="15367" max="15367" width="16.42578125" style="94" customWidth="1"/>
    <col min="15368" max="15368" width="17.140625" style="94" customWidth="1"/>
    <col min="15369" max="15369" width="17.7109375" style="94" customWidth="1"/>
    <col min="15370" max="15370" width="14.5703125" style="94" customWidth="1"/>
    <col min="15371" max="15616" width="9.140625" style="94"/>
    <col min="15617" max="15617" width="11.42578125" style="94" customWidth="1"/>
    <col min="15618" max="15618" width="29.140625" style="94" customWidth="1"/>
    <col min="15619" max="15619" width="14.85546875" style="94" customWidth="1"/>
    <col min="15620" max="15620" width="22.28515625" style="94" customWidth="1"/>
    <col min="15621" max="15621" width="23" style="94" customWidth="1"/>
    <col min="15622" max="15622" width="36.42578125" style="94" customWidth="1"/>
    <col min="15623" max="15623" width="16.42578125" style="94" customWidth="1"/>
    <col min="15624" max="15624" width="17.140625" style="94" customWidth="1"/>
    <col min="15625" max="15625" width="17.7109375" style="94" customWidth="1"/>
    <col min="15626" max="15626" width="14.5703125" style="94" customWidth="1"/>
    <col min="15627" max="15872" width="9.140625" style="94"/>
    <col min="15873" max="15873" width="11.42578125" style="94" customWidth="1"/>
    <col min="15874" max="15874" width="29.140625" style="94" customWidth="1"/>
    <col min="15875" max="15875" width="14.85546875" style="94" customWidth="1"/>
    <col min="15876" max="15876" width="22.28515625" style="94" customWidth="1"/>
    <col min="15877" max="15877" width="23" style="94" customWidth="1"/>
    <col min="15878" max="15878" width="36.42578125" style="94" customWidth="1"/>
    <col min="15879" max="15879" width="16.42578125" style="94" customWidth="1"/>
    <col min="15880" max="15880" width="17.140625" style="94" customWidth="1"/>
    <col min="15881" max="15881" width="17.7109375" style="94" customWidth="1"/>
    <col min="15882" max="15882" width="14.5703125" style="94" customWidth="1"/>
    <col min="15883" max="16128" width="9.140625" style="94"/>
    <col min="16129" max="16129" width="11.42578125" style="94" customWidth="1"/>
    <col min="16130" max="16130" width="29.140625" style="94" customWidth="1"/>
    <col min="16131" max="16131" width="14.85546875" style="94" customWidth="1"/>
    <col min="16132" max="16132" width="22.28515625" style="94" customWidth="1"/>
    <col min="16133" max="16133" width="23" style="94" customWidth="1"/>
    <col min="16134" max="16134" width="36.42578125" style="94" customWidth="1"/>
    <col min="16135" max="16135" width="16.42578125" style="94" customWidth="1"/>
    <col min="16136" max="16136" width="17.140625" style="94" customWidth="1"/>
    <col min="16137" max="16137" width="17.7109375" style="94" customWidth="1"/>
    <col min="16138" max="16138" width="14.5703125" style="94" customWidth="1"/>
    <col min="16139" max="16384" width="9.140625" style="94"/>
  </cols>
  <sheetData>
    <row r="1" spans="1:16" ht="49.5" customHeight="1">
      <c r="A1" s="922" t="s">
        <v>141</v>
      </c>
      <c r="B1" s="922"/>
      <c r="C1" s="922"/>
      <c r="D1" s="922"/>
      <c r="E1" s="922"/>
      <c r="F1" s="922"/>
      <c r="G1" s="173"/>
      <c r="H1" s="95"/>
      <c r="I1" s="95"/>
      <c r="J1" s="95"/>
    </row>
    <row r="2" spans="1:16" ht="33" customHeight="1">
      <c r="A2" s="1162" t="s">
        <v>673</v>
      </c>
      <c r="B2" s="1162"/>
      <c r="C2" s="1162"/>
      <c r="D2" s="1162"/>
      <c r="E2" s="1162"/>
      <c r="F2" s="1162"/>
      <c r="G2" s="173"/>
      <c r="H2" s="95"/>
      <c r="I2" s="95"/>
      <c r="J2" s="95"/>
    </row>
    <row r="3" spans="1:16">
      <c r="A3" s="212"/>
      <c r="B3" s="212"/>
      <c r="C3" s="212"/>
      <c r="D3" s="212"/>
      <c r="E3" s="212"/>
      <c r="F3" s="212"/>
      <c r="G3" s="173"/>
      <c r="H3" s="95"/>
      <c r="I3" s="95"/>
      <c r="J3" s="95"/>
    </row>
    <row r="4" spans="1:16" ht="35.25" customHeight="1">
      <c r="A4" s="1209" t="s">
        <v>157</v>
      </c>
      <c r="B4" s="1209"/>
      <c r="C4" s="1209"/>
      <c r="D4" s="1209"/>
      <c r="E4" s="1209"/>
      <c r="F4" s="1209"/>
      <c r="G4" s="382"/>
      <c r="I4" s="171"/>
      <c r="J4" s="171"/>
      <c r="K4" s="171"/>
      <c r="L4" s="171"/>
      <c r="M4" s="171"/>
      <c r="N4" s="171"/>
      <c r="O4" s="171"/>
      <c r="P4" s="171"/>
    </row>
    <row r="6" spans="1:16" ht="42.6" customHeight="1">
      <c r="A6" s="99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992"/>
      <c r="C6" s="992"/>
      <c r="D6" s="992"/>
      <c r="E6" s="992"/>
      <c r="F6" s="992"/>
    </row>
    <row r="7" spans="1:16" ht="33" customHeight="1">
      <c r="A7" s="1021" t="str">
        <f>'Title '!A2:N2</f>
        <v>Tender Enquiry No:KPTCL/2026-27/SS/WORK_INDENT3842</v>
      </c>
      <c r="B7" s="1021"/>
      <c r="C7" s="1021"/>
      <c r="D7" s="1021"/>
      <c r="E7" s="1021"/>
      <c r="F7" s="1021"/>
    </row>
    <row r="8" spans="1:16">
      <c r="A8" s="1172"/>
      <c r="B8" s="1172"/>
      <c r="C8" s="1172"/>
      <c r="D8" s="1172"/>
      <c r="E8" s="1172"/>
      <c r="F8" s="1172"/>
      <c r="G8" s="95"/>
      <c r="H8" s="95"/>
      <c r="I8" s="95"/>
      <c r="J8" s="95"/>
    </row>
    <row r="9" spans="1:16">
      <c r="A9" s="94" t="s">
        <v>153</v>
      </c>
      <c r="E9" s="94" t="s">
        <v>165</v>
      </c>
    </row>
    <row r="10" spans="1:16" ht="102.75" customHeight="1">
      <c r="A10" s="1206"/>
      <c r="B10" s="1206"/>
      <c r="C10" s="162"/>
      <c r="D10" s="162"/>
      <c r="E10" s="53" t="s">
        <v>922</v>
      </c>
      <c r="G10" s="162"/>
      <c r="H10" s="162"/>
      <c r="I10" s="162"/>
    </row>
    <row r="11" spans="1:16" s="207" customFormat="1" ht="27.75" customHeight="1">
      <c r="A11" s="1207" t="s">
        <v>811</v>
      </c>
      <c r="B11" s="1207"/>
      <c r="C11" s="1207"/>
      <c r="D11" s="1207"/>
      <c r="E11" s="1207"/>
      <c r="F11" s="1207"/>
      <c r="G11" s="218"/>
      <c r="H11" s="218"/>
      <c r="I11" s="218"/>
      <c r="J11" s="218"/>
    </row>
    <row r="12" spans="1:16" s="135" customFormat="1" ht="30" customHeight="1">
      <c r="A12" s="176" t="s">
        <v>111</v>
      </c>
      <c r="B12" s="176" t="s">
        <v>72</v>
      </c>
      <c r="C12" s="176" t="s">
        <v>146</v>
      </c>
      <c r="D12" s="176" t="s">
        <v>182</v>
      </c>
      <c r="E12" s="176" t="s">
        <v>812</v>
      </c>
      <c r="F12" s="176" t="s">
        <v>813</v>
      </c>
      <c r="H12" s="219"/>
      <c r="I12" s="219"/>
      <c r="J12" s="219"/>
    </row>
    <row r="13" spans="1:16" s="95" customFormat="1" ht="37.5" customHeight="1">
      <c r="A13" s="176">
        <v>1</v>
      </c>
      <c r="B13" s="176">
        <v>2</v>
      </c>
      <c r="C13" s="176">
        <v>3</v>
      </c>
      <c r="D13" s="176">
        <v>4</v>
      </c>
      <c r="E13" s="176">
        <v>5</v>
      </c>
      <c r="F13" s="176">
        <v>6</v>
      </c>
    </row>
    <row r="14" spans="1:16" ht="47.25" customHeight="1">
      <c r="A14" s="196"/>
      <c r="B14" s="196"/>
      <c r="C14" s="196"/>
      <c r="D14" s="196"/>
      <c r="E14" s="196"/>
      <c r="F14" s="196"/>
    </row>
    <row r="15" spans="1:16" ht="47.25" customHeight="1">
      <c r="A15" s="196"/>
      <c r="B15" s="196"/>
      <c r="C15" s="196"/>
      <c r="D15" s="196"/>
      <c r="E15" s="196"/>
      <c r="F15" s="196"/>
    </row>
    <row r="16" spans="1:16" ht="47.25" customHeight="1">
      <c r="A16" s="196"/>
      <c r="B16" s="196"/>
      <c r="C16" s="196"/>
      <c r="D16" s="196"/>
      <c r="E16" s="196"/>
      <c r="F16" s="196"/>
    </row>
    <row r="17" spans="1:6" ht="47.25" customHeight="1">
      <c r="A17" s="196"/>
      <c r="B17" s="196"/>
      <c r="C17" s="196"/>
      <c r="D17" s="196"/>
      <c r="E17" s="196"/>
      <c r="F17" s="196"/>
    </row>
    <row r="18" spans="1:6" ht="47.25" customHeight="1">
      <c r="A18" s="196"/>
      <c r="B18" s="196"/>
      <c r="C18" s="196"/>
      <c r="D18" s="196"/>
      <c r="E18" s="196"/>
      <c r="F18" s="196"/>
    </row>
    <row r="19" spans="1:6" ht="47.25" customHeight="1">
      <c r="A19" s="196"/>
      <c r="B19" s="196"/>
      <c r="C19" s="196"/>
      <c r="D19" s="196"/>
      <c r="E19" s="196"/>
      <c r="F19" s="196"/>
    </row>
    <row r="20" spans="1:6" ht="47.25" customHeight="1">
      <c r="A20" s="196"/>
      <c r="B20" s="196"/>
      <c r="C20" s="196"/>
      <c r="D20" s="196"/>
      <c r="E20" s="196"/>
      <c r="F20" s="196"/>
    </row>
    <row r="21" spans="1:6" ht="47.25" customHeight="1">
      <c r="A21" s="196"/>
      <c r="B21" s="196"/>
      <c r="C21" s="196"/>
      <c r="D21" s="196"/>
      <c r="E21" s="196"/>
      <c r="F21" s="196"/>
    </row>
    <row r="22" spans="1:6" ht="47.25" customHeight="1">
      <c r="A22" s="196"/>
      <c r="B22" s="196"/>
      <c r="C22" s="196"/>
      <c r="D22" s="196"/>
      <c r="E22" s="196"/>
      <c r="F22" s="196"/>
    </row>
    <row r="23" spans="1:6" ht="47.25" customHeight="1">
      <c r="A23" s="196"/>
      <c r="B23" s="196"/>
      <c r="C23" s="196"/>
      <c r="D23" s="196"/>
      <c r="E23" s="196"/>
      <c r="F23" s="196"/>
    </row>
    <row r="24" spans="1:6" ht="47.25" customHeight="1">
      <c r="A24" s="196"/>
      <c r="B24" s="196"/>
      <c r="C24" s="196"/>
      <c r="D24" s="196"/>
      <c r="E24" s="196"/>
      <c r="F24" s="196"/>
    </row>
    <row r="25" spans="1:6" ht="47.25" customHeight="1">
      <c r="A25" s="196"/>
      <c r="B25" s="196"/>
      <c r="C25" s="196"/>
      <c r="D25" s="196"/>
      <c r="E25" s="196"/>
      <c r="F25" s="196"/>
    </row>
    <row r="26" spans="1:6" ht="47.25" customHeight="1">
      <c r="A26" s="196"/>
      <c r="B26" s="196"/>
      <c r="C26" s="196"/>
      <c r="D26" s="196"/>
      <c r="E26" s="196"/>
      <c r="F26" s="196"/>
    </row>
    <row r="27" spans="1:6" ht="47.25" customHeight="1">
      <c r="A27" s="196"/>
      <c r="B27" s="196"/>
      <c r="C27" s="196"/>
      <c r="D27" s="196"/>
      <c r="E27" s="196"/>
      <c r="F27" s="196"/>
    </row>
    <row r="28" spans="1:6" ht="47.25" customHeight="1">
      <c r="A28" s="196"/>
      <c r="B28" s="196"/>
      <c r="C28" s="196"/>
      <c r="D28" s="196"/>
      <c r="E28" s="196"/>
      <c r="F28" s="196"/>
    </row>
    <row r="29" spans="1:6" ht="47.25" customHeight="1">
      <c r="A29" s="196"/>
      <c r="B29" s="196"/>
      <c r="C29" s="196"/>
      <c r="D29" s="196"/>
      <c r="E29" s="196"/>
      <c r="F29" s="196"/>
    </row>
    <row r="30" spans="1:6" ht="47.25" customHeight="1">
      <c r="A30" s="196"/>
      <c r="B30" s="196"/>
      <c r="C30" s="196"/>
      <c r="D30" s="196"/>
      <c r="E30" s="196"/>
      <c r="F30" s="196"/>
    </row>
    <row r="31" spans="1:6" ht="47.25" customHeight="1">
      <c r="A31" s="196"/>
      <c r="B31" s="196"/>
      <c r="C31" s="196"/>
      <c r="D31" s="196"/>
      <c r="E31" s="196"/>
      <c r="F31" s="196"/>
    </row>
    <row r="32" spans="1:6" ht="47.25" customHeight="1">
      <c r="A32" s="196"/>
      <c r="B32" s="196"/>
      <c r="C32" s="196"/>
      <c r="D32" s="196"/>
      <c r="E32" s="196"/>
      <c r="F32" s="196"/>
    </row>
    <row r="33" spans="1:6" ht="47.25" customHeight="1">
      <c r="A33" s="196"/>
      <c r="B33" s="196"/>
      <c r="C33" s="196"/>
      <c r="D33" s="196"/>
      <c r="E33" s="196"/>
      <c r="F33" s="196"/>
    </row>
    <row r="36" spans="1:6" ht="39" customHeight="1">
      <c r="A36" s="102" t="s">
        <v>53</v>
      </c>
      <c r="B36" s="228"/>
      <c r="D36" s="102" t="s">
        <v>65</v>
      </c>
      <c r="E36" s="1208"/>
      <c r="F36" s="1208"/>
    </row>
    <row r="37" spans="1:6" ht="39" customHeight="1">
      <c r="A37" s="102" t="s">
        <v>55</v>
      </c>
      <c r="B37" s="228"/>
      <c r="D37" s="102" t="s">
        <v>66</v>
      </c>
      <c r="E37" s="1208"/>
      <c r="F37" s="1208"/>
    </row>
    <row r="38" spans="1:6" ht="84" customHeight="1">
      <c r="D38" s="102" t="s">
        <v>147</v>
      </c>
      <c r="E38" s="1208"/>
      <c r="F38" s="1208"/>
    </row>
  </sheetData>
  <sheetProtection algorithmName="SHA-512" hashValue="6GrZdYs/DKAdWm+TYTMRVtNyJcl7Ppz21/yzXfd1dj3jkTiJIuQZhjCGhER9s0YU1ZqeKgwVNr3YUXroK8dIqw==" saltValue="JYNNW8VDQu0QeUA/0nWlBg==" spinCount="100000" sheet="1" objects="1" scenarios="1"/>
  <mergeCells count="11">
    <mergeCell ref="A8:F8"/>
    <mergeCell ref="A1:F1"/>
    <mergeCell ref="A2:F2"/>
    <mergeCell ref="A6:F6"/>
    <mergeCell ref="A7:F7"/>
    <mergeCell ref="A4:F4"/>
    <mergeCell ref="A10:B10"/>
    <mergeCell ref="A11:F11"/>
    <mergeCell ref="E36:F36"/>
    <mergeCell ref="E37:F37"/>
    <mergeCell ref="E38:F38"/>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5" zoomScale="60" zoomScaleNormal="70" workbookViewId="0">
      <selection activeCell="E9" sqref="E9"/>
    </sheetView>
  </sheetViews>
  <sheetFormatPr defaultRowHeight="18.75"/>
  <cols>
    <col min="1" max="1" width="10.42578125" style="94" customWidth="1"/>
    <col min="2" max="2" width="64.42578125" style="94" customWidth="1"/>
    <col min="3" max="3" width="32" style="94" customWidth="1"/>
    <col min="4" max="4" width="21" style="94" customWidth="1"/>
    <col min="5" max="5" width="18.7109375" style="94" customWidth="1"/>
    <col min="6" max="6" width="40.140625" style="94" customWidth="1"/>
    <col min="7" max="7" width="34.140625" style="94" customWidth="1"/>
    <col min="8" max="8" width="17.140625" style="94" customWidth="1"/>
    <col min="9" max="9" width="17.7109375" style="94" customWidth="1"/>
    <col min="10" max="10" width="14.5703125" style="94" customWidth="1"/>
    <col min="11" max="256" width="9.140625" style="94"/>
    <col min="257" max="257" width="10.42578125" style="94" customWidth="1"/>
    <col min="258" max="258" width="28.85546875" style="94" customWidth="1"/>
    <col min="259" max="259" width="26.28515625" style="94" customWidth="1"/>
    <col min="260" max="260" width="21" style="94" customWidth="1"/>
    <col min="261" max="261" width="18.7109375" style="94" customWidth="1"/>
    <col min="262" max="262" width="36.85546875" style="94" customWidth="1"/>
    <col min="263" max="263" width="21.42578125" style="94" customWidth="1"/>
    <col min="264" max="264" width="17.140625" style="94" customWidth="1"/>
    <col min="265" max="265" width="17.7109375" style="94" customWidth="1"/>
    <col min="266" max="266" width="14.5703125" style="94" customWidth="1"/>
    <col min="267" max="512" width="9.140625" style="94"/>
    <col min="513" max="513" width="10.42578125" style="94" customWidth="1"/>
    <col min="514" max="514" width="28.85546875" style="94" customWidth="1"/>
    <col min="515" max="515" width="26.28515625" style="94" customWidth="1"/>
    <col min="516" max="516" width="21" style="94" customWidth="1"/>
    <col min="517" max="517" width="18.7109375" style="94" customWidth="1"/>
    <col min="518" max="518" width="36.85546875" style="94" customWidth="1"/>
    <col min="519" max="519" width="21.42578125" style="94" customWidth="1"/>
    <col min="520" max="520" width="17.140625" style="94" customWidth="1"/>
    <col min="521" max="521" width="17.7109375" style="94" customWidth="1"/>
    <col min="522" max="522" width="14.5703125" style="94" customWidth="1"/>
    <col min="523" max="768" width="9.140625" style="94"/>
    <col min="769" max="769" width="10.42578125" style="94" customWidth="1"/>
    <col min="770" max="770" width="28.85546875" style="94" customWidth="1"/>
    <col min="771" max="771" width="26.28515625" style="94" customWidth="1"/>
    <col min="772" max="772" width="21" style="94" customWidth="1"/>
    <col min="773" max="773" width="18.7109375" style="94" customWidth="1"/>
    <col min="774" max="774" width="36.85546875" style="94" customWidth="1"/>
    <col min="775" max="775" width="21.42578125" style="94" customWidth="1"/>
    <col min="776" max="776" width="17.140625" style="94" customWidth="1"/>
    <col min="777" max="777" width="17.7109375" style="94" customWidth="1"/>
    <col min="778" max="778" width="14.5703125" style="94" customWidth="1"/>
    <col min="779" max="1024" width="9.140625" style="94"/>
    <col min="1025" max="1025" width="10.42578125" style="94" customWidth="1"/>
    <col min="1026" max="1026" width="28.85546875" style="94" customWidth="1"/>
    <col min="1027" max="1027" width="26.28515625" style="94" customWidth="1"/>
    <col min="1028" max="1028" width="21" style="94" customWidth="1"/>
    <col min="1029" max="1029" width="18.7109375" style="94" customWidth="1"/>
    <col min="1030" max="1030" width="36.85546875" style="94" customWidth="1"/>
    <col min="1031" max="1031" width="21.42578125" style="94" customWidth="1"/>
    <col min="1032" max="1032" width="17.140625" style="94" customWidth="1"/>
    <col min="1033" max="1033" width="17.7109375" style="94" customWidth="1"/>
    <col min="1034" max="1034" width="14.5703125" style="94" customWidth="1"/>
    <col min="1035" max="1280" width="9.140625" style="94"/>
    <col min="1281" max="1281" width="10.42578125" style="94" customWidth="1"/>
    <col min="1282" max="1282" width="28.85546875" style="94" customWidth="1"/>
    <col min="1283" max="1283" width="26.28515625" style="94" customWidth="1"/>
    <col min="1284" max="1284" width="21" style="94" customWidth="1"/>
    <col min="1285" max="1285" width="18.7109375" style="94" customWidth="1"/>
    <col min="1286" max="1286" width="36.85546875" style="94" customWidth="1"/>
    <col min="1287" max="1287" width="21.42578125" style="94" customWidth="1"/>
    <col min="1288" max="1288" width="17.140625" style="94" customWidth="1"/>
    <col min="1289" max="1289" width="17.7109375" style="94" customWidth="1"/>
    <col min="1290" max="1290" width="14.5703125" style="94" customWidth="1"/>
    <col min="1291" max="1536" width="9.140625" style="94"/>
    <col min="1537" max="1537" width="10.42578125" style="94" customWidth="1"/>
    <col min="1538" max="1538" width="28.85546875" style="94" customWidth="1"/>
    <col min="1539" max="1539" width="26.28515625" style="94" customWidth="1"/>
    <col min="1540" max="1540" width="21" style="94" customWidth="1"/>
    <col min="1541" max="1541" width="18.7109375" style="94" customWidth="1"/>
    <col min="1542" max="1542" width="36.85546875" style="94" customWidth="1"/>
    <col min="1543" max="1543" width="21.42578125" style="94" customWidth="1"/>
    <col min="1544" max="1544" width="17.140625" style="94" customWidth="1"/>
    <col min="1545" max="1545" width="17.7109375" style="94" customWidth="1"/>
    <col min="1546" max="1546" width="14.5703125" style="94" customWidth="1"/>
    <col min="1547" max="1792" width="9.140625" style="94"/>
    <col min="1793" max="1793" width="10.42578125" style="94" customWidth="1"/>
    <col min="1794" max="1794" width="28.85546875" style="94" customWidth="1"/>
    <col min="1795" max="1795" width="26.28515625" style="94" customWidth="1"/>
    <col min="1796" max="1796" width="21" style="94" customWidth="1"/>
    <col min="1797" max="1797" width="18.7109375" style="94" customWidth="1"/>
    <col min="1798" max="1798" width="36.85546875" style="94" customWidth="1"/>
    <col min="1799" max="1799" width="21.42578125" style="94" customWidth="1"/>
    <col min="1800" max="1800" width="17.140625" style="94" customWidth="1"/>
    <col min="1801" max="1801" width="17.7109375" style="94" customWidth="1"/>
    <col min="1802" max="1802" width="14.5703125" style="94" customWidth="1"/>
    <col min="1803" max="2048" width="9.140625" style="94"/>
    <col min="2049" max="2049" width="10.42578125" style="94" customWidth="1"/>
    <col min="2050" max="2050" width="28.85546875" style="94" customWidth="1"/>
    <col min="2051" max="2051" width="26.28515625" style="94" customWidth="1"/>
    <col min="2052" max="2052" width="21" style="94" customWidth="1"/>
    <col min="2053" max="2053" width="18.7109375" style="94" customWidth="1"/>
    <col min="2054" max="2054" width="36.85546875" style="94" customWidth="1"/>
    <col min="2055" max="2055" width="21.42578125" style="94" customWidth="1"/>
    <col min="2056" max="2056" width="17.140625" style="94" customWidth="1"/>
    <col min="2057" max="2057" width="17.7109375" style="94" customWidth="1"/>
    <col min="2058" max="2058" width="14.5703125" style="94" customWidth="1"/>
    <col min="2059" max="2304" width="9.140625" style="94"/>
    <col min="2305" max="2305" width="10.42578125" style="94" customWidth="1"/>
    <col min="2306" max="2306" width="28.85546875" style="94" customWidth="1"/>
    <col min="2307" max="2307" width="26.28515625" style="94" customWidth="1"/>
    <col min="2308" max="2308" width="21" style="94" customWidth="1"/>
    <col min="2309" max="2309" width="18.7109375" style="94" customWidth="1"/>
    <col min="2310" max="2310" width="36.85546875" style="94" customWidth="1"/>
    <col min="2311" max="2311" width="21.42578125" style="94" customWidth="1"/>
    <col min="2312" max="2312" width="17.140625" style="94" customWidth="1"/>
    <col min="2313" max="2313" width="17.7109375" style="94" customWidth="1"/>
    <col min="2314" max="2314" width="14.5703125" style="94" customWidth="1"/>
    <col min="2315" max="2560" width="9.140625" style="94"/>
    <col min="2561" max="2561" width="10.42578125" style="94" customWidth="1"/>
    <col min="2562" max="2562" width="28.85546875" style="94" customWidth="1"/>
    <col min="2563" max="2563" width="26.28515625" style="94" customWidth="1"/>
    <col min="2564" max="2564" width="21" style="94" customWidth="1"/>
    <col min="2565" max="2565" width="18.7109375" style="94" customWidth="1"/>
    <col min="2566" max="2566" width="36.85546875" style="94" customWidth="1"/>
    <col min="2567" max="2567" width="21.42578125" style="94" customWidth="1"/>
    <col min="2568" max="2568" width="17.140625" style="94" customWidth="1"/>
    <col min="2569" max="2569" width="17.7109375" style="94" customWidth="1"/>
    <col min="2570" max="2570" width="14.5703125" style="94" customWidth="1"/>
    <col min="2571" max="2816" width="9.140625" style="94"/>
    <col min="2817" max="2817" width="10.42578125" style="94" customWidth="1"/>
    <col min="2818" max="2818" width="28.85546875" style="94" customWidth="1"/>
    <col min="2819" max="2819" width="26.28515625" style="94" customWidth="1"/>
    <col min="2820" max="2820" width="21" style="94" customWidth="1"/>
    <col min="2821" max="2821" width="18.7109375" style="94" customWidth="1"/>
    <col min="2822" max="2822" width="36.85546875" style="94" customWidth="1"/>
    <col min="2823" max="2823" width="21.42578125" style="94" customWidth="1"/>
    <col min="2824" max="2824" width="17.140625" style="94" customWidth="1"/>
    <col min="2825" max="2825" width="17.7109375" style="94" customWidth="1"/>
    <col min="2826" max="2826" width="14.5703125" style="94" customWidth="1"/>
    <col min="2827" max="3072" width="9.140625" style="94"/>
    <col min="3073" max="3073" width="10.42578125" style="94" customWidth="1"/>
    <col min="3074" max="3074" width="28.85546875" style="94" customWidth="1"/>
    <col min="3075" max="3075" width="26.28515625" style="94" customWidth="1"/>
    <col min="3076" max="3076" width="21" style="94" customWidth="1"/>
    <col min="3077" max="3077" width="18.7109375" style="94" customWidth="1"/>
    <col min="3078" max="3078" width="36.85546875" style="94" customWidth="1"/>
    <col min="3079" max="3079" width="21.42578125" style="94" customWidth="1"/>
    <col min="3080" max="3080" width="17.140625" style="94" customWidth="1"/>
    <col min="3081" max="3081" width="17.7109375" style="94" customWidth="1"/>
    <col min="3082" max="3082" width="14.5703125" style="94" customWidth="1"/>
    <col min="3083" max="3328" width="9.140625" style="94"/>
    <col min="3329" max="3329" width="10.42578125" style="94" customWidth="1"/>
    <col min="3330" max="3330" width="28.85546875" style="94" customWidth="1"/>
    <col min="3331" max="3331" width="26.28515625" style="94" customWidth="1"/>
    <col min="3332" max="3332" width="21" style="94" customWidth="1"/>
    <col min="3333" max="3333" width="18.7109375" style="94" customWidth="1"/>
    <col min="3334" max="3334" width="36.85546875" style="94" customWidth="1"/>
    <col min="3335" max="3335" width="21.42578125" style="94" customWidth="1"/>
    <col min="3336" max="3336" width="17.140625" style="94" customWidth="1"/>
    <col min="3337" max="3337" width="17.7109375" style="94" customWidth="1"/>
    <col min="3338" max="3338" width="14.5703125" style="94" customWidth="1"/>
    <col min="3339" max="3584" width="9.140625" style="94"/>
    <col min="3585" max="3585" width="10.42578125" style="94" customWidth="1"/>
    <col min="3586" max="3586" width="28.85546875" style="94" customWidth="1"/>
    <col min="3587" max="3587" width="26.28515625" style="94" customWidth="1"/>
    <col min="3588" max="3588" width="21" style="94" customWidth="1"/>
    <col min="3589" max="3589" width="18.7109375" style="94" customWidth="1"/>
    <col min="3590" max="3590" width="36.85546875" style="94" customWidth="1"/>
    <col min="3591" max="3591" width="21.42578125" style="94" customWidth="1"/>
    <col min="3592" max="3592" width="17.140625" style="94" customWidth="1"/>
    <col min="3593" max="3593" width="17.7109375" style="94" customWidth="1"/>
    <col min="3594" max="3594" width="14.5703125" style="94" customWidth="1"/>
    <col min="3595" max="3840" width="9.140625" style="94"/>
    <col min="3841" max="3841" width="10.42578125" style="94" customWidth="1"/>
    <col min="3842" max="3842" width="28.85546875" style="94" customWidth="1"/>
    <col min="3843" max="3843" width="26.28515625" style="94" customWidth="1"/>
    <col min="3844" max="3844" width="21" style="94" customWidth="1"/>
    <col min="3845" max="3845" width="18.7109375" style="94" customWidth="1"/>
    <col min="3846" max="3846" width="36.85546875" style="94" customWidth="1"/>
    <col min="3847" max="3847" width="21.42578125" style="94" customWidth="1"/>
    <col min="3848" max="3848" width="17.140625" style="94" customWidth="1"/>
    <col min="3849" max="3849" width="17.7109375" style="94" customWidth="1"/>
    <col min="3850" max="3850" width="14.5703125" style="94" customWidth="1"/>
    <col min="3851" max="4096" width="9.140625" style="94"/>
    <col min="4097" max="4097" width="10.42578125" style="94" customWidth="1"/>
    <col min="4098" max="4098" width="28.85546875" style="94" customWidth="1"/>
    <col min="4099" max="4099" width="26.28515625" style="94" customWidth="1"/>
    <col min="4100" max="4100" width="21" style="94" customWidth="1"/>
    <col min="4101" max="4101" width="18.7109375" style="94" customWidth="1"/>
    <col min="4102" max="4102" width="36.85546875" style="94" customWidth="1"/>
    <col min="4103" max="4103" width="21.42578125" style="94" customWidth="1"/>
    <col min="4104" max="4104" width="17.140625" style="94" customWidth="1"/>
    <col min="4105" max="4105" width="17.7109375" style="94" customWidth="1"/>
    <col min="4106" max="4106" width="14.5703125" style="94" customWidth="1"/>
    <col min="4107" max="4352" width="9.140625" style="94"/>
    <col min="4353" max="4353" width="10.42578125" style="94" customWidth="1"/>
    <col min="4354" max="4354" width="28.85546875" style="94" customWidth="1"/>
    <col min="4355" max="4355" width="26.28515625" style="94" customWidth="1"/>
    <col min="4356" max="4356" width="21" style="94" customWidth="1"/>
    <col min="4357" max="4357" width="18.7109375" style="94" customWidth="1"/>
    <col min="4358" max="4358" width="36.85546875" style="94" customWidth="1"/>
    <col min="4359" max="4359" width="21.42578125" style="94" customWidth="1"/>
    <col min="4360" max="4360" width="17.140625" style="94" customWidth="1"/>
    <col min="4361" max="4361" width="17.7109375" style="94" customWidth="1"/>
    <col min="4362" max="4362" width="14.5703125" style="94" customWidth="1"/>
    <col min="4363" max="4608" width="9.140625" style="94"/>
    <col min="4609" max="4609" width="10.42578125" style="94" customWidth="1"/>
    <col min="4610" max="4610" width="28.85546875" style="94" customWidth="1"/>
    <col min="4611" max="4611" width="26.28515625" style="94" customWidth="1"/>
    <col min="4612" max="4612" width="21" style="94" customWidth="1"/>
    <col min="4613" max="4613" width="18.7109375" style="94" customWidth="1"/>
    <col min="4614" max="4614" width="36.85546875" style="94" customWidth="1"/>
    <col min="4615" max="4615" width="21.42578125" style="94" customWidth="1"/>
    <col min="4616" max="4616" width="17.140625" style="94" customWidth="1"/>
    <col min="4617" max="4617" width="17.7109375" style="94" customWidth="1"/>
    <col min="4618" max="4618" width="14.5703125" style="94" customWidth="1"/>
    <col min="4619" max="4864" width="9.140625" style="94"/>
    <col min="4865" max="4865" width="10.42578125" style="94" customWidth="1"/>
    <col min="4866" max="4866" width="28.85546875" style="94" customWidth="1"/>
    <col min="4867" max="4867" width="26.28515625" style="94" customWidth="1"/>
    <col min="4868" max="4868" width="21" style="94" customWidth="1"/>
    <col min="4869" max="4869" width="18.7109375" style="94" customWidth="1"/>
    <col min="4870" max="4870" width="36.85546875" style="94" customWidth="1"/>
    <col min="4871" max="4871" width="21.42578125" style="94" customWidth="1"/>
    <col min="4872" max="4872" width="17.140625" style="94" customWidth="1"/>
    <col min="4873" max="4873" width="17.7109375" style="94" customWidth="1"/>
    <col min="4874" max="4874" width="14.5703125" style="94" customWidth="1"/>
    <col min="4875" max="5120" width="9.140625" style="94"/>
    <col min="5121" max="5121" width="10.42578125" style="94" customWidth="1"/>
    <col min="5122" max="5122" width="28.85546875" style="94" customWidth="1"/>
    <col min="5123" max="5123" width="26.28515625" style="94" customWidth="1"/>
    <col min="5124" max="5124" width="21" style="94" customWidth="1"/>
    <col min="5125" max="5125" width="18.7109375" style="94" customWidth="1"/>
    <col min="5126" max="5126" width="36.85546875" style="94" customWidth="1"/>
    <col min="5127" max="5127" width="21.42578125" style="94" customWidth="1"/>
    <col min="5128" max="5128" width="17.140625" style="94" customWidth="1"/>
    <col min="5129" max="5129" width="17.7109375" style="94" customWidth="1"/>
    <col min="5130" max="5130" width="14.5703125" style="94" customWidth="1"/>
    <col min="5131" max="5376" width="9.140625" style="94"/>
    <col min="5377" max="5377" width="10.42578125" style="94" customWidth="1"/>
    <col min="5378" max="5378" width="28.85546875" style="94" customWidth="1"/>
    <col min="5379" max="5379" width="26.28515625" style="94" customWidth="1"/>
    <col min="5380" max="5380" width="21" style="94" customWidth="1"/>
    <col min="5381" max="5381" width="18.7109375" style="94" customWidth="1"/>
    <col min="5382" max="5382" width="36.85546875" style="94" customWidth="1"/>
    <col min="5383" max="5383" width="21.42578125" style="94" customWidth="1"/>
    <col min="5384" max="5384" width="17.140625" style="94" customWidth="1"/>
    <col min="5385" max="5385" width="17.7109375" style="94" customWidth="1"/>
    <col min="5386" max="5386" width="14.5703125" style="94" customWidth="1"/>
    <col min="5387" max="5632" width="9.140625" style="94"/>
    <col min="5633" max="5633" width="10.42578125" style="94" customWidth="1"/>
    <col min="5634" max="5634" width="28.85546875" style="94" customWidth="1"/>
    <col min="5635" max="5635" width="26.28515625" style="94" customWidth="1"/>
    <col min="5636" max="5636" width="21" style="94" customWidth="1"/>
    <col min="5637" max="5637" width="18.7109375" style="94" customWidth="1"/>
    <col min="5638" max="5638" width="36.85546875" style="94" customWidth="1"/>
    <col min="5639" max="5639" width="21.42578125" style="94" customWidth="1"/>
    <col min="5640" max="5640" width="17.140625" style="94" customWidth="1"/>
    <col min="5641" max="5641" width="17.7109375" style="94" customWidth="1"/>
    <col min="5642" max="5642" width="14.5703125" style="94" customWidth="1"/>
    <col min="5643" max="5888" width="9.140625" style="94"/>
    <col min="5889" max="5889" width="10.42578125" style="94" customWidth="1"/>
    <col min="5890" max="5890" width="28.85546875" style="94" customWidth="1"/>
    <col min="5891" max="5891" width="26.28515625" style="94" customWidth="1"/>
    <col min="5892" max="5892" width="21" style="94" customWidth="1"/>
    <col min="5893" max="5893" width="18.7109375" style="94" customWidth="1"/>
    <col min="5894" max="5894" width="36.85546875" style="94" customWidth="1"/>
    <col min="5895" max="5895" width="21.42578125" style="94" customWidth="1"/>
    <col min="5896" max="5896" width="17.140625" style="94" customWidth="1"/>
    <col min="5897" max="5897" width="17.7109375" style="94" customWidth="1"/>
    <col min="5898" max="5898" width="14.5703125" style="94" customWidth="1"/>
    <col min="5899" max="6144" width="9.140625" style="94"/>
    <col min="6145" max="6145" width="10.42578125" style="94" customWidth="1"/>
    <col min="6146" max="6146" width="28.85546875" style="94" customWidth="1"/>
    <col min="6147" max="6147" width="26.28515625" style="94" customWidth="1"/>
    <col min="6148" max="6148" width="21" style="94" customWidth="1"/>
    <col min="6149" max="6149" width="18.7109375" style="94" customWidth="1"/>
    <col min="6150" max="6150" width="36.85546875" style="94" customWidth="1"/>
    <col min="6151" max="6151" width="21.42578125" style="94" customWidth="1"/>
    <col min="6152" max="6152" width="17.140625" style="94" customWidth="1"/>
    <col min="6153" max="6153" width="17.7109375" style="94" customWidth="1"/>
    <col min="6154" max="6154" width="14.5703125" style="94" customWidth="1"/>
    <col min="6155" max="6400" width="9.140625" style="94"/>
    <col min="6401" max="6401" width="10.42578125" style="94" customWidth="1"/>
    <col min="6402" max="6402" width="28.85546875" style="94" customWidth="1"/>
    <col min="6403" max="6403" width="26.28515625" style="94" customWidth="1"/>
    <col min="6404" max="6404" width="21" style="94" customWidth="1"/>
    <col min="6405" max="6405" width="18.7109375" style="94" customWidth="1"/>
    <col min="6406" max="6406" width="36.85546875" style="94" customWidth="1"/>
    <col min="6407" max="6407" width="21.42578125" style="94" customWidth="1"/>
    <col min="6408" max="6408" width="17.140625" style="94" customWidth="1"/>
    <col min="6409" max="6409" width="17.7109375" style="94" customWidth="1"/>
    <col min="6410" max="6410" width="14.5703125" style="94" customWidth="1"/>
    <col min="6411" max="6656" width="9.140625" style="94"/>
    <col min="6657" max="6657" width="10.42578125" style="94" customWidth="1"/>
    <col min="6658" max="6658" width="28.85546875" style="94" customWidth="1"/>
    <col min="6659" max="6659" width="26.28515625" style="94" customWidth="1"/>
    <col min="6660" max="6660" width="21" style="94" customWidth="1"/>
    <col min="6661" max="6661" width="18.7109375" style="94" customWidth="1"/>
    <col min="6662" max="6662" width="36.85546875" style="94" customWidth="1"/>
    <col min="6663" max="6663" width="21.42578125" style="94" customWidth="1"/>
    <col min="6664" max="6664" width="17.140625" style="94" customWidth="1"/>
    <col min="6665" max="6665" width="17.7109375" style="94" customWidth="1"/>
    <col min="6666" max="6666" width="14.5703125" style="94" customWidth="1"/>
    <col min="6667" max="6912" width="9.140625" style="94"/>
    <col min="6913" max="6913" width="10.42578125" style="94" customWidth="1"/>
    <col min="6914" max="6914" width="28.85546875" style="94" customWidth="1"/>
    <col min="6915" max="6915" width="26.28515625" style="94" customWidth="1"/>
    <col min="6916" max="6916" width="21" style="94" customWidth="1"/>
    <col min="6917" max="6917" width="18.7109375" style="94" customWidth="1"/>
    <col min="6918" max="6918" width="36.85546875" style="94" customWidth="1"/>
    <col min="6919" max="6919" width="21.42578125" style="94" customWidth="1"/>
    <col min="6920" max="6920" width="17.140625" style="94" customWidth="1"/>
    <col min="6921" max="6921" width="17.7109375" style="94" customWidth="1"/>
    <col min="6922" max="6922" width="14.5703125" style="94" customWidth="1"/>
    <col min="6923" max="7168" width="9.140625" style="94"/>
    <col min="7169" max="7169" width="10.42578125" style="94" customWidth="1"/>
    <col min="7170" max="7170" width="28.85546875" style="94" customWidth="1"/>
    <col min="7171" max="7171" width="26.28515625" style="94" customWidth="1"/>
    <col min="7172" max="7172" width="21" style="94" customWidth="1"/>
    <col min="7173" max="7173" width="18.7109375" style="94" customWidth="1"/>
    <col min="7174" max="7174" width="36.85546875" style="94" customWidth="1"/>
    <col min="7175" max="7175" width="21.42578125" style="94" customWidth="1"/>
    <col min="7176" max="7176" width="17.140625" style="94" customWidth="1"/>
    <col min="7177" max="7177" width="17.7109375" style="94" customWidth="1"/>
    <col min="7178" max="7178" width="14.5703125" style="94" customWidth="1"/>
    <col min="7179" max="7424" width="9.140625" style="94"/>
    <col min="7425" max="7425" width="10.42578125" style="94" customWidth="1"/>
    <col min="7426" max="7426" width="28.85546875" style="94" customWidth="1"/>
    <col min="7427" max="7427" width="26.28515625" style="94" customWidth="1"/>
    <col min="7428" max="7428" width="21" style="94" customWidth="1"/>
    <col min="7429" max="7429" width="18.7109375" style="94" customWidth="1"/>
    <col min="7430" max="7430" width="36.85546875" style="94" customWidth="1"/>
    <col min="7431" max="7431" width="21.42578125" style="94" customWidth="1"/>
    <col min="7432" max="7432" width="17.140625" style="94" customWidth="1"/>
    <col min="7433" max="7433" width="17.7109375" style="94" customWidth="1"/>
    <col min="7434" max="7434" width="14.5703125" style="94" customWidth="1"/>
    <col min="7435" max="7680" width="9.140625" style="94"/>
    <col min="7681" max="7681" width="10.42578125" style="94" customWidth="1"/>
    <col min="7682" max="7682" width="28.85546875" style="94" customWidth="1"/>
    <col min="7683" max="7683" width="26.28515625" style="94" customWidth="1"/>
    <col min="7684" max="7684" width="21" style="94" customWidth="1"/>
    <col min="7685" max="7685" width="18.7109375" style="94" customWidth="1"/>
    <col min="7686" max="7686" width="36.85546875" style="94" customWidth="1"/>
    <col min="7687" max="7687" width="21.42578125" style="94" customWidth="1"/>
    <col min="7688" max="7688" width="17.140625" style="94" customWidth="1"/>
    <col min="7689" max="7689" width="17.7109375" style="94" customWidth="1"/>
    <col min="7690" max="7690" width="14.5703125" style="94" customWidth="1"/>
    <col min="7691" max="7936" width="9.140625" style="94"/>
    <col min="7937" max="7937" width="10.42578125" style="94" customWidth="1"/>
    <col min="7938" max="7938" width="28.85546875" style="94" customWidth="1"/>
    <col min="7939" max="7939" width="26.28515625" style="94" customWidth="1"/>
    <col min="7940" max="7940" width="21" style="94" customWidth="1"/>
    <col min="7941" max="7941" width="18.7109375" style="94" customWidth="1"/>
    <col min="7942" max="7942" width="36.85546875" style="94" customWidth="1"/>
    <col min="7943" max="7943" width="21.42578125" style="94" customWidth="1"/>
    <col min="7944" max="7944" width="17.140625" style="94" customWidth="1"/>
    <col min="7945" max="7945" width="17.7109375" style="94" customWidth="1"/>
    <col min="7946" max="7946" width="14.5703125" style="94" customWidth="1"/>
    <col min="7947" max="8192" width="9.140625" style="94"/>
    <col min="8193" max="8193" width="10.42578125" style="94" customWidth="1"/>
    <col min="8194" max="8194" width="28.85546875" style="94" customWidth="1"/>
    <col min="8195" max="8195" width="26.28515625" style="94" customWidth="1"/>
    <col min="8196" max="8196" width="21" style="94" customWidth="1"/>
    <col min="8197" max="8197" width="18.7109375" style="94" customWidth="1"/>
    <col min="8198" max="8198" width="36.85546875" style="94" customWidth="1"/>
    <col min="8199" max="8199" width="21.42578125" style="94" customWidth="1"/>
    <col min="8200" max="8200" width="17.140625" style="94" customWidth="1"/>
    <col min="8201" max="8201" width="17.7109375" style="94" customWidth="1"/>
    <col min="8202" max="8202" width="14.5703125" style="94" customWidth="1"/>
    <col min="8203" max="8448" width="9.140625" style="94"/>
    <col min="8449" max="8449" width="10.42578125" style="94" customWidth="1"/>
    <col min="8450" max="8450" width="28.85546875" style="94" customWidth="1"/>
    <col min="8451" max="8451" width="26.28515625" style="94" customWidth="1"/>
    <col min="8452" max="8452" width="21" style="94" customWidth="1"/>
    <col min="8453" max="8453" width="18.7109375" style="94" customWidth="1"/>
    <col min="8454" max="8454" width="36.85546875" style="94" customWidth="1"/>
    <col min="8455" max="8455" width="21.42578125" style="94" customWidth="1"/>
    <col min="8456" max="8456" width="17.140625" style="94" customWidth="1"/>
    <col min="8457" max="8457" width="17.7109375" style="94" customWidth="1"/>
    <col min="8458" max="8458" width="14.5703125" style="94" customWidth="1"/>
    <col min="8459" max="8704" width="9.140625" style="94"/>
    <col min="8705" max="8705" width="10.42578125" style="94" customWidth="1"/>
    <col min="8706" max="8706" width="28.85546875" style="94" customWidth="1"/>
    <col min="8707" max="8707" width="26.28515625" style="94" customWidth="1"/>
    <col min="8708" max="8708" width="21" style="94" customWidth="1"/>
    <col min="8709" max="8709" width="18.7109375" style="94" customWidth="1"/>
    <col min="8710" max="8710" width="36.85546875" style="94" customWidth="1"/>
    <col min="8711" max="8711" width="21.42578125" style="94" customWidth="1"/>
    <col min="8712" max="8712" width="17.140625" style="94" customWidth="1"/>
    <col min="8713" max="8713" width="17.7109375" style="94" customWidth="1"/>
    <col min="8714" max="8714" width="14.5703125" style="94" customWidth="1"/>
    <col min="8715" max="8960" width="9.140625" style="94"/>
    <col min="8961" max="8961" width="10.42578125" style="94" customWidth="1"/>
    <col min="8962" max="8962" width="28.85546875" style="94" customWidth="1"/>
    <col min="8963" max="8963" width="26.28515625" style="94" customWidth="1"/>
    <col min="8964" max="8964" width="21" style="94" customWidth="1"/>
    <col min="8965" max="8965" width="18.7109375" style="94" customWidth="1"/>
    <col min="8966" max="8966" width="36.85546875" style="94" customWidth="1"/>
    <col min="8967" max="8967" width="21.42578125" style="94" customWidth="1"/>
    <col min="8968" max="8968" width="17.140625" style="94" customWidth="1"/>
    <col min="8969" max="8969" width="17.7109375" style="94" customWidth="1"/>
    <col min="8970" max="8970" width="14.5703125" style="94" customWidth="1"/>
    <col min="8971" max="9216" width="9.140625" style="94"/>
    <col min="9217" max="9217" width="10.42578125" style="94" customWidth="1"/>
    <col min="9218" max="9218" width="28.85546875" style="94" customWidth="1"/>
    <col min="9219" max="9219" width="26.28515625" style="94" customWidth="1"/>
    <col min="9220" max="9220" width="21" style="94" customWidth="1"/>
    <col min="9221" max="9221" width="18.7109375" style="94" customWidth="1"/>
    <col min="9222" max="9222" width="36.85546875" style="94" customWidth="1"/>
    <col min="9223" max="9223" width="21.42578125" style="94" customWidth="1"/>
    <col min="9224" max="9224" width="17.140625" style="94" customWidth="1"/>
    <col min="9225" max="9225" width="17.7109375" style="94" customWidth="1"/>
    <col min="9226" max="9226" width="14.5703125" style="94" customWidth="1"/>
    <col min="9227" max="9472" width="9.140625" style="94"/>
    <col min="9473" max="9473" width="10.42578125" style="94" customWidth="1"/>
    <col min="9474" max="9474" width="28.85546875" style="94" customWidth="1"/>
    <col min="9475" max="9475" width="26.28515625" style="94" customWidth="1"/>
    <col min="9476" max="9476" width="21" style="94" customWidth="1"/>
    <col min="9477" max="9477" width="18.7109375" style="94" customWidth="1"/>
    <col min="9478" max="9478" width="36.85546875" style="94" customWidth="1"/>
    <col min="9479" max="9479" width="21.42578125" style="94" customWidth="1"/>
    <col min="9480" max="9480" width="17.140625" style="94" customWidth="1"/>
    <col min="9481" max="9481" width="17.7109375" style="94" customWidth="1"/>
    <col min="9482" max="9482" width="14.5703125" style="94" customWidth="1"/>
    <col min="9483" max="9728" width="9.140625" style="94"/>
    <col min="9729" max="9729" width="10.42578125" style="94" customWidth="1"/>
    <col min="9730" max="9730" width="28.85546875" style="94" customWidth="1"/>
    <col min="9731" max="9731" width="26.28515625" style="94" customWidth="1"/>
    <col min="9732" max="9732" width="21" style="94" customWidth="1"/>
    <col min="9733" max="9733" width="18.7109375" style="94" customWidth="1"/>
    <col min="9734" max="9734" width="36.85546875" style="94" customWidth="1"/>
    <col min="9735" max="9735" width="21.42578125" style="94" customWidth="1"/>
    <col min="9736" max="9736" width="17.140625" style="94" customWidth="1"/>
    <col min="9737" max="9737" width="17.7109375" style="94" customWidth="1"/>
    <col min="9738" max="9738" width="14.5703125" style="94" customWidth="1"/>
    <col min="9739" max="9984" width="9.140625" style="94"/>
    <col min="9985" max="9985" width="10.42578125" style="94" customWidth="1"/>
    <col min="9986" max="9986" width="28.85546875" style="94" customWidth="1"/>
    <col min="9987" max="9987" width="26.28515625" style="94" customWidth="1"/>
    <col min="9988" max="9988" width="21" style="94" customWidth="1"/>
    <col min="9989" max="9989" width="18.7109375" style="94" customWidth="1"/>
    <col min="9990" max="9990" width="36.85546875" style="94" customWidth="1"/>
    <col min="9991" max="9991" width="21.42578125" style="94" customWidth="1"/>
    <col min="9992" max="9992" width="17.140625" style="94" customWidth="1"/>
    <col min="9993" max="9993" width="17.7109375" style="94" customWidth="1"/>
    <col min="9994" max="9994" width="14.5703125" style="94" customWidth="1"/>
    <col min="9995" max="10240" width="9.140625" style="94"/>
    <col min="10241" max="10241" width="10.42578125" style="94" customWidth="1"/>
    <col min="10242" max="10242" width="28.85546875" style="94" customWidth="1"/>
    <col min="10243" max="10243" width="26.28515625" style="94" customWidth="1"/>
    <col min="10244" max="10244" width="21" style="94" customWidth="1"/>
    <col min="10245" max="10245" width="18.7109375" style="94" customWidth="1"/>
    <col min="10246" max="10246" width="36.85546875" style="94" customWidth="1"/>
    <col min="10247" max="10247" width="21.42578125" style="94" customWidth="1"/>
    <col min="10248" max="10248" width="17.140625" style="94" customWidth="1"/>
    <col min="10249" max="10249" width="17.7109375" style="94" customWidth="1"/>
    <col min="10250" max="10250" width="14.5703125" style="94" customWidth="1"/>
    <col min="10251" max="10496" width="9.140625" style="94"/>
    <col min="10497" max="10497" width="10.42578125" style="94" customWidth="1"/>
    <col min="10498" max="10498" width="28.85546875" style="94" customWidth="1"/>
    <col min="10499" max="10499" width="26.28515625" style="94" customWidth="1"/>
    <col min="10500" max="10500" width="21" style="94" customWidth="1"/>
    <col min="10501" max="10501" width="18.7109375" style="94" customWidth="1"/>
    <col min="10502" max="10502" width="36.85546875" style="94" customWidth="1"/>
    <col min="10503" max="10503" width="21.42578125" style="94" customWidth="1"/>
    <col min="10504" max="10504" width="17.140625" style="94" customWidth="1"/>
    <col min="10505" max="10505" width="17.7109375" style="94" customWidth="1"/>
    <col min="10506" max="10506" width="14.5703125" style="94" customWidth="1"/>
    <col min="10507" max="10752" width="9.140625" style="94"/>
    <col min="10753" max="10753" width="10.42578125" style="94" customWidth="1"/>
    <col min="10754" max="10754" width="28.85546875" style="94" customWidth="1"/>
    <col min="10755" max="10755" width="26.28515625" style="94" customWidth="1"/>
    <col min="10756" max="10756" width="21" style="94" customWidth="1"/>
    <col min="10757" max="10757" width="18.7109375" style="94" customWidth="1"/>
    <col min="10758" max="10758" width="36.85546875" style="94" customWidth="1"/>
    <col min="10759" max="10759" width="21.42578125" style="94" customWidth="1"/>
    <col min="10760" max="10760" width="17.140625" style="94" customWidth="1"/>
    <col min="10761" max="10761" width="17.7109375" style="94" customWidth="1"/>
    <col min="10762" max="10762" width="14.5703125" style="94" customWidth="1"/>
    <col min="10763" max="11008" width="9.140625" style="94"/>
    <col min="11009" max="11009" width="10.42578125" style="94" customWidth="1"/>
    <col min="11010" max="11010" width="28.85546875" style="94" customWidth="1"/>
    <col min="11011" max="11011" width="26.28515625" style="94" customWidth="1"/>
    <col min="11012" max="11012" width="21" style="94" customWidth="1"/>
    <col min="11013" max="11013" width="18.7109375" style="94" customWidth="1"/>
    <col min="11014" max="11014" width="36.85546875" style="94" customWidth="1"/>
    <col min="11015" max="11015" width="21.42578125" style="94" customWidth="1"/>
    <col min="11016" max="11016" width="17.140625" style="94" customWidth="1"/>
    <col min="11017" max="11017" width="17.7109375" style="94" customWidth="1"/>
    <col min="11018" max="11018" width="14.5703125" style="94" customWidth="1"/>
    <col min="11019" max="11264" width="9.140625" style="94"/>
    <col min="11265" max="11265" width="10.42578125" style="94" customWidth="1"/>
    <col min="11266" max="11266" width="28.85546875" style="94" customWidth="1"/>
    <col min="11267" max="11267" width="26.28515625" style="94" customWidth="1"/>
    <col min="11268" max="11268" width="21" style="94" customWidth="1"/>
    <col min="11269" max="11269" width="18.7109375" style="94" customWidth="1"/>
    <col min="11270" max="11270" width="36.85546875" style="94" customWidth="1"/>
    <col min="11271" max="11271" width="21.42578125" style="94" customWidth="1"/>
    <col min="11272" max="11272" width="17.140625" style="94" customWidth="1"/>
    <col min="11273" max="11273" width="17.7109375" style="94" customWidth="1"/>
    <col min="11274" max="11274" width="14.5703125" style="94" customWidth="1"/>
    <col min="11275" max="11520" width="9.140625" style="94"/>
    <col min="11521" max="11521" width="10.42578125" style="94" customWidth="1"/>
    <col min="11522" max="11522" width="28.85546875" style="94" customWidth="1"/>
    <col min="11523" max="11523" width="26.28515625" style="94" customWidth="1"/>
    <col min="11524" max="11524" width="21" style="94" customWidth="1"/>
    <col min="11525" max="11525" width="18.7109375" style="94" customWidth="1"/>
    <col min="11526" max="11526" width="36.85546875" style="94" customWidth="1"/>
    <col min="11527" max="11527" width="21.42578125" style="94" customWidth="1"/>
    <col min="11528" max="11528" width="17.140625" style="94" customWidth="1"/>
    <col min="11529" max="11529" width="17.7109375" style="94" customWidth="1"/>
    <col min="11530" max="11530" width="14.5703125" style="94" customWidth="1"/>
    <col min="11531" max="11776" width="9.140625" style="94"/>
    <col min="11777" max="11777" width="10.42578125" style="94" customWidth="1"/>
    <col min="11778" max="11778" width="28.85546875" style="94" customWidth="1"/>
    <col min="11779" max="11779" width="26.28515625" style="94" customWidth="1"/>
    <col min="11780" max="11780" width="21" style="94" customWidth="1"/>
    <col min="11781" max="11781" width="18.7109375" style="94" customWidth="1"/>
    <col min="11782" max="11782" width="36.85546875" style="94" customWidth="1"/>
    <col min="11783" max="11783" width="21.42578125" style="94" customWidth="1"/>
    <col min="11784" max="11784" width="17.140625" style="94" customWidth="1"/>
    <col min="11785" max="11785" width="17.7109375" style="94" customWidth="1"/>
    <col min="11786" max="11786" width="14.5703125" style="94" customWidth="1"/>
    <col min="11787" max="12032" width="9.140625" style="94"/>
    <col min="12033" max="12033" width="10.42578125" style="94" customWidth="1"/>
    <col min="12034" max="12034" width="28.85546875" style="94" customWidth="1"/>
    <col min="12035" max="12035" width="26.28515625" style="94" customWidth="1"/>
    <col min="12036" max="12036" width="21" style="94" customWidth="1"/>
    <col min="12037" max="12037" width="18.7109375" style="94" customWidth="1"/>
    <col min="12038" max="12038" width="36.85546875" style="94" customWidth="1"/>
    <col min="12039" max="12039" width="21.42578125" style="94" customWidth="1"/>
    <col min="12040" max="12040" width="17.140625" style="94" customWidth="1"/>
    <col min="12041" max="12041" width="17.7109375" style="94" customWidth="1"/>
    <col min="12042" max="12042" width="14.5703125" style="94" customWidth="1"/>
    <col min="12043" max="12288" width="9.140625" style="94"/>
    <col min="12289" max="12289" width="10.42578125" style="94" customWidth="1"/>
    <col min="12290" max="12290" width="28.85546875" style="94" customWidth="1"/>
    <col min="12291" max="12291" width="26.28515625" style="94" customWidth="1"/>
    <col min="12292" max="12292" width="21" style="94" customWidth="1"/>
    <col min="12293" max="12293" width="18.7109375" style="94" customWidth="1"/>
    <col min="12294" max="12294" width="36.85546875" style="94" customWidth="1"/>
    <col min="12295" max="12295" width="21.42578125" style="94" customWidth="1"/>
    <col min="12296" max="12296" width="17.140625" style="94" customWidth="1"/>
    <col min="12297" max="12297" width="17.7109375" style="94" customWidth="1"/>
    <col min="12298" max="12298" width="14.5703125" style="94" customWidth="1"/>
    <col min="12299" max="12544" width="9.140625" style="94"/>
    <col min="12545" max="12545" width="10.42578125" style="94" customWidth="1"/>
    <col min="12546" max="12546" width="28.85546875" style="94" customWidth="1"/>
    <col min="12547" max="12547" width="26.28515625" style="94" customWidth="1"/>
    <col min="12548" max="12548" width="21" style="94" customWidth="1"/>
    <col min="12549" max="12549" width="18.7109375" style="94" customWidth="1"/>
    <col min="12550" max="12550" width="36.85546875" style="94" customWidth="1"/>
    <col min="12551" max="12551" width="21.42578125" style="94" customWidth="1"/>
    <col min="12552" max="12552" width="17.140625" style="94" customWidth="1"/>
    <col min="12553" max="12553" width="17.7109375" style="94" customWidth="1"/>
    <col min="12554" max="12554" width="14.5703125" style="94" customWidth="1"/>
    <col min="12555" max="12800" width="9.140625" style="94"/>
    <col min="12801" max="12801" width="10.42578125" style="94" customWidth="1"/>
    <col min="12802" max="12802" width="28.85546875" style="94" customWidth="1"/>
    <col min="12803" max="12803" width="26.28515625" style="94" customWidth="1"/>
    <col min="12804" max="12804" width="21" style="94" customWidth="1"/>
    <col min="12805" max="12805" width="18.7109375" style="94" customWidth="1"/>
    <col min="12806" max="12806" width="36.85546875" style="94" customWidth="1"/>
    <col min="12807" max="12807" width="21.42578125" style="94" customWidth="1"/>
    <col min="12808" max="12808" width="17.140625" style="94" customWidth="1"/>
    <col min="12809" max="12809" width="17.7109375" style="94" customWidth="1"/>
    <col min="12810" max="12810" width="14.5703125" style="94" customWidth="1"/>
    <col min="12811" max="13056" width="9.140625" style="94"/>
    <col min="13057" max="13057" width="10.42578125" style="94" customWidth="1"/>
    <col min="13058" max="13058" width="28.85546875" style="94" customWidth="1"/>
    <col min="13059" max="13059" width="26.28515625" style="94" customWidth="1"/>
    <col min="13060" max="13060" width="21" style="94" customWidth="1"/>
    <col min="13061" max="13061" width="18.7109375" style="94" customWidth="1"/>
    <col min="13062" max="13062" width="36.85546875" style="94" customWidth="1"/>
    <col min="13063" max="13063" width="21.42578125" style="94" customWidth="1"/>
    <col min="13064" max="13064" width="17.140625" style="94" customWidth="1"/>
    <col min="13065" max="13065" width="17.7109375" style="94" customWidth="1"/>
    <col min="13066" max="13066" width="14.5703125" style="94" customWidth="1"/>
    <col min="13067" max="13312" width="9.140625" style="94"/>
    <col min="13313" max="13313" width="10.42578125" style="94" customWidth="1"/>
    <col min="13314" max="13314" width="28.85546875" style="94" customWidth="1"/>
    <col min="13315" max="13315" width="26.28515625" style="94" customWidth="1"/>
    <col min="13316" max="13316" width="21" style="94" customWidth="1"/>
    <col min="13317" max="13317" width="18.7109375" style="94" customWidth="1"/>
    <col min="13318" max="13318" width="36.85546875" style="94" customWidth="1"/>
    <col min="13319" max="13319" width="21.42578125" style="94" customWidth="1"/>
    <col min="13320" max="13320" width="17.140625" style="94" customWidth="1"/>
    <col min="13321" max="13321" width="17.7109375" style="94" customWidth="1"/>
    <col min="13322" max="13322" width="14.5703125" style="94" customWidth="1"/>
    <col min="13323" max="13568" width="9.140625" style="94"/>
    <col min="13569" max="13569" width="10.42578125" style="94" customWidth="1"/>
    <col min="13570" max="13570" width="28.85546875" style="94" customWidth="1"/>
    <col min="13571" max="13571" width="26.28515625" style="94" customWidth="1"/>
    <col min="13572" max="13572" width="21" style="94" customWidth="1"/>
    <col min="13573" max="13573" width="18.7109375" style="94" customWidth="1"/>
    <col min="13574" max="13574" width="36.85546875" style="94" customWidth="1"/>
    <col min="13575" max="13575" width="21.42578125" style="94" customWidth="1"/>
    <col min="13576" max="13576" width="17.140625" style="94" customWidth="1"/>
    <col min="13577" max="13577" width="17.7109375" style="94" customWidth="1"/>
    <col min="13578" max="13578" width="14.5703125" style="94" customWidth="1"/>
    <col min="13579" max="13824" width="9.140625" style="94"/>
    <col min="13825" max="13825" width="10.42578125" style="94" customWidth="1"/>
    <col min="13826" max="13826" width="28.85546875" style="94" customWidth="1"/>
    <col min="13827" max="13827" width="26.28515625" style="94" customWidth="1"/>
    <col min="13828" max="13828" width="21" style="94" customWidth="1"/>
    <col min="13829" max="13829" width="18.7109375" style="94" customWidth="1"/>
    <col min="13830" max="13830" width="36.85546875" style="94" customWidth="1"/>
    <col min="13831" max="13831" width="21.42578125" style="94" customWidth="1"/>
    <col min="13832" max="13832" width="17.140625" style="94" customWidth="1"/>
    <col min="13833" max="13833" width="17.7109375" style="94" customWidth="1"/>
    <col min="13834" max="13834" width="14.5703125" style="94" customWidth="1"/>
    <col min="13835" max="14080" width="9.140625" style="94"/>
    <col min="14081" max="14081" width="10.42578125" style="94" customWidth="1"/>
    <col min="14082" max="14082" width="28.85546875" style="94" customWidth="1"/>
    <col min="14083" max="14083" width="26.28515625" style="94" customWidth="1"/>
    <col min="14084" max="14084" width="21" style="94" customWidth="1"/>
    <col min="14085" max="14085" width="18.7109375" style="94" customWidth="1"/>
    <col min="14086" max="14086" width="36.85546875" style="94" customWidth="1"/>
    <col min="14087" max="14087" width="21.42578125" style="94" customWidth="1"/>
    <col min="14088" max="14088" width="17.140625" style="94" customWidth="1"/>
    <col min="14089" max="14089" width="17.7109375" style="94" customWidth="1"/>
    <col min="14090" max="14090" width="14.5703125" style="94" customWidth="1"/>
    <col min="14091" max="14336" width="9.140625" style="94"/>
    <col min="14337" max="14337" width="10.42578125" style="94" customWidth="1"/>
    <col min="14338" max="14338" width="28.85546875" style="94" customWidth="1"/>
    <col min="14339" max="14339" width="26.28515625" style="94" customWidth="1"/>
    <col min="14340" max="14340" width="21" style="94" customWidth="1"/>
    <col min="14341" max="14341" width="18.7109375" style="94" customWidth="1"/>
    <col min="14342" max="14342" width="36.85546875" style="94" customWidth="1"/>
    <col min="14343" max="14343" width="21.42578125" style="94" customWidth="1"/>
    <col min="14344" max="14344" width="17.140625" style="94" customWidth="1"/>
    <col min="14345" max="14345" width="17.7109375" style="94" customWidth="1"/>
    <col min="14346" max="14346" width="14.5703125" style="94" customWidth="1"/>
    <col min="14347" max="14592" width="9.140625" style="94"/>
    <col min="14593" max="14593" width="10.42578125" style="94" customWidth="1"/>
    <col min="14594" max="14594" width="28.85546875" style="94" customWidth="1"/>
    <col min="14595" max="14595" width="26.28515625" style="94" customWidth="1"/>
    <col min="14596" max="14596" width="21" style="94" customWidth="1"/>
    <col min="14597" max="14597" width="18.7109375" style="94" customWidth="1"/>
    <col min="14598" max="14598" width="36.85546875" style="94" customWidth="1"/>
    <col min="14599" max="14599" width="21.42578125" style="94" customWidth="1"/>
    <col min="14600" max="14600" width="17.140625" style="94" customWidth="1"/>
    <col min="14601" max="14601" width="17.7109375" style="94" customWidth="1"/>
    <col min="14602" max="14602" width="14.5703125" style="94" customWidth="1"/>
    <col min="14603" max="14848" width="9.140625" style="94"/>
    <col min="14849" max="14849" width="10.42578125" style="94" customWidth="1"/>
    <col min="14850" max="14850" width="28.85546875" style="94" customWidth="1"/>
    <col min="14851" max="14851" width="26.28515625" style="94" customWidth="1"/>
    <col min="14852" max="14852" width="21" style="94" customWidth="1"/>
    <col min="14853" max="14853" width="18.7109375" style="94" customWidth="1"/>
    <col min="14854" max="14854" width="36.85546875" style="94" customWidth="1"/>
    <col min="14855" max="14855" width="21.42578125" style="94" customWidth="1"/>
    <col min="14856" max="14856" width="17.140625" style="94" customWidth="1"/>
    <col min="14857" max="14857" width="17.7109375" style="94" customWidth="1"/>
    <col min="14858" max="14858" width="14.5703125" style="94" customWidth="1"/>
    <col min="14859" max="15104" width="9.140625" style="94"/>
    <col min="15105" max="15105" width="10.42578125" style="94" customWidth="1"/>
    <col min="15106" max="15106" width="28.85546875" style="94" customWidth="1"/>
    <col min="15107" max="15107" width="26.28515625" style="94" customWidth="1"/>
    <col min="15108" max="15108" width="21" style="94" customWidth="1"/>
    <col min="15109" max="15109" width="18.7109375" style="94" customWidth="1"/>
    <col min="15110" max="15110" width="36.85546875" style="94" customWidth="1"/>
    <col min="15111" max="15111" width="21.42578125" style="94" customWidth="1"/>
    <col min="15112" max="15112" width="17.140625" style="94" customWidth="1"/>
    <col min="15113" max="15113" width="17.7109375" style="94" customWidth="1"/>
    <col min="15114" max="15114" width="14.5703125" style="94" customWidth="1"/>
    <col min="15115" max="15360" width="9.140625" style="94"/>
    <col min="15361" max="15361" width="10.42578125" style="94" customWidth="1"/>
    <col min="15362" max="15362" width="28.85546875" style="94" customWidth="1"/>
    <col min="15363" max="15363" width="26.28515625" style="94" customWidth="1"/>
    <col min="15364" max="15364" width="21" style="94" customWidth="1"/>
    <col min="15365" max="15365" width="18.7109375" style="94" customWidth="1"/>
    <col min="15366" max="15366" width="36.85546875" style="94" customWidth="1"/>
    <col min="15367" max="15367" width="21.42578125" style="94" customWidth="1"/>
    <col min="15368" max="15368" width="17.140625" style="94" customWidth="1"/>
    <col min="15369" max="15369" width="17.7109375" style="94" customWidth="1"/>
    <col min="15370" max="15370" width="14.5703125" style="94" customWidth="1"/>
    <col min="15371" max="15616" width="9.140625" style="94"/>
    <col min="15617" max="15617" width="10.42578125" style="94" customWidth="1"/>
    <col min="15618" max="15618" width="28.85546875" style="94" customWidth="1"/>
    <col min="15619" max="15619" width="26.28515625" style="94" customWidth="1"/>
    <col min="15620" max="15620" width="21" style="94" customWidth="1"/>
    <col min="15621" max="15621" width="18.7109375" style="94" customWidth="1"/>
    <col min="15622" max="15622" width="36.85546875" style="94" customWidth="1"/>
    <col min="15623" max="15623" width="21.42578125" style="94" customWidth="1"/>
    <col min="15624" max="15624" width="17.140625" style="94" customWidth="1"/>
    <col min="15625" max="15625" width="17.7109375" style="94" customWidth="1"/>
    <col min="15626" max="15626" width="14.5703125" style="94" customWidth="1"/>
    <col min="15627" max="15872" width="9.140625" style="94"/>
    <col min="15873" max="15873" width="10.42578125" style="94" customWidth="1"/>
    <col min="15874" max="15874" width="28.85546875" style="94" customWidth="1"/>
    <col min="15875" max="15875" width="26.28515625" style="94" customWidth="1"/>
    <col min="15876" max="15876" width="21" style="94" customWidth="1"/>
    <col min="15877" max="15877" width="18.7109375" style="94" customWidth="1"/>
    <col min="15878" max="15878" width="36.85546875" style="94" customWidth="1"/>
    <col min="15879" max="15879" width="21.42578125" style="94" customWidth="1"/>
    <col min="15880" max="15880" width="17.140625" style="94" customWidth="1"/>
    <col min="15881" max="15881" width="17.7109375" style="94" customWidth="1"/>
    <col min="15882" max="15882" width="14.5703125" style="94" customWidth="1"/>
    <col min="15883" max="16128" width="9.140625" style="94"/>
    <col min="16129" max="16129" width="10.42578125" style="94" customWidth="1"/>
    <col min="16130" max="16130" width="28.85546875" style="94" customWidth="1"/>
    <col min="16131" max="16131" width="26.28515625" style="94" customWidth="1"/>
    <col min="16132" max="16132" width="21" style="94" customWidth="1"/>
    <col min="16133" max="16133" width="18.7109375" style="94" customWidth="1"/>
    <col min="16134" max="16134" width="36.85546875" style="94" customWidth="1"/>
    <col min="16135" max="16135" width="21.42578125" style="94" customWidth="1"/>
    <col min="16136" max="16136" width="17.140625" style="94" customWidth="1"/>
    <col min="16137" max="16137" width="17.7109375" style="94" customWidth="1"/>
    <col min="16138" max="16138" width="14.5703125" style="94" customWidth="1"/>
    <col min="16139" max="16384" width="9.140625" style="94"/>
  </cols>
  <sheetData>
    <row r="1" spans="1:16" ht="25.5">
      <c r="A1" s="922" t="s">
        <v>141</v>
      </c>
      <c r="B1" s="922"/>
      <c r="C1" s="922"/>
      <c r="D1" s="922"/>
      <c r="E1" s="922"/>
      <c r="F1" s="922"/>
      <c r="G1" s="922"/>
      <c r="H1" s="95"/>
      <c r="I1" s="95"/>
      <c r="J1" s="95"/>
    </row>
    <row r="2" spans="1:16" ht="30.75" customHeight="1">
      <c r="A2" s="1162" t="s">
        <v>825</v>
      </c>
      <c r="B2" s="1162"/>
      <c r="C2" s="1162"/>
      <c r="D2" s="1162"/>
      <c r="E2" s="1162"/>
      <c r="F2" s="1162"/>
      <c r="G2" s="1162"/>
      <c r="H2" s="95"/>
      <c r="I2" s="95"/>
      <c r="J2" s="95"/>
    </row>
    <row r="3" spans="1:16" ht="27.75" customHeight="1">
      <c r="A3" s="1209" t="s">
        <v>183</v>
      </c>
      <c r="B3" s="1209"/>
      <c r="C3" s="1209"/>
      <c r="D3" s="1209"/>
      <c r="E3" s="1209"/>
      <c r="F3" s="1209"/>
      <c r="G3" s="1209"/>
      <c r="H3" s="207"/>
      <c r="I3" s="171"/>
      <c r="J3" s="171"/>
      <c r="K3" s="171"/>
      <c r="L3" s="171"/>
      <c r="M3" s="171"/>
      <c r="N3" s="171"/>
      <c r="O3" s="171"/>
      <c r="P3" s="171"/>
    </row>
    <row r="5" spans="1:16" ht="94.5" customHeight="1">
      <c r="A5" s="99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992"/>
      <c r="C5" s="992"/>
      <c r="D5" s="992"/>
      <c r="E5" s="992"/>
      <c r="F5" s="992"/>
      <c r="G5" s="992"/>
    </row>
    <row r="6" spans="1:16" ht="20.25">
      <c r="A6" s="1021" t="str">
        <f>'Title '!A2:N2</f>
        <v>Tender Enquiry No:KPTCL/2026-27/SS/WORK_INDENT3842</v>
      </c>
      <c r="B6" s="1021"/>
      <c r="C6" s="1021"/>
      <c r="D6" s="1021"/>
      <c r="E6" s="1021"/>
      <c r="F6" s="1021"/>
      <c r="G6" s="1021"/>
      <c r="H6" s="95"/>
      <c r="I6" s="95"/>
      <c r="J6" s="95"/>
    </row>
    <row r="7" spans="1:16">
      <c r="A7" s="1172"/>
      <c r="B7" s="1172"/>
      <c r="C7" s="1172"/>
      <c r="D7" s="1172"/>
      <c r="E7" s="1172"/>
      <c r="F7" s="1172"/>
      <c r="G7" s="95"/>
      <c r="H7" s="95"/>
      <c r="I7" s="95"/>
      <c r="J7" s="95"/>
    </row>
    <row r="8" spans="1:16" ht="19.5" thickBot="1">
      <c r="A8" s="94" t="s">
        <v>153</v>
      </c>
      <c r="F8" s="94" t="s">
        <v>165</v>
      </c>
    </row>
    <row r="9" spans="1:16" ht="101.25" customHeight="1" thickBot="1">
      <c r="A9" s="1210"/>
      <c r="B9" s="1211"/>
      <c r="C9" s="162"/>
      <c r="D9" s="162"/>
      <c r="E9" s="162"/>
      <c r="F9" s="53" t="s">
        <v>922</v>
      </c>
    </row>
    <row r="11" spans="1:16" s="207" customFormat="1" ht="60" customHeight="1">
      <c r="A11" s="1212" t="s">
        <v>781</v>
      </c>
      <c r="B11" s="1213"/>
      <c r="C11" s="1213"/>
      <c r="D11" s="1213"/>
      <c r="E11" s="1213"/>
      <c r="F11" s="1213"/>
      <c r="G11" s="1214"/>
      <c r="H11" s="218"/>
      <c r="I11" s="218"/>
      <c r="J11" s="218"/>
    </row>
    <row r="12" spans="1:16" s="135" customFormat="1" ht="43.5" customHeight="1">
      <c r="A12" s="176" t="s">
        <v>111</v>
      </c>
      <c r="B12" s="176" t="s">
        <v>184</v>
      </c>
      <c r="C12" s="176" t="s">
        <v>57</v>
      </c>
      <c r="D12" s="176" t="s">
        <v>185</v>
      </c>
      <c r="E12" s="176" t="s">
        <v>186</v>
      </c>
      <c r="F12" s="176" t="s">
        <v>187</v>
      </c>
      <c r="G12" s="176" t="s">
        <v>188</v>
      </c>
      <c r="H12" s="219"/>
      <c r="I12" s="219"/>
      <c r="J12" s="219"/>
    </row>
    <row r="13" spans="1:16" s="95" customFormat="1" ht="36" customHeight="1">
      <c r="A13" s="209">
        <v>1</v>
      </c>
      <c r="B13" s="209">
        <v>2</v>
      </c>
      <c r="C13" s="209">
        <v>3</v>
      </c>
      <c r="D13" s="209">
        <v>4</v>
      </c>
      <c r="E13" s="209">
        <v>5</v>
      </c>
      <c r="F13" s="209">
        <v>6</v>
      </c>
      <c r="G13" s="209">
        <v>7</v>
      </c>
    </row>
    <row r="14" spans="1:16" ht="41.25" customHeight="1">
      <c r="A14" s="196"/>
      <c r="B14" s="196"/>
      <c r="C14" s="196"/>
      <c r="D14" s="196"/>
      <c r="E14" s="196"/>
      <c r="F14" s="196"/>
      <c r="G14" s="196"/>
    </row>
    <row r="15" spans="1:16" ht="41.25" customHeight="1">
      <c r="A15" s="196"/>
      <c r="B15" s="196"/>
      <c r="C15" s="196"/>
      <c r="D15" s="196"/>
      <c r="E15" s="196"/>
      <c r="F15" s="196"/>
      <c r="G15" s="196"/>
    </row>
    <row r="16" spans="1:16" ht="41.25" customHeight="1">
      <c r="A16" s="196"/>
      <c r="B16" s="196"/>
      <c r="C16" s="196"/>
      <c r="D16" s="196"/>
      <c r="E16" s="196"/>
      <c r="F16" s="196"/>
      <c r="G16" s="196"/>
    </row>
    <row r="17" spans="1:7" ht="41.25" customHeight="1">
      <c r="A17" s="196"/>
      <c r="B17" s="196"/>
      <c r="C17" s="196"/>
      <c r="D17" s="196"/>
      <c r="E17" s="196"/>
      <c r="F17" s="196"/>
      <c r="G17" s="196"/>
    </row>
    <row r="18" spans="1:7" ht="41.25" customHeight="1">
      <c r="A18" s="196"/>
      <c r="B18" s="196"/>
      <c r="C18" s="196"/>
      <c r="D18" s="196"/>
      <c r="E18" s="196"/>
      <c r="F18" s="196"/>
      <c r="G18" s="196"/>
    </row>
    <row r="19" spans="1:7" ht="41.25" customHeight="1">
      <c r="A19" s="196"/>
      <c r="B19" s="196"/>
      <c r="C19" s="196"/>
      <c r="D19" s="196"/>
      <c r="E19" s="196"/>
      <c r="F19" s="196"/>
      <c r="G19" s="196"/>
    </row>
    <row r="20" spans="1:7" ht="41.25" customHeight="1">
      <c r="A20" s="196"/>
      <c r="B20" s="196"/>
      <c r="C20" s="196"/>
      <c r="D20" s="196"/>
      <c r="E20" s="196"/>
      <c r="F20" s="196"/>
      <c r="G20" s="196"/>
    </row>
    <row r="21" spans="1:7" ht="41.25" customHeight="1">
      <c r="A21" s="196"/>
      <c r="B21" s="196"/>
      <c r="C21" s="196"/>
      <c r="D21" s="196"/>
      <c r="E21" s="196"/>
      <c r="F21" s="196"/>
      <c r="G21" s="196"/>
    </row>
    <row r="22" spans="1:7" ht="41.25" customHeight="1">
      <c r="A22" s="196"/>
      <c r="B22" s="196"/>
      <c r="C22" s="196"/>
      <c r="D22" s="196"/>
      <c r="E22" s="196"/>
      <c r="F22" s="196"/>
      <c r="G22" s="196"/>
    </row>
    <row r="23" spans="1:7" ht="41.25" customHeight="1">
      <c r="A23" s="196"/>
      <c r="B23" s="196"/>
      <c r="C23" s="196"/>
      <c r="D23" s="196"/>
      <c r="E23" s="196"/>
      <c r="F23" s="196"/>
      <c r="G23" s="196"/>
    </row>
    <row r="24" spans="1:7" ht="41.25" customHeight="1">
      <c r="A24" s="196"/>
      <c r="B24" s="196"/>
      <c r="C24" s="196"/>
      <c r="D24" s="196"/>
      <c r="E24" s="196"/>
      <c r="F24" s="196"/>
      <c r="G24" s="196"/>
    </row>
    <row r="25" spans="1:7" ht="41.25" customHeight="1">
      <c r="A25" s="196"/>
      <c r="B25" s="196"/>
      <c r="C25" s="196"/>
      <c r="D25" s="196"/>
      <c r="E25" s="196"/>
      <c r="F25" s="196"/>
      <c r="G25" s="196"/>
    </row>
    <row r="26" spans="1:7" ht="41.25" customHeight="1">
      <c r="A26" s="196"/>
      <c r="B26" s="196"/>
      <c r="C26" s="196"/>
      <c r="D26" s="196"/>
      <c r="E26" s="196"/>
      <c r="F26" s="196"/>
      <c r="G26" s="196"/>
    </row>
    <row r="27" spans="1:7" ht="41.25" customHeight="1">
      <c r="A27" s="196"/>
      <c r="B27" s="196"/>
      <c r="C27" s="196"/>
      <c r="D27" s="196"/>
      <c r="E27" s="196"/>
      <c r="F27" s="196"/>
      <c r="G27" s="196"/>
    </row>
    <row r="28" spans="1:7" ht="41.25" customHeight="1">
      <c r="A28" s="196"/>
      <c r="B28" s="196"/>
      <c r="C28" s="196"/>
      <c r="D28" s="196"/>
      <c r="E28" s="196"/>
      <c r="F28" s="196"/>
      <c r="G28" s="196"/>
    </row>
    <row r="29" spans="1:7" ht="41.25" customHeight="1">
      <c r="A29" s="196"/>
      <c r="B29" s="196"/>
      <c r="C29" s="196"/>
      <c r="D29" s="196"/>
      <c r="E29" s="196"/>
      <c r="F29" s="196"/>
      <c r="G29" s="196"/>
    </row>
    <row r="30" spans="1:7" ht="41.25" customHeight="1">
      <c r="A30" s="196"/>
      <c r="B30" s="196"/>
      <c r="C30" s="196"/>
      <c r="D30" s="196"/>
      <c r="E30" s="196"/>
      <c r="F30" s="196"/>
      <c r="G30" s="196"/>
    </row>
    <row r="31" spans="1:7" ht="41.25" customHeight="1">
      <c r="A31" s="196"/>
      <c r="B31" s="196"/>
      <c r="C31" s="196"/>
      <c r="D31" s="196"/>
      <c r="E31" s="196"/>
      <c r="F31" s="196"/>
      <c r="G31" s="196"/>
    </row>
    <row r="32" spans="1:7" ht="41.25" customHeight="1">
      <c r="A32" s="196"/>
      <c r="B32" s="196"/>
      <c r="C32" s="196"/>
      <c r="D32" s="196"/>
      <c r="E32" s="196"/>
      <c r="F32" s="196"/>
      <c r="G32" s="196"/>
    </row>
    <row r="33" spans="1:7" ht="41.25" customHeight="1">
      <c r="A33" s="196"/>
      <c r="B33" s="196"/>
      <c r="C33" s="196"/>
      <c r="D33" s="196"/>
      <c r="E33" s="196"/>
      <c r="F33" s="196"/>
      <c r="G33" s="196"/>
    </row>
    <row r="34" spans="1:7" ht="41.25" customHeight="1">
      <c r="A34" s="196"/>
      <c r="B34" s="196"/>
      <c r="C34" s="196"/>
      <c r="D34" s="196"/>
      <c r="E34" s="196"/>
      <c r="F34" s="196"/>
      <c r="G34" s="196"/>
    </row>
    <row r="35" spans="1:7" ht="41.25" customHeight="1">
      <c r="A35" s="196"/>
      <c r="B35" s="196"/>
      <c r="C35" s="196"/>
      <c r="D35" s="196"/>
      <c r="E35" s="196"/>
      <c r="F35" s="196"/>
      <c r="G35" s="196"/>
    </row>
    <row r="36" spans="1:7" ht="41.25" customHeight="1">
      <c r="A36" s="196"/>
      <c r="B36" s="196"/>
      <c r="C36" s="196"/>
      <c r="D36" s="196"/>
      <c r="E36" s="196"/>
      <c r="F36" s="196"/>
      <c r="G36" s="196"/>
    </row>
    <row r="37" spans="1:7" ht="41.25" customHeight="1">
      <c r="A37" s="196"/>
      <c r="B37" s="196"/>
      <c r="C37" s="196"/>
      <c r="D37" s="196"/>
      <c r="E37" s="196"/>
      <c r="F37" s="196"/>
      <c r="G37" s="196"/>
    </row>
    <row r="38" spans="1:7" ht="41.25" customHeight="1">
      <c r="A38" s="196"/>
      <c r="B38" s="196"/>
      <c r="C38" s="196"/>
      <c r="D38" s="196"/>
      <c r="E38" s="196"/>
      <c r="F38" s="196"/>
      <c r="G38" s="196"/>
    </row>
    <row r="39" spans="1:7" ht="41.25" customHeight="1">
      <c r="A39" s="196"/>
      <c r="B39" s="196"/>
      <c r="C39" s="196"/>
      <c r="D39" s="196"/>
      <c r="E39" s="196"/>
      <c r="F39" s="196"/>
      <c r="G39" s="196"/>
    </row>
    <row r="40" spans="1:7" ht="41.25" customHeight="1">
      <c r="A40" s="196"/>
      <c r="B40" s="196"/>
      <c r="C40" s="196"/>
      <c r="D40" s="196"/>
      <c r="E40" s="196"/>
      <c r="F40" s="196"/>
      <c r="G40" s="196"/>
    </row>
    <row r="41" spans="1:7" ht="41.25" customHeight="1">
      <c r="A41" s="196"/>
      <c r="B41" s="196"/>
      <c r="C41" s="196"/>
      <c r="D41" s="196"/>
      <c r="E41" s="196"/>
      <c r="F41" s="196"/>
      <c r="G41" s="196"/>
    </row>
    <row r="46" spans="1:7" ht="19.5" thickBot="1"/>
    <row r="47" spans="1:7" ht="30" customHeight="1" thickBot="1">
      <c r="A47" s="162" t="s">
        <v>53</v>
      </c>
      <c r="B47" s="205"/>
      <c r="C47" s="162"/>
      <c r="D47" s="162" t="s">
        <v>65</v>
      </c>
      <c r="E47" s="1103"/>
      <c r="F47" s="1104"/>
    </row>
    <row r="48" spans="1:7" ht="30" customHeight="1" thickBot="1">
      <c r="A48" s="162" t="s">
        <v>55</v>
      </c>
      <c r="B48" s="205"/>
      <c r="C48" s="162"/>
      <c r="D48" s="162" t="s">
        <v>66</v>
      </c>
      <c r="E48" s="1103"/>
      <c r="F48" s="1104"/>
    </row>
    <row r="49" spans="1:6" ht="54.75" customHeight="1" thickBot="1">
      <c r="A49" s="162"/>
      <c r="B49" s="162"/>
      <c r="C49" s="162"/>
      <c r="D49" s="53" t="s">
        <v>147</v>
      </c>
      <c r="E49" s="1103"/>
      <c r="F49" s="1104"/>
    </row>
  </sheetData>
  <sheetProtection password="CBB1" sheet="1" objects="1" scenarios="1"/>
  <mergeCells count="11">
    <mergeCell ref="A7:F7"/>
    <mergeCell ref="A1:G1"/>
    <mergeCell ref="A2:G2"/>
    <mergeCell ref="A3:G3"/>
    <mergeCell ref="A5:G5"/>
    <mergeCell ref="A6:G6"/>
    <mergeCell ref="A9:B9"/>
    <mergeCell ref="A11:G11"/>
    <mergeCell ref="E47:F47"/>
    <mergeCell ref="E48:F48"/>
    <mergeCell ref="E49:F49"/>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70" zoomScaleNormal="70" zoomScaleSheetLayoutView="70" workbookViewId="0">
      <selection activeCell="K9" sqref="K9:N9"/>
    </sheetView>
  </sheetViews>
  <sheetFormatPr defaultRowHeight="18.75"/>
  <cols>
    <col min="1" max="1" width="10.85546875" style="94" customWidth="1"/>
    <col min="2" max="2" width="46.7109375" style="94" customWidth="1"/>
    <col min="3" max="14" width="17.85546875" style="94" customWidth="1"/>
    <col min="15" max="233" width="9.140625" style="94"/>
    <col min="234" max="234" width="10.85546875" style="94" customWidth="1"/>
    <col min="235" max="235" width="25.7109375" style="94" customWidth="1"/>
    <col min="236" max="236" width="12.7109375" style="94" customWidth="1"/>
    <col min="237" max="237" width="14.28515625" style="94" customWidth="1"/>
    <col min="238" max="238" width="13.7109375" style="94" customWidth="1"/>
    <col min="239" max="239" width="15.42578125" style="94" customWidth="1"/>
    <col min="240" max="240" width="13.140625" style="94" customWidth="1"/>
    <col min="241" max="241" width="12.5703125" style="94" customWidth="1"/>
    <col min="242" max="242" width="14" style="94" customWidth="1"/>
    <col min="243" max="247" width="13.85546875" style="94" customWidth="1"/>
    <col min="248" max="489" width="9.140625" style="94"/>
    <col min="490" max="490" width="10.85546875" style="94" customWidth="1"/>
    <col min="491" max="491" width="25.7109375" style="94" customWidth="1"/>
    <col min="492" max="492" width="12.7109375" style="94" customWidth="1"/>
    <col min="493" max="493" width="14.28515625" style="94" customWidth="1"/>
    <col min="494" max="494" width="13.7109375" style="94" customWidth="1"/>
    <col min="495" max="495" width="15.42578125" style="94" customWidth="1"/>
    <col min="496" max="496" width="13.140625" style="94" customWidth="1"/>
    <col min="497" max="497" width="12.5703125" style="94" customWidth="1"/>
    <col min="498" max="498" width="14" style="94" customWidth="1"/>
    <col min="499" max="503" width="13.85546875" style="94" customWidth="1"/>
    <col min="504" max="745" width="9.140625" style="94"/>
    <col min="746" max="746" width="10.85546875" style="94" customWidth="1"/>
    <col min="747" max="747" width="25.7109375" style="94" customWidth="1"/>
    <col min="748" max="748" width="12.7109375" style="94" customWidth="1"/>
    <col min="749" max="749" width="14.28515625" style="94" customWidth="1"/>
    <col min="750" max="750" width="13.7109375" style="94" customWidth="1"/>
    <col min="751" max="751" width="15.42578125" style="94" customWidth="1"/>
    <col min="752" max="752" width="13.140625" style="94" customWidth="1"/>
    <col min="753" max="753" width="12.5703125" style="94" customWidth="1"/>
    <col min="754" max="754" width="14" style="94" customWidth="1"/>
    <col min="755" max="759" width="13.85546875" style="94" customWidth="1"/>
    <col min="760" max="1001" width="9.140625" style="94"/>
    <col min="1002" max="1002" width="10.85546875" style="94" customWidth="1"/>
    <col min="1003" max="1003" width="25.7109375" style="94" customWidth="1"/>
    <col min="1004" max="1004" width="12.7109375" style="94" customWidth="1"/>
    <col min="1005" max="1005" width="14.28515625" style="94" customWidth="1"/>
    <col min="1006" max="1006" width="13.7109375" style="94" customWidth="1"/>
    <col min="1007" max="1007" width="15.42578125" style="94" customWidth="1"/>
    <col min="1008" max="1008" width="13.140625" style="94" customWidth="1"/>
    <col min="1009" max="1009" width="12.5703125" style="94" customWidth="1"/>
    <col min="1010" max="1010" width="14" style="94" customWidth="1"/>
    <col min="1011" max="1015" width="13.85546875" style="94" customWidth="1"/>
    <col min="1016" max="1257" width="9.140625" style="94"/>
    <col min="1258" max="1258" width="10.85546875" style="94" customWidth="1"/>
    <col min="1259" max="1259" width="25.7109375" style="94" customWidth="1"/>
    <col min="1260" max="1260" width="12.7109375" style="94" customWidth="1"/>
    <col min="1261" max="1261" width="14.28515625" style="94" customWidth="1"/>
    <col min="1262" max="1262" width="13.7109375" style="94" customWidth="1"/>
    <col min="1263" max="1263" width="15.42578125" style="94" customWidth="1"/>
    <col min="1264" max="1264" width="13.140625" style="94" customWidth="1"/>
    <col min="1265" max="1265" width="12.5703125" style="94" customWidth="1"/>
    <col min="1266" max="1266" width="14" style="94" customWidth="1"/>
    <col min="1267" max="1271" width="13.85546875" style="94" customWidth="1"/>
    <col min="1272" max="1513" width="9.140625" style="94"/>
    <col min="1514" max="1514" width="10.85546875" style="94" customWidth="1"/>
    <col min="1515" max="1515" width="25.7109375" style="94" customWidth="1"/>
    <col min="1516" max="1516" width="12.7109375" style="94" customWidth="1"/>
    <col min="1517" max="1517" width="14.28515625" style="94" customWidth="1"/>
    <col min="1518" max="1518" width="13.7109375" style="94" customWidth="1"/>
    <col min="1519" max="1519" width="15.42578125" style="94" customWidth="1"/>
    <col min="1520" max="1520" width="13.140625" style="94" customWidth="1"/>
    <col min="1521" max="1521" width="12.5703125" style="94" customWidth="1"/>
    <col min="1522" max="1522" width="14" style="94" customWidth="1"/>
    <col min="1523" max="1527" width="13.85546875" style="94" customWidth="1"/>
    <col min="1528" max="1769" width="9.140625" style="94"/>
    <col min="1770" max="1770" width="10.85546875" style="94" customWidth="1"/>
    <col min="1771" max="1771" width="25.7109375" style="94" customWidth="1"/>
    <col min="1772" max="1772" width="12.7109375" style="94" customWidth="1"/>
    <col min="1773" max="1773" width="14.28515625" style="94" customWidth="1"/>
    <col min="1774" max="1774" width="13.7109375" style="94" customWidth="1"/>
    <col min="1775" max="1775" width="15.42578125" style="94" customWidth="1"/>
    <col min="1776" max="1776" width="13.140625" style="94" customWidth="1"/>
    <col min="1777" max="1777" width="12.5703125" style="94" customWidth="1"/>
    <col min="1778" max="1778" width="14" style="94" customWidth="1"/>
    <col min="1779" max="1783" width="13.85546875" style="94" customWidth="1"/>
    <col min="1784" max="2025" width="9.140625" style="94"/>
    <col min="2026" max="2026" width="10.85546875" style="94" customWidth="1"/>
    <col min="2027" max="2027" width="25.7109375" style="94" customWidth="1"/>
    <col min="2028" max="2028" width="12.7109375" style="94" customWidth="1"/>
    <col min="2029" max="2029" width="14.28515625" style="94" customWidth="1"/>
    <col min="2030" max="2030" width="13.7109375" style="94" customWidth="1"/>
    <col min="2031" max="2031" width="15.42578125" style="94" customWidth="1"/>
    <col min="2032" max="2032" width="13.140625" style="94" customWidth="1"/>
    <col min="2033" max="2033" width="12.5703125" style="94" customWidth="1"/>
    <col min="2034" max="2034" width="14" style="94" customWidth="1"/>
    <col min="2035" max="2039" width="13.85546875" style="94" customWidth="1"/>
    <col min="2040" max="2281" width="9.140625" style="94"/>
    <col min="2282" max="2282" width="10.85546875" style="94" customWidth="1"/>
    <col min="2283" max="2283" width="25.7109375" style="94" customWidth="1"/>
    <col min="2284" max="2284" width="12.7109375" style="94" customWidth="1"/>
    <col min="2285" max="2285" width="14.28515625" style="94" customWidth="1"/>
    <col min="2286" max="2286" width="13.7109375" style="94" customWidth="1"/>
    <col min="2287" max="2287" width="15.42578125" style="94" customWidth="1"/>
    <col min="2288" max="2288" width="13.140625" style="94" customWidth="1"/>
    <col min="2289" max="2289" width="12.5703125" style="94" customWidth="1"/>
    <col min="2290" max="2290" width="14" style="94" customWidth="1"/>
    <col min="2291" max="2295" width="13.85546875" style="94" customWidth="1"/>
    <col min="2296" max="2537" width="9.140625" style="94"/>
    <col min="2538" max="2538" width="10.85546875" style="94" customWidth="1"/>
    <col min="2539" max="2539" width="25.7109375" style="94" customWidth="1"/>
    <col min="2540" max="2540" width="12.7109375" style="94" customWidth="1"/>
    <col min="2541" max="2541" width="14.28515625" style="94" customWidth="1"/>
    <col min="2542" max="2542" width="13.7109375" style="94" customWidth="1"/>
    <col min="2543" max="2543" width="15.42578125" style="94" customWidth="1"/>
    <col min="2544" max="2544" width="13.140625" style="94" customWidth="1"/>
    <col min="2545" max="2545" width="12.5703125" style="94" customWidth="1"/>
    <col min="2546" max="2546" width="14" style="94" customWidth="1"/>
    <col min="2547" max="2551" width="13.85546875" style="94" customWidth="1"/>
    <col min="2552" max="2793" width="9.140625" style="94"/>
    <col min="2794" max="2794" width="10.85546875" style="94" customWidth="1"/>
    <col min="2795" max="2795" width="25.7109375" style="94" customWidth="1"/>
    <col min="2796" max="2796" width="12.7109375" style="94" customWidth="1"/>
    <col min="2797" max="2797" width="14.28515625" style="94" customWidth="1"/>
    <col min="2798" max="2798" width="13.7109375" style="94" customWidth="1"/>
    <col min="2799" max="2799" width="15.42578125" style="94" customWidth="1"/>
    <col min="2800" max="2800" width="13.140625" style="94" customWidth="1"/>
    <col min="2801" max="2801" width="12.5703125" style="94" customWidth="1"/>
    <col min="2802" max="2802" width="14" style="94" customWidth="1"/>
    <col min="2803" max="2807" width="13.85546875" style="94" customWidth="1"/>
    <col min="2808" max="3049" width="9.140625" style="94"/>
    <col min="3050" max="3050" width="10.85546875" style="94" customWidth="1"/>
    <col min="3051" max="3051" width="25.7109375" style="94" customWidth="1"/>
    <col min="3052" max="3052" width="12.7109375" style="94" customWidth="1"/>
    <col min="3053" max="3053" width="14.28515625" style="94" customWidth="1"/>
    <col min="3054" max="3054" width="13.7109375" style="94" customWidth="1"/>
    <col min="3055" max="3055" width="15.42578125" style="94" customWidth="1"/>
    <col min="3056" max="3056" width="13.140625" style="94" customWidth="1"/>
    <col min="3057" max="3057" width="12.5703125" style="94" customWidth="1"/>
    <col min="3058" max="3058" width="14" style="94" customWidth="1"/>
    <col min="3059" max="3063" width="13.85546875" style="94" customWidth="1"/>
    <col min="3064" max="3305" width="9.140625" style="94"/>
    <col min="3306" max="3306" width="10.85546875" style="94" customWidth="1"/>
    <col min="3307" max="3307" width="25.7109375" style="94" customWidth="1"/>
    <col min="3308" max="3308" width="12.7109375" style="94" customWidth="1"/>
    <col min="3309" max="3309" width="14.28515625" style="94" customWidth="1"/>
    <col min="3310" max="3310" width="13.7109375" style="94" customWidth="1"/>
    <col min="3311" max="3311" width="15.42578125" style="94" customWidth="1"/>
    <col min="3312" max="3312" width="13.140625" style="94" customWidth="1"/>
    <col min="3313" max="3313" width="12.5703125" style="94" customWidth="1"/>
    <col min="3314" max="3314" width="14" style="94" customWidth="1"/>
    <col min="3315" max="3319" width="13.85546875" style="94" customWidth="1"/>
    <col min="3320" max="3561" width="9.140625" style="94"/>
    <col min="3562" max="3562" width="10.85546875" style="94" customWidth="1"/>
    <col min="3563" max="3563" width="25.7109375" style="94" customWidth="1"/>
    <col min="3564" max="3564" width="12.7109375" style="94" customWidth="1"/>
    <col min="3565" max="3565" width="14.28515625" style="94" customWidth="1"/>
    <col min="3566" max="3566" width="13.7109375" style="94" customWidth="1"/>
    <col min="3567" max="3567" width="15.42578125" style="94" customWidth="1"/>
    <col min="3568" max="3568" width="13.140625" style="94" customWidth="1"/>
    <col min="3569" max="3569" width="12.5703125" style="94" customWidth="1"/>
    <col min="3570" max="3570" width="14" style="94" customWidth="1"/>
    <col min="3571" max="3575" width="13.85546875" style="94" customWidth="1"/>
    <col min="3576" max="3817" width="9.140625" style="94"/>
    <col min="3818" max="3818" width="10.85546875" style="94" customWidth="1"/>
    <col min="3819" max="3819" width="25.7109375" style="94" customWidth="1"/>
    <col min="3820" max="3820" width="12.7109375" style="94" customWidth="1"/>
    <col min="3821" max="3821" width="14.28515625" style="94" customWidth="1"/>
    <col min="3822" max="3822" width="13.7109375" style="94" customWidth="1"/>
    <col min="3823" max="3823" width="15.42578125" style="94" customWidth="1"/>
    <col min="3824" max="3824" width="13.140625" style="94" customWidth="1"/>
    <col min="3825" max="3825" width="12.5703125" style="94" customWidth="1"/>
    <col min="3826" max="3826" width="14" style="94" customWidth="1"/>
    <col min="3827" max="3831" width="13.85546875" style="94" customWidth="1"/>
    <col min="3832" max="4073" width="9.140625" style="94"/>
    <col min="4074" max="4074" width="10.85546875" style="94" customWidth="1"/>
    <col min="4075" max="4075" width="25.7109375" style="94" customWidth="1"/>
    <col min="4076" max="4076" width="12.7109375" style="94" customWidth="1"/>
    <col min="4077" max="4077" width="14.28515625" style="94" customWidth="1"/>
    <col min="4078" max="4078" width="13.7109375" style="94" customWidth="1"/>
    <col min="4079" max="4079" width="15.42578125" style="94" customWidth="1"/>
    <col min="4080" max="4080" width="13.140625" style="94" customWidth="1"/>
    <col min="4081" max="4081" width="12.5703125" style="94" customWidth="1"/>
    <col min="4082" max="4082" width="14" style="94" customWidth="1"/>
    <col min="4083" max="4087" width="13.85546875" style="94" customWidth="1"/>
    <col min="4088" max="4329" width="9.140625" style="94"/>
    <col min="4330" max="4330" width="10.85546875" style="94" customWidth="1"/>
    <col min="4331" max="4331" width="25.7109375" style="94" customWidth="1"/>
    <col min="4332" max="4332" width="12.7109375" style="94" customWidth="1"/>
    <col min="4333" max="4333" width="14.28515625" style="94" customWidth="1"/>
    <col min="4334" max="4334" width="13.7109375" style="94" customWidth="1"/>
    <col min="4335" max="4335" width="15.42578125" style="94" customWidth="1"/>
    <col min="4336" max="4336" width="13.140625" style="94" customWidth="1"/>
    <col min="4337" max="4337" width="12.5703125" style="94" customWidth="1"/>
    <col min="4338" max="4338" width="14" style="94" customWidth="1"/>
    <col min="4339" max="4343" width="13.85546875" style="94" customWidth="1"/>
    <col min="4344" max="4585" width="9.140625" style="94"/>
    <col min="4586" max="4586" width="10.85546875" style="94" customWidth="1"/>
    <col min="4587" max="4587" width="25.7109375" style="94" customWidth="1"/>
    <col min="4588" max="4588" width="12.7109375" style="94" customWidth="1"/>
    <col min="4589" max="4589" width="14.28515625" style="94" customWidth="1"/>
    <col min="4590" max="4590" width="13.7109375" style="94" customWidth="1"/>
    <col min="4591" max="4591" width="15.42578125" style="94" customWidth="1"/>
    <col min="4592" max="4592" width="13.140625" style="94" customWidth="1"/>
    <col min="4593" max="4593" width="12.5703125" style="94" customWidth="1"/>
    <col min="4594" max="4594" width="14" style="94" customWidth="1"/>
    <col min="4595" max="4599" width="13.85546875" style="94" customWidth="1"/>
    <col min="4600" max="4841" width="9.140625" style="94"/>
    <col min="4842" max="4842" width="10.85546875" style="94" customWidth="1"/>
    <col min="4843" max="4843" width="25.7109375" style="94" customWidth="1"/>
    <col min="4844" max="4844" width="12.7109375" style="94" customWidth="1"/>
    <col min="4845" max="4845" width="14.28515625" style="94" customWidth="1"/>
    <col min="4846" max="4846" width="13.7109375" style="94" customWidth="1"/>
    <col min="4847" max="4847" width="15.42578125" style="94" customWidth="1"/>
    <col min="4848" max="4848" width="13.140625" style="94" customWidth="1"/>
    <col min="4849" max="4849" width="12.5703125" style="94" customWidth="1"/>
    <col min="4850" max="4850" width="14" style="94" customWidth="1"/>
    <col min="4851" max="4855" width="13.85546875" style="94" customWidth="1"/>
    <col min="4856" max="5097" width="9.140625" style="94"/>
    <col min="5098" max="5098" width="10.85546875" style="94" customWidth="1"/>
    <col min="5099" max="5099" width="25.7109375" style="94" customWidth="1"/>
    <col min="5100" max="5100" width="12.7109375" style="94" customWidth="1"/>
    <col min="5101" max="5101" width="14.28515625" style="94" customWidth="1"/>
    <col min="5102" max="5102" width="13.7109375" style="94" customWidth="1"/>
    <col min="5103" max="5103" width="15.42578125" style="94" customWidth="1"/>
    <col min="5104" max="5104" width="13.140625" style="94" customWidth="1"/>
    <col min="5105" max="5105" width="12.5703125" style="94" customWidth="1"/>
    <col min="5106" max="5106" width="14" style="94" customWidth="1"/>
    <col min="5107" max="5111" width="13.85546875" style="94" customWidth="1"/>
    <col min="5112" max="5353" width="9.140625" style="94"/>
    <col min="5354" max="5354" width="10.85546875" style="94" customWidth="1"/>
    <col min="5355" max="5355" width="25.7109375" style="94" customWidth="1"/>
    <col min="5356" max="5356" width="12.7109375" style="94" customWidth="1"/>
    <col min="5357" max="5357" width="14.28515625" style="94" customWidth="1"/>
    <col min="5358" max="5358" width="13.7109375" style="94" customWidth="1"/>
    <col min="5359" max="5359" width="15.42578125" style="94" customWidth="1"/>
    <col min="5360" max="5360" width="13.140625" style="94" customWidth="1"/>
    <col min="5361" max="5361" width="12.5703125" style="94" customWidth="1"/>
    <col min="5362" max="5362" width="14" style="94" customWidth="1"/>
    <col min="5363" max="5367" width="13.85546875" style="94" customWidth="1"/>
    <col min="5368" max="5609" width="9.140625" style="94"/>
    <col min="5610" max="5610" width="10.85546875" style="94" customWidth="1"/>
    <col min="5611" max="5611" width="25.7109375" style="94" customWidth="1"/>
    <col min="5612" max="5612" width="12.7109375" style="94" customWidth="1"/>
    <col min="5613" max="5613" width="14.28515625" style="94" customWidth="1"/>
    <col min="5614" max="5614" width="13.7109375" style="94" customWidth="1"/>
    <col min="5615" max="5615" width="15.42578125" style="94" customWidth="1"/>
    <col min="5616" max="5616" width="13.140625" style="94" customWidth="1"/>
    <col min="5617" max="5617" width="12.5703125" style="94" customWidth="1"/>
    <col min="5618" max="5618" width="14" style="94" customWidth="1"/>
    <col min="5619" max="5623" width="13.85546875" style="94" customWidth="1"/>
    <col min="5624" max="5865" width="9.140625" style="94"/>
    <col min="5866" max="5866" width="10.85546875" style="94" customWidth="1"/>
    <col min="5867" max="5867" width="25.7109375" style="94" customWidth="1"/>
    <col min="5868" max="5868" width="12.7109375" style="94" customWidth="1"/>
    <col min="5869" max="5869" width="14.28515625" style="94" customWidth="1"/>
    <col min="5870" max="5870" width="13.7109375" style="94" customWidth="1"/>
    <col min="5871" max="5871" width="15.42578125" style="94" customWidth="1"/>
    <col min="5872" max="5872" width="13.140625" style="94" customWidth="1"/>
    <col min="5873" max="5873" width="12.5703125" style="94" customWidth="1"/>
    <col min="5874" max="5874" width="14" style="94" customWidth="1"/>
    <col min="5875" max="5879" width="13.85546875" style="94" customWidth="1"/>
    <col min="5880" max="6121" width="9.140625" style="94"/>
    <col min="6122" max="6122" width="10.85546875" style="94" customWidth="1"/>
    <col min="6123" max="6123" width="25.7109375" style="94" customWidth="1"/>
    <col min="6124" max="6124" width="12.7109375" style="94" customWidth="1"/>
    <col min="6125" max="6125" width="14.28515625" style="94" customWidth="1"/>
    <col min="6126" max="6126" width="13.7109375" style="94" customWidth="1"/>
    <col min="6127" max="6127" width="15.42578125" style="94" customWidth="1"/>
    <col min="6128" max="6128" width="13.140625" style="94" customWidth="1"/>
    <col min="6129" max="6129" width="12.5703125" style="94" customWidth="1"/>
    <col min="6130" max="6130" width="14" style="94" customWidth="1"/>
    <col min="6131" max="6135" width="13.85546875" style="94" customWidth="1"/>
    <col min="6136" max="6377" width="9.140625" style="94"/>
    <col min="6378" max="6378" width="10.85546875" style="94" customWidth="1"/>
    <col min="6379" max="6379" width="25.7109375" style="94" customWidth="1"/>
    <col min="6380" max="6380" width="12.7109375" style="94" customWidth="1"/>
    <col min="6381" max="6381" width="14.28515625" style="94" customWidth="1"/>
    <col min="6382" max="6382" width="13.7109375" style="94" customWidth="1"/>
    <col min="6383" max="6383" width="15.42578125" style="94" customWidth="1"/>
    <col min="6384" max="6384" width="13.140625" style="94" customWidth="1"/>
    <col min="6385" max="6385" width="12.5703125" style="94" customWidth="1"/>
    <col min="6386" max="6386" width="14" style="94" customWidth="1"/>
    <col min="6387" max="6391" width="13.85546875" style="94" customWidth="1"/>
    <col min="6392" max="6633" width="9.140625" style="94"/>
    <col min="6634" max="6634" width="10.85546875" style="94" customWidth="1"/>
    <col min="6635" max="6635" width="25.7109375" style="94" customWidth="1"/>
    <col min="6636" max="6636" width="12.7109375" style="94" customWidth="1"/>
    <col min="6637" max="6637" width="14.28515625" style="94" customWidth="1"/>
    <col min="6638" max="6638" width="13.7109375" style="94" customWidth="1"/>
    <col min="6639" max="6639" width="15.42578125" style="94" customWidth="1"/>
    <col min="6640" max="6640" width="13.140625" style="94" customWidth="1"/>
    <col min="6641" max="6641" width="12.5703125" style="94" customWidth="1"/>
    <col min="6642" max="6642" width="14" style="94" customWidth="1"/>
    <col min="6643" max="6647" width="13.85546875" style="94" customWidth="1"/>
    <col min="6648" max="6889" width="9.140625" style="94"/>
    <col min="6890" max="6890" width="10.85546875" style="94" customWidth="1"/>
    <col min="6891" max="6891" width="25.7109375" style="94" customWidth="1"/>
    <col min="6892" max="6892" width="12.7109375" style="94" customWidth="1"/>
    <col min="6893" max="6893" width="14.28515625" style="94" customWidth="1"/>
    <col min="6894" max="6894" width="13.7109375" style="94" customWidth="1"/>
    <col min="6895" max="6895" width="15.42578125" style="94" customWidth="1"/>
    <col min="6896" max="6896" width="13.140625" style="94" customWidth="1"/>
    <col min="6897" max="6897" width="12.5703125" style="94" customWidth="1"/>
    <col min="6898" max="6898" width="14" style="94" customWidth="1"/>
    <col min="6899" max="6903" width="13.85546875" style="94" customWidth="1"/>
    <col min="6904" max="7145" width="9.140625" style="94"/>
    <col min="7146" max="7146" width="10.85546875" style="94" customWidth="1"/>
    <col min="7147" max="7147" width="25.7109375" style="94" customWidth="1"/>
    <col min="7148" max="7148" width="12.7109375" style="94" customWidth="1"/>
    <col min="7149" max="7149" width="14.28515625" style="94" customWidth="1"/>
    <col min="7150" max="7150" width="13.7109375" style="94" customWidth="1"/>
    <col min="7151" max="7151" width="15.42578125" style="94" customWidth="1"/>
    <col min="7152" max="7152" width="13.140625" style="94" customWidth="1"/>
    <col min="7153" max="7153" width="12.5703125" style="94" customWidth="1"/>
    <col min="7154" max="7154" width="14" style="94" customWidth="1"/>
    <col min="7155" max="7159" width="13.85546875" style="94" customWidth="1"/>
    <col min="7160" max="7401" width="9.140625" style="94"/>
    <col min="7402" max="7402" width="10.85546875" style="94" customWidth="1"/>
    <col min="7403" max="7403" width="25.7109375" style="94" customWidth="1"/>
    <col min="7404" max="7404" width="12.7109375" style="94" customWidth="1"/>
    <col min="7405" max="7405" width="14.28515625" style="94" customWidth="1"/>
    <col min="7406" max="7406" width="13.7109375" style="94" customWidth="1"/>
    <col min="7407" max="7407" width="15.42578125" style="94" customWidth="1"/>
    <col min="7408" max="7408" width="13.140625" style="94" customWidth="1"/>
    <col min="7409" max="7409" width="12.5703125" style="94" customWidth="1"/>
    <col min="7410" max="7410" width="14" style="94" customWidth="1"/>
    <col min="7411" max="7415" width="13.85546875" style="94" customWidth="1"/>
    <col min="7416" max="7657" width="9.140625" style="94"/>
    <col min="7658" max="7658" width="10.85546875" style="94" customWidth="1"/>
    <col min="7659" max="7659" width="25.7109375" style="94" customWidth="1"/>
    <col min="7660" max="7660" width="12.7109375" style="94" customWidth="1"/>
    <col min="7661" max="7661" width="14.28515625" style="94" customWidth="1"/>
    <col min="7662" max="7662" width="13.7109375" style="94" customWidth="1"/>
    <col min="7663" max="7663" width="15.42578125" style="94" customWidth="1"/>
    <col min="7664" max="7664" width="13.140625" style="94" customWidth="1"/>
    <col min="7665" max="7665" width="12.5703125" style="94" customWidth="1"/>
    <col min="7666" max="7666" width="14" style="94" customWidth="1"/>
    <col min="7667" max="7671" width="13.85546875" style="94" customWidth="1"/>
    <col min="7672" max="7913" width="9.140625" style="94"/>
    <col min="7914" max="7914" width="10.85546875" style="94" customWidth="1"/>
    <col min="7915" max="7915" width="25.7109375" style="94" customWidth="1"/>
    <col min="7916" max="7916" width="12.7109375" style="94" customWidth="1"/>
    <col min="7917" max="7917" width="14.28515625" style="94" customWidth="1"/>
    <col min="7918" max="7918" width="13.7109375" style="94" customWidth="1"/>
    <col min="7919" max="7919" width="15.42578125" style="94" customWidth="1"/>
    <col min="7920" max="7920" width="13.140625" style="94" customWidth="1"/>
    <col min="7921" max="7921" width="12.5703125" style="94" customWidth="1"/>
    <col min="7922" max="7922" width="14" style="94" customWidth="1"/>
    <col min="7923" max="7927" width="13.85546875" style="94" customWidth="1"/>
    <col min="7928" max="8169" width="9.140625" style="94"/>
    <col min="8170" max="8170" width="10.85546875" style="94" customWidth="1"/>
    <col min="8171" max="8171" width="25.7109375" style="94" customWidth="1"/>
    <col min="8172" max="8172" width="12.7109375" style="94" customWidth="1"/>
    <col min="8173" max="8173" width="14.28515625" style="94" customWidth="1"/>
    <col min="8174" max="8174" width="13.7109375" style="94" customWidth="1"/>
    <col min="8175" max="8175" width="15.42578125" style="94" customWidth="1"/>
    <col min="8176" max="8176" width="13.140625" style="94" customWidth="1"/>
    <col min="8177" max="8177" width="12.5703125" style="94" customWidth="1"/>
    <col min="8178" max="8178" width="14" style="94" customWidth="1"/>
    <col min="8179" max="8183" width="13.85546875" style="94" customWidth="1"/>
    <col min="8184" max="8425" width="9.140625" style="94"/>
    <col min="8426" max="8426" width="10.85546875" style="94" customWidth="1"/>
    <col min="8427" max="8427" width="25.7109375" style="94" customWidth="1"/>
    <col min="8428" max="8428" width="12.7109375" style="94" customWidth="1"/>
    <col min="8429" max="8429" width="14.28515625" style="94" customWidth="1"/>
    <col min="8430" max="8430" width="13.7109375" style="94" customWidth="1"/>
    <col min="8431" max="8431" width="15.42578125" style="94" customWidth="1"/>
    <col min="8432" max="8432" width="13.140625" style="94" customWidth="1"/>
    <col min="8433" max="8433" width="12.5703125" style="94" customWidth="1"/>
    <col min="8434" max="8434" width="14" style="94" customWidth="1"/>
    <col min="8435" max="8439" width="13.85546875" style="94" customWidth="1"/>
    <col min="8440" max="8681" width="9.140625" style="94"/>
    <col min="8682" max="8682" width="10.85546875" style="94" customWidth="1"/>
    <col min="8683" max="8683" width="25.7109375" style="94" customWidth="1"/>
    <col min="8684" max="8684" width="12.7109375" style="94" customWidth="1"/>
    <col min="8685" max="8685" width="14.28515625" style="94" customWidth="1"/>
    <col min="8686" max="8686" width="13.7109375" style="94" customWidth="1"/>
    <col min="8687" max="8687" width="15.42578125" style="94" customWidth="1"/>
    <col min="8688" max="8688" width="13.140625" style="94" customWidth="1"/>
    <col min="8689" max="8689" width="12.5703125" style="94" customWidth="1"/>
    <col min="8690" max="8690" width="14" style="94" customWidth="1"/>
    <col min="8691" max="8695" width="13.85546875" style="94" customWidth="1"/>
    <col min="8696" max="8937" width="9.140625" style="94"/>
    <col min="8938" max="8938" width="10.85546875" style="94" customWidth="1"/>
    <col min="8939" max="8939" width="25.7109375" style="94" customWidth="1"/>
    <col min="8940" max="8940" width="12.7109375" style="94" customWidth="1"/>
    <col min="8941" max="8941" width="14.28515625" style="94" customWidth="1"/>
    <col min="8942" max="8942" width="13.7109375" style="94" customWidth="1"/>
    <col min="8943" max="8943" width="15.42578125" style="94" customWidth="1"/>
    <col min="8944" max="8944" width="13.140625" style="94" customWidth="1"/>
    <col min="8945" max="8945" width="12.5703125" style="94" customWidth="1"/>
    <col min="8946" max="8946" width="14" style="94" customWidth="1"/>
    <col min="8947" max="8951" width="13.85546875" style="94" customWidth="1"/>
    <col min="8952" max="9193" width="9.140625" style="94"/>
    <col min="9194" max="9194" width="10.85546875" style="94" customWidth="1"/>
    <col min="9195" max="9195" width="25.7109375" style="94" customWidth="1"/>
    <col min="9196" max="9196" width="12.7109375" style="94" customWidth="1"/>
    <col min="9197" max="9197" width="14.28515625" style="94" customWidth="1"/>
    <col min="9198" max="9198" width="13.7109375" style="94" customWidth="1"/>
    <col min="9199" max="9199" width="15.42578125" style="94" customWidth="1"/>
    <col min="9200" max="9200" width="13.140625" style="94" customWidth="1"/>
    <col min="9201" max="9201" width="12.5703125" style="94" customWidth="1"/>
    <col min="9202" max="9202" width="14" style="94" customWidth="1"/>
    <col min="9203" max="9207" width="13.85546875" style="94" customWidth="1"/>
    <col min="9208" max="9449" width="9.140625" style="94"/>
    <col min="9450" max="9450" width="10.85546875" style="94" customWidth="1"/>
    <col min="9451" max="9451" width="25.7109375" style="94" customWidth="1"/>
    <col min="9452" max="9452" width="12.7109375" style="94" customWidth="1"/>
    <col min="9453" max="9453" width="14.28515625" style="94" customWidth="1"/>
    <col min="9454" max="9454" width="13.7109375" style="94" customWidth="1"/>
    <col min="9455" max="9455" width="15.42578125" style="94" customWidth="1"/>
    <col min="9456" max="9456" width="13.140625" style="94" customWidth="1"/>
    <col min="9457" max="9457" width="12.5703125" style="94" customWidth="1"/>
    <col min="9458" max="9458" width="14" style="94" customWidth="1"/>
    <col min="9459" max="9463" width="13.85546875" style="94" customWidth="1"/>
    <col min="9464" max="9705" width="9.140625" style="94"/>
    <col min="9706" max="9706" width="10.85546875" style="94" customWidth="1"/>
    <col min="9707" max="9707" width="25.7109375" style="94" customWidth="1"/>
    <col min="9708" max="9708" width="12.7109375" style="94" customWidth="1"/>
    <col min="9709" max="9709" width="14.28515625" style="94" customWidth="1"/>
    <col min="9710" max="9710" width="13.7109375" style="94" customWidth="1"/>
    <col min="9711" max="9711" width="15.42578125" style="94" customWidth="1"/>
    <col min="9712" max="9712" width="13.140625" style="94" customWidth="1"/>
    <col min="9713" max="9713" width="12.5703125" style="94" customWidth="1"/>
    <col min="9714" max="9714" width="14" style="94" customWidth="1"/>
    <col min="9715" max="9719" width="13.85546875" style="94" customWidth="1"/>
    <col min="9720" max="9961" width="9.140625" style="94"/>
    <col min="9962" max="9962" width="10.85546875" style="94" customWidth="1"/>
    <col min="9963" max="9963" width="25.7109375" style="94" customWidth="1"/>
    <col min="9964" max="9964" width="12.7109375" style="94" customWidth="1"/>
    <col min="9965" max="9965" width="14.28515625" style="94" customWidth="1"/>
    <col min="9966" max="9966" width="13.7109375" style="94" customWidth="1"/>
    <col min="9967" max="9967" width="15.42578125" style="94" customWidth="1"/>
    <col min="9968" max="9968" width="13.140625" style="94" customWidth="1"/>
    <col min="9969" max="9969" width="12.5703125" style="94" customWidth="1"/>
    <col min="9970" max="9970" width="14" style="94" customWidth="1"/>
    <col min="9971" max="9975" width="13.85546875" style="94" customWidth="1"/>
    <col min="9976" max="10217" width="9.140625" style="94"/>
    <col min="10218" max="10218" width="10.85546875" style="94" customWidth="1"/>
    <col min="10219" max="10219" width="25.7109375" style="94" customWidth="1"/>
    <col min="10220" max="10220" width="12.7109375" style="94" customWidth="1"/>
    <col min="10221" max="10221" width="14.28515625" style="94" customWidth="1"/>
    <col min="10222" max="10222" width="13.7109375" style="94" customWidth="1"/>
    <col min="10223" max="10223" width="15.42578125" style="94" customWidth="1"/>
    <col min="10224" max="10224" width="13.140625" style="94" customWidth="1"/>
    <col min="10225" max="10225" width="12.5703125" style="94" customWidth="1"/>
    <col min="10226" max="10226" width="14" style="94" customWidth="1"/>
    <col min="10227" max="10231" width="13.85546875" style="94" customWidth="1"/>
    <col min="10232" max="10473" width="9.140625" style="94"/>
    <col min="10474" max="10474" width="10.85546875" style="94" customWidth="1"/>
    <col min="10475" max="10475" width="25.7109375" style="94" customWidth="1"/>
    <col min="10476" max="10476" width="12.7109375" style="94" customWidth="1"/>
    <col min="10477" max="10477" width="14.28515625" style="94" customWidth="1"/>
    <col min="10478" max="10478" width="13.7109375" style="94" customWidth="1"/>
    <col min="10479" max="10479" width="15.42578125" style="94" customWidth="1"/>
    <col min="10480" max="10480" width="13.140625" style="94" customWidth="1"/>
    <col min="10481" max="10481" width="12.5703125" style="94" customWidth="1"/>
    <col min="10482" max="10482" width="14" style="94" customWidth="1"/>
    <col min="10483" max="10487" width="13.85546875" style="94" customWidth="1"/>
    <col min="10488" max="10729" width="9.140625" style="94"/>
    <col min="10730" max="10730" width="10.85546875" style="94" customWidth="1"/>
    <col min="10731" max="10731" width="25.7109375" style="94" customWidth="1"/>
    <col min="10732" max="10732" width="12.7109375" style="94" customWidth="1"/>
    <col min="10733" max="10733" width="14.28515625" style="94" customWidth="1"/>
    <col min="10734" max="10734" width="13.7109375" style="94" customWidth="1"/>
    <col min="10735" max="10735" width="15.42578125" style="94" customWidth="1"/>
    <col min="10736" max="10736" width="13.140625" style="94" customWidth="1"/>
    <col min="10737" max="10737" width="12.5703125" style="94" customWidth="1"/>
    <col min="10738" max="10738" width="14" style="94" customWidth="1"/>
    <col min="10739" max="10743" width="13.85546875" style="94" customWidth="1"/>
    <col min="10744" max="10985" width="9.140625" style="94"/>
    <col min="10986" max="10986" width="10.85546875" style="94" customWidth="1"/>
    <col min="10987" max="10987" width="25.7109375" style="94" customWidth="1"/>
    <col min="10988" max="10988" width="12.7109375" style="94" customWidth="1"/>
    <col min="10989" max="10989" width="14.28515625" style="94" customWidth="1"/>
    <col min="10990" max="10990" width="13.7109375" style="94" customWidth="1"/>
    <col min="10991" max="10991" width="15.42578125" style="94" customWidth="1"/>
    <col min="10992" max="10992" width="13.140625" style="94" customWidth="1"/>
    <col min="10993" max="10993" width="12.5703125" style="94" customWidth="1"/>
    <col min="10994" max="10994" width="14" style="94" customWidth="1"/>
    <col min="10995" max="10999" width="13.85546875" style="94" customWidth="1"/>
    <col min="11000" max="11241" width="9.140625" style="94"/>
    <col min="11242" max="11242" width="10.85546875" style="94" customWidth="1"/>
    <col min="11243" max="11243" width="25.7109375" style="94" customWidth="1"/>
    <col min="11244" max="11244" width="12.7109375" style="94" customWidth="1"/>
    <col min="11245" max="11245" width="14.28515625" style="94" customWidth="1"/>
    <col min="11246" max="11246" width="13.7109375" style="94" customWidth="1"/>
    <col min="11247" max="11247" width="15.42578125" style="94" customWidth="1"/>
    <col min="11248" max="11248" width="13.140625" style="94" customWidth="1"/>
    <col min="11249" max="11249" width="12.5703125" style="94" customWidth="1"/>
    <col min="11250" max="11250" width="14" style="94" customWidth="1"/>
    <col min="11251" max="11255" width="13.85546875" style="94" customWidth="1"/>
    <col min="11256" max="11497" width="9.140625" style="94"/>
    <col min="11498" max="11498" width="10.85546875" style="94" customWidth="1"/>
    <col min="11499" max="11499" width="25.7109375" style="94" customWidth="1"/>
    <col min="11500" max="11500" width="12.7109375" style="94" customWidth="1"/>
    <col min="11501" max="11501" width="14.28515625" style="94" customWidth="1"/>
    <col min="11502" max="11502" width="13.7109375" style="94" customWidth="1"/>
    <col min="11503" max="11503" width="15.42578125" style="94" customWidth="1"/>
    <col min="11504" max="11504" width="13.140625" style="94" customWidth="1"/>
    <col min="11505" max="11505" width="12.5703125" style="94" customWidth="1"/>
    <col min="11506" max="11506" width="14" style="94" customWidth="1"/>
    <col min="11507" max="11511" width="13.85546875" style="94" customWidth="1"/>
    <col min="11512" max="11753" width="9.140625" style="94"/>
    <col min="11754" max="11754" width="10.85546875" style="94" customWidth="1"/>
    <col min="11755" max="11755" width="25.7109375" style="94" customWidth="1"/>
    <col min="11756" max="11756" width="12.7109375" style="94" customWidth="1"/>
    <col min="11757" max="11757" width="14.28515625" style="94" customWidth="1"/>
    <col min="11758" max="11758" width="13.7109375" style="94" customWidth="1"/>
    <col min="11759" max="11759" width="15.42578125" style="94" customWidth="1"/>
    <col min="11760" max="11760" width="13.140625" style="94" customWidth="1"/>
    <col min="11761" max="11761" width="12.5703125" style="94" customWidth="1"/>
    <col min="11762" max="11762" width="14" style="94" customWidth="1"/>
    <col min="11763" max="11767" width="13.85546875" style="94" customWidth="1"/>
    <col min="11768" max="12009" width="9.140625" style="94"/>
    <col min="12010" max="12010" width="10.85546875" style="94" customWidth="1"/>
    <col min="12011" max="12011" width="25.7109375" style="94" customWidth="1"/>
    <col min="12012" max="12012" width="12.7109375" style="94" customWidth="1"/>
    <col min="12013" max="12013" width="14.28515625" style="94" customWidth="1"/>
    <col min="12014" max="12014" width="13.7109375" style="94" customWidth="1"/>
    <col min="12015" max="12015" width="15.42578125" style="94" customWidth="1"/>
    <col min="12016" max="12016" width="13.140625" style="94" customWidth="1"/>
    <col min="12017" max="12017" width="12.5703125" style="94" customWidth="1"/>
    <col min="12018" max="12018" width="14" style="94" customWidth="1"/>
    <col min="12019" max="12023" width="13.85546875" style="94" customWidth="1"/>
    <col min="12024" max="12265" width="9.140625" style="94"/>
    <col min="12266" max="12266" width="10.85546875" style="94" customWidth="1"/>
    <col min="12267" max="12267" width="25.7109375" style="94" customWidth="1"/>
    <col min="12268" max="12268" width="12.7109375" style="94" customWidth="1"/>
    <col min="12269" max="12269" width="14.28515625" style="94" customWidth="1"/>
    <col min="12270" max="12270" width="13.7109375" style="94" customWidth="1"/>
    <col min="12271" max="12271" width="15.42578125" style="94" customWidth="1"/>
    <col min="12272" max="12272" width="13.140625" style="94" customWidth="1"/>
    <col min="12273" max="12273" width="12.5703125" style="94" customWidth="1"/>
    <col min="12274" max="12274" width="14" style="94" customWidth="1"/>
    <col min="12275" max="12279" width="13.85546875" style="94" customWidth="1"/>
    <col min="12280" max="12521" width="9.140625" style="94"/>
    <col min="12522" max="12522" width="10.85546875" style="94" customWidth="1"/>
    <col min="12523" max="12523" width="25.7109375" style="94" customWidth="1"/>
    <col min="12524" max="12524" width="12.7109375" style="94" customWidth="1"/>
    <col min="12525" max="12525" width="14.28515625" style="94" customWidth="1"/>
    <col min="12526" max="12526" width="13.7109375" style="94" customWidth="1"/>
    <col min="12527" max="12527" width="15.42578125" style="94" customWidth="1"/>
    <col min="12528" max="12528" width="13.140625" style="94" customWidth="1"/>
    <col min="12529" max="12529" width="12.5703125" style="94" customWidth="1"/>
    <col min="12530" max="12530" width="14" style="94" customWidth="1"/>
    <col min="12531" max="12535" width="13.85546875" style="94" customWidth="1"/>
    <col min="12536" max="12777" width="9.140625" style="94"/>
    <col min="12778" max="12778" width="10.85546875" style="94" customWidth="1"/>
    <col min="12779" max="12779" width="25.7109375" style="94" customWidth="1"/>
    <col min="12780" max="12780" width="12.7109375" style="94" customWidth="1"/>
    <col min="12781" max="12781" width="14.28515625" style="94" customWidth="1"/>
    <col min="12782" max="12782" width="13.7109375" style="94" customWidth="1"/>
    <col min="12783" max="12783" width="15.42578125" style="94" customWidth="1"/>
    <col min="12784" max="12784" width="13.140625" style="94" customWidth="1"/>
    <col min="12785" max="12785" width="12.5703125" style="94" customWidth="1"/>
    <col min="12786" max="12786" width="14" style="94" customWidth="1"/>
    <col min="12787" max="12791" width="13.85546875" style="94" customWidth="1"/>
    <col min="12792" max="13033" width="9.140625" style="94"/>
    <col min="13034" max="13034" width="10.85546875" style="94" customWidth="1"/>
    <col min="13035" max="13035" width="25.7109375" style="94" customWidth="1"/>
    <col min="13036" max="13036" width="12.7109375" style="94" customWidth="1"/>
    <col min="13037" max="13037" width="14.28515625" style="94" customWidth="1"/>
    <col min="13038" max="13038" width="13.7109375" style="94" customWidth="1"/>
    <col min="13039" max="13039" width="15.42578125" style="94" customWidth="1"/>
    <col min="13040" max="13040" width="13.140625" style="94" customWidth="1"/>
    <col min="13041" max="13041" width="12.5703125" style="94" customWidth="1"/>
    <col min="13042" max="13042" width="14" style="94" customWidth="1"/>
    <col min="13043" max="13047" width="13.85546875" style="94" customWidth="1"/>
    <col min="13048" max="13289" width="9.140625" style="94"/>
    <col min="13290" max="13290" width="10.85546875" style="94" customWidth="1"/>
    <col min="13291" max="13291" width="25.7109375" style="94" customWidth="1"/>
    <col min="13292" max="13292" width="12.7109375" style="94" customWidth="1"/>
    <col min="13293" max="13293" width="14.28515625" style="94" customWidth="1"/>
    <col min="13294" max="13294" width="13.7109375" style="94" customWidth="1"/>
    <col min="13295" max="13295" width="15.42578125" style="94" customWidth="1"/>
    <col min="13296" max="13296" width="13.140625" style="94" customWidth="1"/>
    <col min="13297" max="13297" width="12.5703125" style="94" customWidth="1"/>
    <col min="13298" max="13298" width="14" style="94" customWidth="1"/>
    <col min="13299" max="13303" width="13.85546875" style="94" customWidth="1"/>
    <col min="13304" max="13545" width="9.140625" style="94"/>
    <col min="13546" max="13546" width="10.85546875" style="94" customWidth="1"/>
    <col min="13547" max="13547" width="25.7109375" style="94" customWidth="1"/>
    <col min="13548" max="13548" width="12.7109375" style="94" customWidth="1"/>
    <col min="13549" max="13549" width="14.28515625" style="94" customWidth="1"/>
    <col min="13550" max="13550" width="13.7109375" style="94" customWidth="1"/>
    <col min="13551" max="13551" width="15.42578125" style="94" customWidth="1"/>
    <col min="13552" max="13552" width="13.140625" style="94" customWidth="1"/>
    <col min="13553" max="13553" width="12.5703125" style="94" customWidth="1"/>
    <col min="13554" max="13554" width="14" style="94" customWidth="1"/>
    <col min="13555" max="13559" width="13.85546875" style="94" customWidth="1"/>
    <col min="13560" max="13801" width="9.140625" style="94"/>
    <col min="13802" max="13802" width="10.85546875" style="94" customWidth="1"/>
    <col min="13803" max="13803" width="25.7109375" style="94" customWidth="1"/>
    <col min="13804" max="13804" width="12.7109375" style="94" customWidth="1"/>
    <col min="13805" max="13805" width="14.28515625" style="94" customWidth="1"/>
    <col min="13806" max="13806" width="13.7109375" style="94" customWidth="1"/>
    <col min="13807" max="13807" width="15.42578125" style="94" customWidth="1"/>
    <col min="13808" max="13808" width="13.140625" style="94" customWidth="1"/>
    <col min="13809" max="13809" width="12.5703125" style="94" customWidth="1"/>
    <col min="13810" max="13810" width="14" style="94" customWidth="1"/>
    <col min="13811" max="13815" width="13.85546875" style="94" customWidth="1"/>
    <col min="13816" max="14057" width="9.140625" style="94"/>
    <col min="14058" max="14058" width="10.85546875" style="94" customWidth="1"/>
    <col min="14059" max="14059" width="25.7109375" style="94" customWidth="1"/>
    <col min="14060" max="14060" width="12.7109375" style="94" customWidth="1"/>
    <col min="14061" max="14061" width="14.28515625" style="94" customWidth="1"/>
    <col min="14062" max="14062" width="13.7109375" style="94" customWidth="1"/>
    <col min="14063" max="14063" width="15.42578125" style="94" customWidth="1"/>
    <col min="14064" max="14064" width="13.140625" style="94" customWidth="1"/>
    <col min="14065" max="14065" width="12.5703125" style="94" customWidth="1"/>
    <col min="14066" max="14066" width="14" style="94" customWidth="1"/>
    <col min="14067" max="14071" width="13.85546875" style="94" customWidth="1"/>
    <col min="14072" max="14313" width="9.140625" style="94"/>
    <col min="14314" max="14314" width="10.85546875" style="94" customWidth="1"/>
    <col min="14315" max="14315" width="25.7109375" style="94" customWidth="1"/>
    <col min="14316" max="14316" width="12.7109375" style="94" customWidth="1"/>
    <col min="14317" max="14317" width="14.28515625" style="94" customWidth="1"/>
    <col min="14318" max="14318" width="13.7109375" style="94" customWidth="1"/>
    <col min="14319" max="14319" width="15.42578125" style="94" customWidth="1"/>
    <col min="14320" max="14320" width="13.140625" style="94" customWidth="1"/>
    <col min="14321" max="14321" width="12.5703125" style="94" customWidth="1"/>
    <col min="14322" max="14322" width="14" style="94" customWidth="1"/>
    <col min="14323" max="14327" width="13.85546875" style="94" customWidth="1"/>
    <col min="14328" max="14569" width="9.140625" style="94"/>
    <col min="14570" max="14570" width="10.85546875" style="94" customWidth="1"/>
    <col min="14571" max="14571" width="25.7109375" style="94" customWidth="1"/>
    <col min="14572" max="14572" width="12.7109375" style="94" customWidth="1"/>
    <col min="14573" max="14573" width="14.28515625" style="94" customWidth="1"/>
    <col min="14574" max="14574" width="13.7109375" style="94" customWidth="1"/>
    <col min="14575" max="14575" width="15.42578125" style="94" customWidth="1"/>
    <col min="14576" max="14576" width="13.140625" style="94" customWidth="1"/>
    <col min="14577" max="14577" width="12.5703125" style="94" customWidth="1"/>
    <col min="14578" max="14578" width="14" style="94" customWidth="1"/>
    <col min="14579" max="14583" width="13.85546875" style="94" customWidth="1"/>
    <col min="14584" max="14825" width="9.140625" style="94"/>
    <col min="14826" max="14826" width="10.85546875" style="94" customWidth="1"/>
    <col min="14827" max="14827" width="25.7109375" style="94" customWidth="1"/>
    <col min="14828" max="14828" width="12.7109375" style="94" customWidth="1"/>
    <col min="14829" max="14829" width="14.28515625" style="94" customWidth="1"/>
    <col min="14830" max="14830" width="13.7109375" style="94" customWidth="1"/>
    <col min="14831" max="14831" width="15.42578125" style="94" customWidth="1"/>
    <col min="14832" max="14832" width="13.140625" style="94" customWidth="1"/>
    <col min="14833" max="14833" width="12.5703125" style="94" customWidth="1"/>
    <col min="14834" max="14834" width="14" style="94" customWidth="1"/>
    <col min="14835" max="14839" width="13.85546875" style="94" customWidth="1"/>
    <col min="14840" max="15081" width="9.140625" style="94"/>
    <col min="15082" max="15082" width="10.85546875" style="94" customWidth="1"/>
    <col min="15083" max="15083" width="25.7109375" style="94" customWidth="1"/>
    <col min="15084" max="15084" width="12.7109375" style="94" customWidth="1"/>
    <col min="15085" max="15085" width="14.28515625" style="94" customWidth="1"/>
    <col min="15086" max="15086" width="13.7109375" style="94" customWidth="1"/>
    <col min="15087" max="15087" width="15.42578125" style="94" customWidth="1"/>
    <col min="15088" max="15088" width="13.140625" style="94" customWidth="1"/>
    <col min="15089" max="15089" width="12.5703125" style="94" customWidth="1"/>
    <col min="15090" max="15090" width="14" style="94" customWidth="1"/>
    <col min="15091" max="15095" width="13.85546875" style="94" customWidth="1"/>
    <col min="15096" max="15337" width="9.140625" style="94"/>
    <col min="15338" max="15338" width="10.85546875" style="94" customWidth="1"/>
    <col min="15339" max="15339" width="25.7109375" style="94" customWidth="1"/>
    <col min="15340" max="15340" width="12.7109375" style="94" customWidth="1"/>
    <col min="15341" max="15341" width="14.28515625" style="94" customWidth="1"/>
    <col min="15342" max="15342" width="13.7109375" style="94" customWidth="1"/>
    <col min="15343" max="15343" width="15.42578125" style="94" customWidth="1"/>
    <col min="15344" max="15344" width="13.140625" style="94" customWidth="1"/>
    <col min="15345" max="15345" width="12.5703125" style="94" customWidth="1"/>
    <col min="15346" max="15346" width="14" style="94" customWidth="1"/>
    <col min="15347" max="15351" width="13.85546875" style="94" customWidth="1"/>
    <col min="15352" max="15593" width="9.140625" style="94"/>
    <col min="15594" max="15594" width="10.85546875" style="94" customWidth="1"/>
    <col min="15595" max="15595" width="25.7109375" style="94" customWidth="1"/>
    <col min="15596" max="15596" width="12.7109375" style="94" customWidth="1"/>
    <col min="15597" max="15597" width="14.28515625" style="94" customWidth="1"/>
    <col min="15598" max="15598" width="13.7109375" style="94" customWidth="1"/>
    <col min="15599" max="15599" width="15.42578125" style="94" customWidth="1"/>
    <col min="15600" max="15600" width="13.140625" style="94" customWidth="1"/>
    <col min="15601" max="15601" width="12.5703125" style="94" customWidth="1"/>
    <col min="15602" max="15602" width="14" style="94" customWidth="1"/>
    <col min="15603" max="15607" width="13.85546875" style="94" customWidth="1"/>
    <col min="15608" max="15849" width="9.140625" style="94"/>
    <col min="15850" max="15850" width="10.85546875" style="94" customWidth="1"/>
    <col min="15851" max="15851" width="25.7109375" style="94" customWidth="1"/>
    <col min="15852" max="15852" width="12.7109375" style="94" customWidth="1"/>
    <col min="15853" max="15853" width="14.28515625" style="94" customWidth="1"/>
    <col min="15854" max="15854" width="13.7109375" style="94" customWidth="1"/>
    <col min="15855" max="15855" width="15.42578125" style="94" customWidth="1"/>
    <col min="15856" max="15856" width="13.140625" style="94" customWidth="1"/>
    <col min="15857" max="15857" width="12.5703125" style="94" customWidth="1"/>
    <col min="15858" max="15858" width="14" style="94" customWidth="1"/>
    <col min="15859" max="15863" width="13.85546875" style="94" customWidth="1"/>
    <col min="15864" max="16105" width="9.140625" style="94"/>
    <col min="16106" max="16106" width="10.85546875" style="94" customWidth="1"/>
    <col min="16107" max="16107" width="25.7109375" style="94" customWidth="1"/>
    <col min="16108" max="16108" width="12.7109375" style="94" customWidth="1"/>
    <col min="16109" max="16109" width="14.28515625" style="94" customWidth="1"/>
    <col min="16110" max="16110" width="13.7109375" style="94" customWidth="1"/>
    <col min="16111" max="16111" width="15.42578125" style="94" customWidth="1"/>
    <col min="16112" max="16112" width="13.140625" style="94" customWidth="1"/>
    <col min="16113" max="16113" width="12.5703125" style="94" customWidth="1"/>
    <col min="16114" max="16114" width="14" style="94" customWidth="1"/>
    <col min="16115" max="16119" width="13.85546875" style="94" customWidth="1"/>
    <col min="16120" max="16384" width="9.140625" style="94"/>
  </cols>
  <sheetData>
    <row r="1" spans="1:14" ht="25.5">
      <c r="A1" s="922" t="s">
        <v>141</v>
      </c>
      <c r="B1" s="922"/>
      <c r="C1" s="922"/>
      <c r="D1" s="922"/>
      <c r="E1" s="922"/>
      <c r="F1" s="922"/>
      <c r="G1" s="922"/>
      <c r="H1" s="922"/>
      <c r="I1" s="922"/>
      <c r="J1" s="922"/>
      <c r="K1" s="922"/>
      <c r="L1" s="922"/>
      <c r="M1" s="922"/>
      <c r="N1" s="922"/>
    </row>
    <row r="2" spans="1:14" ht="50.25" customHeight="1">
      <c r="A2" s="1162" t="s">
        <v>826</v>
      </c>
      <c r="B2" s="1162"/>
      <c r="C2" s="1162"/>
      <c r="D2" s="1162"/>
      <c r="E2" s="1162"/>
      <c r="F2" s="1162"/>
      <c r="G2" s="1162"/>
      <c r="H2" s="1162"/>
      <c r="I2" s="1162"/>
      <c r="J2" s="1162"/>
      <c r="K2" s="1162"/>
      <c r="L2" s="1162"/>
      <c r="M2" s="1162"/>
      <c r="N2" s="1162"/>
    </row>
    <row r="3" spans="1:14" ht="39" customHeight="1">
      <c r="A3" s="1209" t="s">
        <v>183</v>
      </c>
      <c r="B3" s="1209"/>
      <c r="C3" s="1209"/>
      <c r="D3" s="1209"/>
      <c r="E3" s="1209"/>
      <c r="F3" s="1209"/>
      <c r="G3" s="1209"/>
      <c r="H3" s="1209"/>
      <c r="I3" s="1209"/>
      <c r="J3" s="1209"/>
      <c r="K3" s="1209"/>
      <c r="L3" s="1209"/>
      <c r="M3" s="1209"/>
      <c r="N3" s="1209"/>
    </row>
    <row r="4" spans="1:14" ht="22.5" customHeight="1">
      <c r="A4" s="214"/>
      <c r="B4" s="214"/>
      <c r="C4" s="214"/>
      <c r="D4" s="214"/>
      <c r="E4" s="214"/>
      <c r="F4" s="214"/>
      <c r="G4" s="214"/>
      <c r="H4" s="214"/>
      <c r="I4" s="214"/>
      <c r="J4" s="214"/>
      <c r="K4" s="214"/>
      <c r="L4" s="214"/>
      <c r="M4" s="214"/>
      <c r="N4" s="214"/>
    </row>
    <row r="5" spans="1:14" ht="71.25" customHeight="1">
      <c r="A5" s="1222"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222"/>
      <c r="C5" s="1222"/>
      <c r="D5" s="1222"/>
      <c r="E5" s="1222"/>
      <c r="F5" s="1222"/>
      <c r="G5" s="1222"/>
      <c r="H5" s="1222"/>
      <c r="I5" s="1222"/>
      <c r="J5" s="1222"/>
      <c r="K5" s="1222"/>
      <c r="L5" s="1222"/>
      <c r="M5" s="1222"/>
      <c r="N5" s="1222"/>
    </row>
    <row r="6" spans="1:14" ht="27" customHeight="1">
      <c r="A6" s="1021" t="str">
        <f>'Title '!A2:N2</f>
        <v>Tender Enquiry No:KPTCL/2026-27/SS/WORK_INDENT3842</v>
      </c>
      <c r="B6" s="1021"/>
      <c r="C6" s="1021"/>
      <c r="D6" s="1021"/>
      <c r="E6" s="1021"/>
      <c r="F6" s="1021"/>
      <c r="G6" s="1021"/>
      <c r="H6" s="1021"/>
      <c r="I6" s="1021"/>
      <c r="J6" s="1021"/>
      <c r="K6" s="1021"/>
      <c r="L6" s="1021"/>
      <c r="M6" s="1021"/>
      <c r="N6" s="1021"/>
    </row>
    <row r="7" spans="1:14">
      <c r="A7" s="95"/>
      <c r="B7" s="95"/>
      <c r="C7" s="95"/>
      <c r="D7" s="95"/>
      <c r="E7" s="95"/>
      <c r="F7" s="95"/>
      <c r="G7" s="95"/>
      <c r="H7" s="95"/>
      <c r="I7" s="95"/>
    </row>
    <row r="8" spans="1:14" ht="19.5" thickBot="1">
      <c r="A8" s="94" t="s">
        <v>153</v>
      </c>
      <c r="K8" s="94" t="s">
        <v>165</v>
      </c>
    </row>
    <row r="9" spans="1:14" ht="92.25" customHeight="1" thickBot="1">
      <c r="A9" s="1103"/>
      <c r="B9" s="1104"/>
      <c r="K9" s="1025" t="s">
        <v>922</v>
      </c>
      <c r="L9" s="1025"/>
      <c r="M9" s="1025"/>
      <c r="N9" s="1025"/>
    </row>
    <row r="11" spans="1:14" s="207" customFormat="1" ht="51.75" customHeight="1">
      <c r="A11" s="1217" t="s">
        <v>849</v>
      </c>
      <c r="B11" s="1217"/>
      <c r="C11" s="1218"/>
      <c r="D11" s="1218"/>
      <c r="E11" s="1218"/>
      <c r="F11" s="1218"/>
      <c r="G11" s="1218"/>
      <c r="H11" s="1218"/>
      <c r="I11" s="1218"/>
      <c r="J11" s="1218"/>
      <c r="K11" s="1218"/>
      <c r="L11" s="1218"/>
      <c r="M11" s="1218"/>
      <c r="N11" s="1218"/>
    </row>
    <row r="12" spans="1:14" s="198" customFormat="1" ht="30.75" customHeight="1">
      <c r="A12" s="1219" t="s">
        <v>111</v>
      </c>
      <c r="B12" s="1219" t="s">
        <v>189</v>
      </c>
      <c r="C12" s="1221" t="s">
        <v>190</v>
      </c>
      <c r="D12" s="1221"/>
      <c r="E12" s="1221"/>
      <c r="F12" s="1221"/>
      <c r="G12" s="1221"/>
      <c r="H12" s="1221"/>
      <c r="I12" s="1221"/>
      <c r="J12" s="1221"/>
      <c r="K12" s="1221"/>
      <c r="L12" s="1221"/>
      <c r="M12" s="1221"/>
      <c r="N12" s="1221"/>
    </row>
    <row r="13" spans="1:14" s="173" customFormat="1" ht="33.75" customHeight="1">
      <c r="A13" s="1220"/>
      <c r="B13" s="1220"/>
      <c r="C13" s="221">
        <v>1</v>
      </c>
      <c r="D13" s="221">
        <v>2</v>
      </c>
      <c r="E13" s="221">
        <v>3</v>
      </c>
      <c r="F13" s="221">
        <v>4</v>
      </c>
      <c r="G13" s="221">
        <v>5</v>
      </c>
      <c r="H13" s="221">
        <v>6</v>
      </c>
      <c r="I13" s="221">
        <v>7</v>
      </c>
      <c r="J13" s="221">
        <v>8</v>
      </c>
      <c r="K13" s="221">
        <v>9</v>
      </c>
      <c r="L13" s="221">
        <v>10</v>
      </c>
      <c r="M13" s="221">
        <v>11</v>
      </c>
      <c r="N13" s="221">
        <v>12</v>
      </c>
    </row>
    <row r="14" spans="1:14" ht="52.5" customHeight="1">
      <c r="A14" s="175">
        <v>1</v>
      </c>
      <c r="B14" s="175" t="s">
        <v>191</v>
      </c>
      <c r="C14" s="196"/>
      <c r="D14" s="196"/>
      <c r="E14" s="196"/>
      <c r="F14" s="196"/>
      <c r="G14" s="196"/>
      <c r="H14" s="196"/>
      <c r="I14" s="196"/>
      <c r="J14" s="196"/>
      <c r="K14" s="196"/>
      <c r="L14" s="196"/>
      <c r="M14" s="196"/>
      <c r="N14" s="221"/>
    </row>
    <row r="15" spans="1:14" ht="52.5" customHeight="1">
      <c r="A15" s="175">
        <v>2</v>
      </c>
      <c r="B15" s="175" t="s">
        <v>192</v>
      </c>
      <c r="C15" s="196"/>
      <c r="D15" s="196"/>
      <c r="E15" s="196"/>
      <c r="F15" s="196"/>
      <c r="G15" s="196"/>
      <c r="H15" s="196"/>
      <c r="I15" s="196"/>
      <c r="J15" s="196"/>
      <c r="K15" s="196"/>
      <c r="L15" s="196"/>
      <c r="M15" s="196"/>
      <c r="N15" s="221"/>
    </row>
    <row r="16" spans="1:14" ht="52.5" customHeight="1">
      <c r="A16" s="175">
        <v>3</v>
      </c>
      <c r="B16" s="175" t="s">
        <v>193</v>
      </c>
      <c r="C16" s="196"/>
      <c r="D16" s="196"/>
      <c r="E16" s="196"/>
      <c r="F16" s="196"/>
      <c r="G16" s="196"/>
      <c r="H16" s="196"/>
      <c r="I16" s="196"/>
      <c r="J16" s="196"/>
      <c r="K16" s="196"/>
      <c r="L16" s="196"/>
      <c r="M16" s="196"/>
      <c r="N16" s="221"/>
    </row>
    <row r="17" spans="1:14" ht="52.5" customHeight="1">
      <c r="A17" s="175">
        <v>4</v>
      </c>
      <c r="B17" s="175" t="s">
        <v>194</v>
      </c>
      <c r="C17" s="196"/>
      <c r="D17" s="196"/>
      <c r="E17" s="196"/>
      <c r="F17" s="196"/>
      <c r="G17" s="196"/>
      <c r="H17" s="196"/>
      <c r="I17" s="196"/>
      <c r="J17" s="196"/>
      <c r="K17" s="196"/>
      <c r="L17" s="196"/>
      <c r="M17" s="196"/>
      <c r="N17" s="221"/>
    </row>
    <row r="18" spans="1:14" ht="52.5" customHeight="1">
      <c r="A18" s="175">
        <v>5</v>
      </c>
      <c r="B18" s="175" t="s">
        <v>195</v>
      </c>
      <c r="C18" s="196"/>
      <c r="D18" s="196"/>
      <c r="E18" s="196"/>
      <c r="F18" s="196"/>
      <c r="G18" s="196"/>
      <c r="H18" s="196"/>
      <c r="I18" s="196"/>
      <c r="J18" s="196"/>
      <c r="K18" s="196"/>
      <c r="L18" s="196"/>
      <c r="M18" s="196"/>
      <c r="N18" s="221"/>
    </row>
    <row r="19" spans="1:14" ht="52.5" customHeight="1">
      <c r="A19" s="175">
        <v>6</v>
      </c>
      <c r="B19" s="175" t="s">
        <v>196</v>
      </c>
      <c r="C19" s="196"/>
      <c r="D19" s="196"/>
      <c r="E19" s="196"/>
      <c r="F19" s="196"/>
      <c r="G19" s="196"/>
      <c r="H19" s="196"/>
      <c r="I19" s="196"/>
      <c r="J19" s="196"/>
      <c r="K19" s="196"/>
      <c r="L19" s="196"/>
      <c r="M19" s="196"/>
      <c r="N19" s="221"/>
    </row>
    <row r="23" spans="1:14" ht="19.5" thickBot="1"/>
    <row r="24" spans="1:14" ht="37.5" customHeight="1" thickBot="1">
      <c r="A24" s="102" t="s">
        <v>53</v>
      </c>
      <c r="B24" s="222"/>
      <c r="D24" s="182" t="s">
        <v>65</v>
      </c>
      <c r="E24" s="1215"/>
      <c r="F24" s="1216"/>
    </row>
    <row r="25" spans="1:14" ht="36.75" customHeight="1" thickBot="1">
      <c r="A25" s="102" t="s">
        <v>55</v>
      </c>
      <c r="B25" s="222"/>
      <c r="D25" s="182" t="s">
        <v>66</v>
      </c>
      <c r="E25" s="1215"/>
      <c r="F25" s="1216"/>
    </row>
    <row r="26" spans="1:14" ht="85.5" customHeight="1" thickBot="1">
      <c r="D26" s="183" t="s">
        <v>147</v>
      </c>
      <c r="E26" s="1215"/>
      <c r="F26" s="1216"/>
    </row>
  </sheetData>
  <sheetProtection algorithmName="SHA-512" hashValue="BbkxI9Z1/8aQbxobGm/BVPaM8wNflJkOndEO90WnRlJd5Z1fyDvEce4aB9t3+AAXHK/NueelOF14eHZbz1XiIA==" saltValue="TLiokKnx3PN6DeLqgUY7CQ==" spinCount="100000" sheet="1" objects="1" scenarios="1"/>
  <mergeCells count="14">
    <mergeCell ref="A9:B9"/>
    <mergeCell ref="K9:N9"/>
    <mergeCell ref="A1:N1"/>
    <mergeCell ref="A2:N2"/>
    <mergeCell ref="A3:N3"/>
    <mergeCell ref="A5:N5"/>
    <mergeCell ref="A6:N6"/>
    <mergeCell ref="E26:F26"/>
    <mergeCell ref="A11:N11"/>
    <mergeCell ref="A12:A13"/>
    <mergeCell ref="B12:B13"/>
    <mergeCell ref="E24:F24"/>
    <mergeCell ref="E25:F25"/>
    <mergeCell ref="C12:N12"/>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7" zoomScale="80" zoomScaleNormal="90" zoomScaleSheetLayoutView="80" workbookViewId="0">
      <selection sqref="A1:D1"/>
    </sheetView>
  </sheetViews>
  <sheetFormatPr defaultRowHeight="15.75"/>
  <cols>
    <col min="1" max="1" width="11.85546875" style="42"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6"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234" t="s">
        <v>197</v>
      </c>
      <c r="B1" s="1234"/>
      <c r="C1" s="1234"/>
      <c r="D1" s="1234"/>
      <c r="E1" s="113"/>
      <c r="F1" s="46"/>
      <c r="H1" s="11"/>
      <c r="I1" s="11"/>
      <c r="J1" s="11"/>
      <c r="K1" s="11"/>
    </row>
    <row r="2" spans="1:16" ht="33" customHeight="1">
      <c r="A2" s="1108" t="s">
        <v>737</v>
      </c>
      <c r="B2" s="1108"/>
      <c r="C2" s="1108"/>
      <c r="D2" s="1108"/>
      <c r="E2" s="16"/>
      <c r="F2" s="46"/>
      <c r="H2" s="11"/>
      <c r="I2" s="11"/>
      <c r="J2" s="11"/>
      <c r="K2" s="11"/>
    </row>
    <row r="3" spans="1:16">
      <c r="A3" s="16"/>
      <c r="B3" s="16"/>
      <c r="C3" s="16"/>
      <c r="D3" s="16"/>
      <c r="E3" s="16"/>
      <c r="F3" s="46"/>
      <c r="H3" s="11"/>
      <c r="I3" s="11"/>
      <c r="J3" s="11"/>
      <c r="K3" s="11"/>
    </row>
    <row r="4" spans="1:16" ht="24" customHeight="1">
      <c r="A4" s="1235" t="s">
        <v>198</v>
      </c>
      <c r="B4" s="1235"/>
      <c r="C4" s="1235"/>
      <c r="D4" s="1235"/>
      <c r="E4" s="33"/>
      <c r="F4" s="46"/>
      <c r="H4" s="46"/>
      <c r="I4" s="34"/>
      <c r="J4" s="34"/>
      <c r="K4" s="34"/>
      <c r="L4" s="34"/>
      <c r="M4" s="34"/>
      <c r="N4" s="34"/>
      <c r="O4" s="34"/>
      <c r="P4" s="34"/>
    </row>
    <row r="5" spans="1:16">
      <c r="A5" s="7"/>
      <c r="B5" s="7"/>
      <c r="F5" s="111"/>
      <c r="G5" s="7"/>
    </row>
    <row r="6" spans="1:16" ht="49.9" customHeight="1">
      <c r="A6" s="1020"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020"/>
      <c r="C6" s="1020"/>
      <c r="D6" s="1020"/>
      <c r="E6" s="51"/>
      <c r="F6" s="6"/>
      <c r="G6" s="7"/>
    </row>
    <row r="7" spans="1:16" ht="34.5" customHeight="1">
      <c r="A7" s="1021" t="str">
        <f>'Title '!A2:N2</f>
        <v>Tender Enquiry No:KPTCL/2026-27/SS/WORK_INDENT3842</v>
      </c>
      <c r="B7" s="1021"/>
      <c r="C7" s="1021"/>
      <c r="D7" s="1021"/>
      <c r="E7" s="52"/>
      <c r="F7" s="11"/>
      <c r="H7" s="11"/>
      <c r="I7" s="11"/>
      <c r="J7" s="11"/>
      <c r="K7" s="11"/>
    </row>
    <row r="8" spans="1:16">
      <c r="A8" s="52"/>
      <c r="B8" s="52"/>
      <c r="C8" s="52"/>
      <c r="D8" s="52"/>
      <c r="E8" s="52"/>
      <c r="F8" s="11"/>
      <c r="H8" s="11"/>
      <c r="I8" s="11"/>
      <c r="J8" s="11"/>
      <c r="K8" s="11"/>
    </row>
    <row r="9" spans="1:16" s="94" customFormat="1" ht="18.75">
      <c r="A9" s="1172" t="s">
        <v>199</v>
      </c>
      <c r="B9" s="1172"/>
      <c r="C9" s="95"/>
      <c r="D9" s="53" t="s">
        <v>13</v>
      </c>
      <c r="G9" s="207"/>
    </row>
    <row r="10" spans="1:16" s="94" customFormat="1" ht="70.5" customHeight="1">
      <c r="A10" s="1226"/>
      <c r="B10" s="1226"/>
      <c r="D10" s="53" t="s">
        <v>922</v>
      </c>
      <c r="H10" s="208"/>
      <c r="I10" s="208"/>
      <c r="J10" s="208"/>
    </row>
    <row r="11" spans="1:16" s="94" customFormat="1" ht="18.75">
      <c r="A11" s="187"/>
      <c r="B11" s="157"/>
      <c r="G11" s="207"/>
    </row>
    <row r="12" spans="1:16" s="94" customFormat="1" ht="18.75">
      <c r="A12" s="187"/>
      <c r="B12" s="157"/>
      <c r="G12" s="207"/>
    </row>
    <row r="13" spans="1:16" s="94" customFormat="1" ht="41.25" customHeight="1">
      <c r="A13" s="1227" t="s">
        <v>200</v>
      </c>
      <c r="B13" s="1227"/>
      <c r="C13" s="1227"/>
      <c r="D13" s="1227"/>
      <c r="E13" s="195"/>
      <c r="G13" s="207"/>
    </row>
    <row r="14" spans="1:16" s="94" customFormat="1" ht="33" customHeight="1">
      <c r="A14" s="1228" t="s">
        <v>201</v>
      </c>
      <c r="B14" s="1230" t="s">
        <v>202</v>
      </c>
      <c r="C14" s="1232" t="s">
        <v>878</v>
      </c>
      <c r="D14" s="1233"/>
      <c r="E14" s="223"/>
      <c r="F14" s="223"/>
      <c r="G14" s="207"/>
    </row>
    <row r="15" spans="1:16" ht="33" customHeight="1">
      <c r="A15" s="1229"/>
      <c r="B15" s="1231"/>
      <c r="C15" s="133" t="s">
        <v>203</v>
      </c>
      <c r="D15" s="133" t="s">
        <v>204</v>
      </c>
    </row>
    <row r="16" spans="1:16" ht="26.25" customHeight="1">
      <c r="A16" s="224">
        <v>1</v>
      </c>
      <c r="B16" s="225" t="s">
        <v>205</v>
      </c>
      <c r="C16" s="210"/>
      <c r="D16" s="210"/>
    </row>
    <row r="17" spans="1:4" ht="26.25" customHeight="1">
      <c r="A17" s="175">
        <v>2</v>
      </c>
      <c r="B17" s="226" t="s">
        <v>206</v>
      </c>
      <c r="C17" s="210"/>
      <c r="D17" s="210"/>
    </row>
    <row r="18" spans="1:4" ht="26.25" customHeight="1">
      <c r="A18" s="175">
        <v>3</v>
      </c>
      <c r="B18" s="227" t="s">
        <v>207</v>
      </c>
      <c r="C18" s="210"/>
      <c r="D18" s="210"/>
    </row>
    <row r="19" spans="1:4" ht="26.25" customHeight="1">
      <c r="A19" s="175">
        <v>4</v>
      </c>
      <c r="B19" s="227" t="s">
        <v>208</v>
      </c>
      <c r="C19" s="210"/>
      <c r="D19" s="210"/>
    </row>
    <row r="20" spans="1:4" ht="26.25" customHeight="1">
      <c r="A20" s="175">
        <v>5</v>
      </c>
      <c r="B20" s="226" t="s">
        <v>209</v>
      </c>
      <c r="C20" s="210"/>
      <c r="D20" s="210"/>
    </row>
    <row r="21" spans="1:4" ht="26.25" customHeight="1">
      <c r="A21" s="175">
        <v>6</v>
      </c>
      <c r="B21" s="227" t="s">
        <v>692</v>
      </c>
      <c r="C21" s="210"/>
      <c r="D21" s="210"/>
    </row>
    <row r="22" spans="1:4" ht="26.25" customHeight="1">
      <c r="A22" s="1223">
        <v>7</v>
      </c>
      <c r="B22" s="227" t="s">
        <v>693</v>
      </c>
      <c r="C22" s="210"/>
      <c r="D22" s="210"/>
    </row>
    <row r="23" spans="1:4" ht="26.25" customHeight="1">
      <c r="A23" s="1224"/>
      <c r="B23" s="227" t="s">
        <v>694</v>
      </c>
      <c r="C23" s="210"/>
      <c r="D23" s="210"/>
    </row>
    <row r="24" spans="1:4" ht="26.25" customHeight="1">
      <c r="A24" s="1224"/>
      <c r="B24" s="226" t="s">
        <v>695</v>
      </c>
      <c r="C24" s="210"/>
      <c r="D24" s="210"/>
    </row>
    <row r="25" spans="1:4" ht="26.25" customHeight="1">
      <c r="A25" s="1224"/>
      <c r="B25" s="227" t="s">
        <v>696</v>
      </c>
      <c r="C25" s="210"/>
      <c r="D25" s="210"/>
    </row>
    <row r="26" spans="1:4" ht="26.25" customHeight="1">
      <c r="A26" s="1224"/>
      <c r="B26" s="227" t="s">
        <v>697</v>
      </c>
      <c r="C26" s="210"/>
      <c r="D26" s="210"/>
    </row>
    <row r="27" spans="1:4" ht="26.25" customHeight="1">
      <c r="A27" s="1225"/>
      <c r="B27" s="227" t="s">
        <v>698</v>
      </c>
      <c r="C27" s="210"/>
      <c r="D27" s="210"/>
    </row>
    <row r="28" spans="1:4" ht="26.25" customHeight="1">
      <c r="A28" s="175">
        <v>8</v>
      </c>
      <c r="B28" s="227" t="s">
        <v>210</v>
      </c>
      <c r="C28" s="210"/>
      <c r="D28" s="210"/>
    </row>
    <row r="29" spans="1:4" ht="26.25" customHeight="1">
      <c r="A29" s="175"/>
      <c r="B29" s="226" t="s">
        <v>699</v>
      </c>
      <c r="C29" s="210"/>
      <c r="D29" s="210"/>
    </row>
    <row r="30" spans="1:4" ht="26.25" customHeight="1">
      <c r="A30" s="175"/>
      <c r="B30" s="227" t="s">
        <v>700</v>
      </c>
      <c r="C30" s="210"/>
      <c r="D30" s="210"/>
    </row>
    <row r="31" spans="1:4" ht="26.25" customHeight="1">
      <c r="A31" s="175"/>
      <c r="B31" s="227" t="s">
        <v>701</v>
      </c>
      <c r="C31" s="210"/>
      <c r="D31" s="210"/>
    </row>
    <row r="32" spans="1:4" ht="26.25" customHeight="1">
      <c r="A32" s="175"/>
      <c r="B32" s="227" t="s">
        <v>702</v>
      </c>
      <c r="C32" s="210"/>
      <c r="D32" s="210"/>
    </row>
    <row r="33" spans="1:4" ht="26.25" customHeight="1">
      <c r="A33" s="175"/>
      <c r="B33" s="227" t="s">
        <v>703</v>
      </c>
      <c r="C33" s="210"/>
      <c r="D33" s="210"/>
    </row>
    <row r="34" spans="1:4" ht="26.25" customHeight="1">
      <c r="A34" s="175"/>
      <c r="B34" s="226" t="s">
        <v>704</v>
      </c>
      <c r="C34" s="210"/>
      <c r="D34" s="210"/>
    </row>
    <row r="35" spans="1:4" ht="26.25" customHeight="1">
      <c r="A35" s="175">
        <v>9</v>
      </c>
      <c r="B35" s="227" t="s">
        <v>211</v>
      </c>
      <c r="C35" s="210"/>
      <c r="D35" s="210"/>
    </row>
    <row r="36" spans="1:4" ht="26.25" customHeight="1">
      <c r="A36" s="175"/>
      <c r="B36" s="227" t="s">
        <v>705</v>
      </c>
      <c r="C36" s="210"/>
      <c r="D36" s="210"/>
    </row>
    <row r="37" spans="1:4" ht="26.25" customHeight="1">
      <c r="A37" s="175"/>
      <c r="B37" s="226" t="s">
        <v>706</v>
      </c>
      <c r="C37" s="210"/>
      <c r="D37" s="210"/>
    </row>
    <row r="38" spans="1:4" ht="26.25" customHeight="1">
      <c r="A38" s="175">
        <v>10</v>
      </c>
      <c r="B38" s="227" t="s">
        <v>707</v>
      </c>
      <c r="C38" s="210"/>
      <c r="D38" s="210"/>
    </row>
    <row r="39" spans="1:4" ht="26.25" customHeight="1">
      <c r="A39" s="175">
        <v>11</v>
      </c>
      <c r="B39" s="226" t="s">
        <v>708</v>
      </c>
      <c r="C39" s="210"/>
      <c r="D39" s="210"/>
    </row>
    <row r="40" spans="1:4" ht="26.25" customHeight="1">
      <c r="A40" s="175">
        <v>12</v>
      </c>
      <c r="B40" s="227" t="s">
        <v>709</v>
      </c>
      <c r="C40" s="210"/>
      <c r="D40" s="210"/>
    </row>
    <row r="41" spans="1:4" ht="26.25" customHeight="1">
      <c r="A41" s="175">
        <v>13</v>
      </c>
      <c r="B41" s="227" t="s">
        <v>710</v>
      </c>
      <c r="C41" s="210"/>
      <c r="D41" s="210"/>
    </row>
    <row r="42" spans="1:4" ht="26.25" customHeight="1">
      <c r="A42" s="175">
        <v>14</v>
      </c>
      <c r="B42" s="227" t="s">
        <v>212</v>
      </c>
      <c r="C42" s="210"/>
      <c r="D42" s="210"/>
    </row>
    <row r="43" spans="1:4" ht="26.25" customHeight="1">
      <c r="A43" s="175">
        <v>15</v>
      </c>
      <c r="B43" s="226" t="s">
        <v>213</v>
      </c>
      <c r="C43" s="210"/>
      <c r="D43" s="210"/>
    </row>
    <row r="44" spans="1:4" ht="26.25" customHeight="1">
      <c r="A44" s="175">
        <v>16</v>
      </c>
      <c r="B44" s="227" t="s">
        <v>711</v>
      </c>
      <c r="C44" s="210"/>
      <c r="D44" s="210"/>
    </row>
    <row r="45" spans="1:4" ht="18.75" customHeight="1">
      <c r="A45" s="210"/>
      <c r="B45" s="210"/>
      <c r="C45" s="210"/>
      <c r="D45" s="210"/>
    </row>
    <row r="46" spans="1:4" ht="18.75" customHeight="1">
      <c r="A46" s="210"/>
      <c r="B46" s="210"/>
      <c r="C46" s="210"/>
      <c r="D46" s="210"/>
    </row>
    <row r="47" spans="1:4" ht="18.75" customHeight="1">
      <c r="A47" s="210"/>
      <c r="B47" s="210"/>
      <c r="C47" s="210"/>
      <c r="D47" s="210"/>
    </row>
    <row r="48" spans="1:4" ht="8.4499999999999993" customHeight="1">
      <c r="A48" s="187"/>
      <c r="B48" s="157"/>
      <c r="C48" s="94"/>
      <c r="D48" s="94"/>
    </row>
    <row r="49" spans="1:7" ht="5.45" customHeight="1">
      <c r="A49" s="187"/>
      <c r="B49" s="157"/>
      <c r="C49" s="94"/>
      <c r="D49" s="94"/>
    </row>
    <row r="50" spans="1:7" ht="33.75" customHeight="1">
      <c r="A50" s="102" t="s">
        <v>53</v>
      </c>
      <c r="B50" s="228"/>
      <c r="C50" s="102" t="s">
        <v>65</v>
      </c>
      <c r="D50" s="228"/>
      <c r="G50" s="7"/>
    </row>
    <row r="51" spans="1:7" ht="33.75" customHeight="1">
      <c r="A51" s="102" t="s">
        <v>55</v>
      </c>
      <c r="B51" s="228"/>
      <c r="C51" s="102" t="s">
        <v>66</v>
      </c>
      <c r="D51" s="228"/>
      <c r="G51" s="7"/>
    </row>
    <row r="52" spans="1:7" ht="43.9" customHeight="1">
      <c r="A52" s="94"/>
      <c r="B52" s="94"/>
      <c r="C52" s="102" t="s">
        <v>147</v>
      </c>
      <c r="D52" s="228"/>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1:D1"/>
    <mergeCell ref="A2:D2"/>
    <mergeCell ref="A4:D4"/>
    <mergeCell ref="A6:D6"/>
    <mergeCell ref="A7:D7"/>
    <mergeCell ref="A22:A27"/>
    <mergeCell ref="A9:B9"/>
    <mergeCell ref="A10:B10"/>
    <mergeCell ref="A13:D13"/>
    <mergeCell ref="A14:A15"/>
    <mergeCell ref="B14:B15"/>
    <mergeCell ref="C14:D14"/>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7" zoomScale="70" zoomScaleNormal="70" zoomScaleSheetLayoutView="70" workbookViewId="0">
      <selection sqref="A1:F1"/>
    </sheetView>
  </sheetViews>
  <sheetFormatPr defaultRowHeight="18.75"/>
  <cols>
    <col min="1" max="1" width="11.85546875" style="187" customWidth="1"/>
    <col min="2" max="2" width="62.7109375" style="157" customWidth="1"/>
    <col min="3" max="3" width="31.7109375" style="94" customWidth="1"/>
    <col min="4" max="4" width="33.7109375" style="94" customWidth="1"/>
    <col min="5" max="5" width="35.28515625" style="94" customWidth="1"/>
    <col min="6" max="6" width="29" style="94" customWidth="1"/>
    <col min="7" max="253" width="9.140625" style="94"/>
    <col min="254" max="254" width="11.85546875" style="94" customWidth="1"/>
    <col min="255" max="255" width="34.5703125" style="94" customWidth="1"/>
    <col min="256" max="256" width="38.140625" style="94" customWidth="1"/>
    <col min="257" max="257" width="43.5703125" style="94" customWidth="1"/>
    <col min="258" max="258" width="27" style="94" customWidth="1"/>
    <col min="259" max="259" width="21.42578125" style="94" customWidth="1"/>
    <col min="260" max="260" width="28.85546875" style="94" customWidth="1"/>
    <col min="261" max="261" width="24.85546875" style="94" customWidth="1"/>
    <col min="262" max="262" width="20.140625" style="94" customWidth="1"/>
    <col min="263" max="509" width="9.140625" style="94"/>
    <col min="510" max="510" width="11.85546875" style="94" customWidth="1"/>
    <col min="511" max="511" width="34.5703125" style="94" customWidth="1"/>
    <col min="512" max="512" width="38.140625" style="94" customWidth="1"/>
    <col min="513" max="513" width="43.5703125" style="94" customWidth="1"/>
    <col min="514" max="514" width="27" style="94" customWidth="1"/>
    <col min="515" max="515" width="21.42578125" style="94" customWidth="1"/>
    <col min="516" max="516" width="28.85546875" style="94" customWidth="1"/>
    <col min="517" max="517" width="24.85546875" style="94" customWidth="1"/>
    <col min="518" max="518" width="20.140625" style="94" customWidth="1"/>
    <col min="519" max="765" width="9.140625" style="94"/>
    <col min="766" max="766" width="11.85546875" style="94" customWidth="1"/>
    <col min="767" max="767" width="34.5703125" style="94" customWidth="1"/>
    <col min="768" max="768" width="38.140625" style="94" customWidth="1"/>
    <col min="769" max="769" width="43.5703125" style="94" customWidth="1"/>
    <col min="770" max="770" width="27" style="94" customWidth="1"/>
    <col min="771" max="771" width="21.42578125" style="94" customWidth="1"/>
    <col min="772" max="772" width="28.85546875" style="94" customWidth="1"/>
    <col min="773" max="773" width="24.85546875" style="94" customWidth="1"/>
    <col min="774" max="774" width="20.140625" style="94" customWidth="1"/>
    <col min="775" max="1021" width="9.140625" style="94"/>
    <col min="1022" max="1022" width="11.85546875" style="94" customWidth="1"/>
    <col min="1023" max="1023" width="34.5703125" style="94" customWidth="1"/>
    <col min="1024" max="1024" width="38.140625" style="94" customWidth="1"/>
    <col min="1025" max="1025" width="43.5703125" style="94" customWidth="1"/>
    <col min="1026" max="1026" width="27" style="94" customWidth="1"/>
    <col min="1027" max="1027" width="21.42578125" style="94" customWidth="1"/>
    <col min="1028" max="1028" width="28.85546875" style="94" customWidth="1"/>
    <col min="1029" max="1029" width="24.85546875" style="94" customWidth="1"/>
    <col min="1030" max="1030" width="20.140625" style="94" customWidth="1"/>
    <col min="1031" max="1277" width="9.140625" style="94"/>
    <col min="1278" max="1278" width="11.85546875" style="94" customWidth="1"/>
    <col min="1279" max="1279" width="34.5703125" style="94" customWidth="1"/>
    <col min="1280" max="1280" width="38.140625" style="94" customWidth="1"/>
    <col min="1281" max="1281" width="43.5703125" style="94" customWidth="1"/>
    <col min="1282" max="1282" width="27" style="94" customWidth="1"/>
    <col min="1283" max="1283" width="21.42578125" style="94" customWidth="1"/>
    <col min="1284" max="1284" width="28.85546875" style="94" customWidth="1"/>
    <col min="1285" max="1285" width="24.85546875" style="94" customWidth="1"/>
    <col min="1286" max="1286" width="20.140625" style="94" customWidth="1"/>
    <col min="1287" max="1533" width="9.140625" style="94"/>
    <col min="1534" max="1534" width="11.85546875" style="94" customWidth="1"/>
    <col min="1535" max="1535" width="34.5703125" style="94" customWidth="1"/>
    <col min="1536" max="1536" width="38.140625" style="94" customWidth="1"/>
    <col min="1537" max="1537" width="43.5703125" style="94" customWidth="1"/>
    <col min="1538" max="1538" width="27" style="94" customWidth="1"/>
    <col min="1539" max="1539" width="21.42578125" style="94" customWidth="1"/>
    <col min="1540" max="1540" width="28.85546875" style="94" customWidth="1"/>
    <col min="1541" max="1541" width="24.85546875" style="94" customWidth="1"/>
    <col min="1542" max="1542" width="20.140625" style="94" customWidth="1"/>
    <col min="1543" max="1789" width="9.140625" style="94"/>
    <col min="1790" max="1790" width="11.85546875" style="94" customWidth="1"/>
    <col min="1791" max="1791" width="34.5703125" style="94" customWidth="1"/>
    <col min="1792" max="1792" width="38.140625" style="94" customWidth="1"/>
    <col min="1793" max="1793" width="43.5703125" style="94" customWidth="1"/>
    <col min="1794" max="1794" width="27" style="94" customWidth="1"/>
    <col min="1795" max="1795" width="21.42578125" style="94" customWidth="1"/>
    <col min="1796" max="1796" width="28.85546875" style="94" customWidth="1"/>
    <col min="1797" max="1797" width="24.85546875" style="94" customWidth="1"/>
    <col min="1798" max="1798" width="20.140625" style="94" customWidth="1"/>
    <col min="1799" max="2045" width="9.140625" style="94"/>
    <col min="2046" max="2046" width="11.85546875" style="94" customWidth="1"/>
    <col min="2047" max="2047" width="34.5703125" style="94" customWidth="1"/>
    <col min="2048" max="2048" width="38.140625" style="94" customWidth="1"/>
    <col min="2049" max="2049" width="43.5703125" style="94" customWidth="1"/>
    <col min="2050" max="2050" width="27" style="94" customWidth="1"/>
    <col min="2051" max="2051" width="21.42578125" style="94" customWidth="1"/>
    <col min="2052" max="2052" width="28.85546875" style="94" customWidth="1"/>
    <col min="2053" max="2053" width="24.85546875" style="94" customWidth="1"/>
    <col min="2054" max="2054" width="20.140625" style="94" customWidth="1"/>
    <col min="2055" max="2301" width="9.140625" style="94"/>
    <col min="2302" max="2302" width="11.85546875" style="94" customWidth="1"/>
    <col min="2303" max="2303" width="34.5703125" style="94" customWidth="1"/>
    <col min="2304" max="2304" width="38.140625" style="94" customWidth="1"/>
    <col min="2305" max="2305" width="43.5703125" style="94" customWidth="1"/>
    <col min="2306" max="2306" width="27" style="94" customWidth="1"/>
    <col min="2307" max="2307" width="21.42578125" style="94" customWidth="1"/>
    <col min="2308" max="2308" width="28.85546875" style="94" customWidth="1"/>
    <col min="2309" max="2309" width="24.85546875" style="94" customWidth="1"/>
    <col min="2310" max="2310" width="20.140625" style="94" customWidth="1"/>
    <col min="2311" max="2557" width="9.140625" style="94"/>
    <col min="2558" max="2558" width="11.85546875" style="94" customWidth="1"/>
    <col min="2559" max="2559" width="34.5703125" style="94" customWidth="1"/>
    <col min="2560" max="2560" width="38.140625" style="94" customWidth="1"/>
    <col min="2561" max="2561" width="43.5703125" style="94" customWidth="1"/>
    <col min="2562" max="2562" width="27" style="94" customWidth="1"/>
    <col min="2563" max="2563" width="21.42578125" style="94" customWidth="1"/>
    <col min="2564" max="2564" width="28.85546875" style="94" customWidth="1"/>
    <col min="2565" max="2565" width="24.85546875" style="94" customWidth="1"/>
    <col min="2566" max="2566" width="20.140625" style="94" customWidth="1"/>
    <col min="2567" max="2813" width="9.140625" style="94"/>
    <col min="2814" max="2814" width="11.85546875" style="94" customWidth="1"/>
    <col min="2815" max="2815" width="34.5703125" style="94" customWidth="1"/>
    <col min="2816" max="2816" width="38.140625" style="94" customWidth="1"/>
    <col min="2817" max="2817" width="43.5703125" style="94" customWidth="1"/>
    <col min="2818" max="2818" width="27" style="94" customWidth="1"/>
    <col min="2819" max="2819" width="21.42578125" style="94" customWidth="1"/>
    <col min="2820" max="2820" width="28.85546875" style="94" customWidth="1"/>
    <col min="2821" max="2821" width="24.85546875" style="94" customWidth="1"/>
    <col min="2822" max="2822" width="20.140625" style="94" customWidth="1"/>
    <col min="2823" max="3069" width="9.140625" style="94"/>
    <col min="3070" max="3070" width="11.85546875" style="94" customWidth="1"/>
    <col min="3071" max="3071" width="34.5703125" style="94" customWidth="1"/>
    <col min="3072" max="3072" width="38.140625" style="94" customWidth="1"/>
    <col min="3073" max="3073" width="43.5703125" style="94" customWidth="1"/>
    <col min="3074" max="3074" width="27" style="94" customWidth="1"/>
    <col min="3075" max="3075" width="21.42578125" style="94" customWidth="1"/>
    <col min="3076" max="3076" width="28.85546875" style="94" customWidth="1"/>
    <col min="3077" max="3077" width="24.85546875" style="94" customWidth="1"/>
    <col min="3078" max="3078" width="20.140625" style="94" customWidth="1"/>
    <col min="3079" max="3325" width="9.140625" style="94"/>
    <col min="3326" max="3326" width="11.85546875" style="94" customWidth="1"/>
    <col min="3327" max="3327" width="34.5703125" style="94" customWidth="1"/>
    <col min="3328" max="3328" width="38.140625" style="94" customWidth="1"/>
    <col min="3329" max="3329" width="43.5703125" style="94" customWidth="1"/>
    <col min="3330" max="3330" width="27" style="94" customWidth="1"/>
    <col min="3331" max="3331" width="21.42578125" style="94" customWidth="1"/>
    <col min="3332" max="3332" width="28.85546875" style="94" customWidth="1"/>
    <col min="3333" max="3333" width="24.85546875" style="94" customWidth="1"/>
    <col min="3334" max="3334" width="20.140625" style="94" customWidth="1"/>
    <col min="3335" max="3581" width="9.140625" style="94"/>
    <col min="3582" max="3582" width="11.85546875" style="94" customWidth="1"/>
    <col min="3583" max="3583" width="34.5703125" style="94" customWidth="1"/>
    <col min="3584" max="3584" width="38.140625" style="94" customWidth="1"/>
    <col min="3585" max="3585" width="43.5703125" style="94" customWidth="1"/>
    <col min="3586" max="3586" width="27" style="94" customWidth="1"/>
    <col min="3587" max="3587" width="21.42578125" style="94" customWidth="1"/>
    <col min="3588" max="3588" width="28.85546875" style="94" customWidth="1"/>
    <col min="3589" max="3589" width="24.85546875" style="94" customWidth="1"/>
    <col min="3590" max="3590" width="20.140625" style="94" customWidth="1"/>
    <col min="3591" max="3837" width="9.140625" style="94"/>
    <col min="3838" max="3838" width="11.85546875" style="94" customWidth="1"/>
    <col min="3839" max="3839" width="34.5703125" style="94" customWidth="1"/>
    <col min="3840" max="3840" width="38.140625" style="94" customWidth="1"/>
    <col min="3841" max="3841" width="43.5703125" style="94" customWidth="1"/>
    <col min="3842" max="3842" width="27" style="94" customWidth="1"/>
    <col min="3843" max="3843" width="21.42578125" style="94" customWidth="1"/>
    <col min="3844" max="3844" width="28.85546875" style="94" customWidth="1"/>
    <col min="3845" max="3845" width="24.85546875" style="94" customWidth="1"/>
    <col min="3846" max="3846" width="20.140625" style="94" customWidth="1"/>
    <col min="3847" max="4093" width="9.140625" style="94"/>
    <col min="4094" max="4094" width="11.85546875" style="94" customWidth="1"/>
    <col min="4095" max="4095" width="34.5703125" style="94" customWidth="1"/>
    <col min="4096" max="4096" width="38.140625" style="94" customWidth="1"/>
    <col min="4097" max="4097" width="43.5703125" style="94" customWidth="1"/>
    <col min="4098" max="4098" width="27" style="94" customWidth="1"/>
    <col min="4099" max="4099" width="21.42578125" style="94" customWidth="1"/>
    <col min="4100" max="4100" width="28.85546875" style="94" customWidth="1"/>
    <col min="4101" max="4101" width="24.85546875" style="94" customWidth="1"/>
    <col min="4102" max="4102" width="20.140625" style="94" customWidth="1"/>
    <col min="4103" max="4349" width="9.140625" style="94"/>
    <col min="4350" max="4350" width="11.85546875" style="94" customWidth="1"/>
    <col min="4351" max="4351" width="34.5703125" style="94" customWidth="1"/>
    <col min="4352" max="4352" width="38.140625" style="94" customWidth="1"/>
    <col min="4353" max="4353" width="43.5703125" style="94" customWidth="1"/>
    <col min="4354" max="4354" width="27" style="94" customWidth="1"/>
    <col min="4355" max="4355" width="21.42578125" style="94" customWidth="1"/>
    <col min="4356" max="4356" width="28.85546875" style="94" customWidth="1"/>
    <col min="4357" max="4357" width="24.85546875" style="94" customWidth="1"/>
    <col min="4358" max="4358" width="20.140625" style="94" customWidth="1"/>
    <col min="4359" max="4605" width="9.140625" style="94"/>
    <col min="4606" max="4606" width="11.85546875" style="94" customWidth="1"/>
    <col min="4607" max="4607" width="34.5703125" style="94" customWidth="1"/>
    <col min="4608" max="4608" width="38.140625" style="94" customWidth="1"/>
    <col min="4609" max="4609" width="43.5703125" style="94" customWidth="1"/>
    <col min="4610" max="4610" width="27" style="94" customWidth="1"/>
    <col min="4611" max="4611" width="21.42578125" style="94" customWidth="1"/>
    <col min="4612" max="4612" width="28.85546875" style="94" customWidth="1"/>
    <col min="4613" max="4613" width="24.85546875" style="94" customWidth="1"/>
    <col min="4614" max="4614" width="20.140625" style="94" customWidth="1"/>
    <col min="4615" max="4861" width="9.140625" style="94"/>
    <col min="4862" max="4862" width="11.85546875" style="94" customWidth="1"/>
    <col min="4863" max="4863" width="34.5703125" style="94" customWidth="1"/>
    <col min="4864" max="4864" width="38.140625" style="94" customWidth="1"/>
    <col min="4865" max="4865" width="43.5703125" style="94" customWidth="1"/>
    <col min="4866" max="4866" width="27" style="94" customWidth="1"/>
    <col min="4867" max="4867" width="21.42578125" style="94" customWidth="1"/>
    <col min="4868" max="4868" width="28.85546875" style="94" customWidth="1"/>
    <col min="4869" max="4869" width="24.85546875" style="94" customWidth="1"/>
    <col min="4870" max="4870" width="20.140625" style="94" customWidth="1"/>
    <col min="4871" max="5117" width="9.140625" style="94"/>
    <col min="5118" max="5118" width="11.85546875" style="94" customWidth="1"/>
    <col min="5119" max="5119" width="34.5703125" style="94" customWidth="1"/>
    <col min="5120" max="5120" width="38.140625" style="94" customWidth="1"/>
    <col min="5121" max="5121" width="43.5703125" style="94" customWidth="1"/>
    <col min="5122" max="5122" width="27" style="94" customWidth="1"/>
    <col min="5123" max="5123" width="21.42578125" style="94" customWidth="1"/>
    <col min="5124" max="5124" width="28.85546875" style="94" customWidth="1"/>
    <col min="5125" max="5125" width="24.85546875" style="94" customWidth="1"/>
    <col min="5126" max="5126" width="20.140625" style="94" customWidth="1"/>
    <col min="5127" max="5373" width="9.140625" style="94"/>
    <col min="5374" max="5374" width="11.85546875" style="94" customWidth="1"/>
    <col min="5375" max="5375" width="34.5703125" style="94" customWidth="1"/>
    <col min="5376" max="5376" width="38.140625" style="94" customWidth="1"/>
    <col min="5377" max="5377" width="43.5703125" style="94" customWidth="1"/>
    <col min="5378" max="5378" width="27" style="94" customWidth="1"/>
    <col min="5379" max="5379" width="21.42578125" style="94" customWidth="1"/>
    <col min="5380" max="5380" width="28.85546875" style="94" customWidth="1"/>
    <col min="5381" max="5381" width="24.85546875" style="94" customWidth="1"/>
    <col min="5382" max="5382" width="20.140625" style="94" customWidth="1"/>
    <col min="5383" max="5629" width="9.140625" style="94"/>
    <col min="5630" max="5630" width="11.85546875" style="94" customWidth="1"/>
    <col min="5631" max="5631" width="34.5703125" style="94" customWidth="1"/>
    <col min="5632" max="5632" width="38.140625" style="94" customWidth="1"/>
    <col min="5633" max="5633" width="43.5703125" style="94" customWidth="1"/>
    <col min="5634" max="5634" width="27" style="94" customWidth="1"/>
    <col min="5635" max="5635" width="21.42578125" style="94" customWidth="1"/>
    <col min="5636" max="5636" width="28.85546875" style="94" customWidth="1"/>
    <col min="5637" max="5637" width="24.85546875" style="94" customWidth="1"/>
    <col min="5638" max="5638" width="20.140625" style="94" customWidth="1"/>
    <col min="5639" max="5885" width="9.140625" style="94"/>
    <col min="5886" max="5886" width="11.85546875" style="94" customWidth="1"/>
    <col min="5887" max="5887" width="34.5703125" style="94" customWidth="1"/>
    <col min="5888" max="5888" width="38.140625" style="94" customWidth="1"/>
    <col min="5889" max="5889" width="43.5703125" style="94" customWidth="1"/>
    <col min="5890" max="5890" width="27" style="94" customWidth="1"/>
    <col min="5891" max="5891" width="21.42578125" style="94" customWidth="1"/>
    <col min="5892" max="5892" width="28.85546875" style="94" customWidth="1"/>
    <col min="5893" max="5893" width="24.85546875" style="94" customWidth="1"/>
    <col min="5894" max="5894" width="20.140625" style="94" customWidth="1"/>
    <col min="5895" max="6141" width="9.140625" style="94"/>
    <col min="6142" max="6142" width="11.85546875" style="94" customWidth="1"/>
    <col min="6143" max="6143" width="34.5703125" style="94" customWidth="1"/>
    <col min="6144" max="6144" width="38.140625" style="94" customWidth="1"/>
    <col min="6145" max="6145" width="43.5703125" style="94" customWidth="1"/>
    <col min="6146" max="6146" width="27" style="94" customWidth="1"/>
    <col min="6147" max="6147" width="21.42578125" style="94" customWidth="1"/>
    <col min="6148" max="6148" width="28.85546875" style="94" customWidth="1"/>
    <col min="6149" max="6149" width="24.85546875" style="94" customWidth="1"/>
    <col min="6150" max="6150" width="20.140625" style="94" customWidth="1"/>
    <col min="6151" max="6397" width="9.140625" style="94"/>
    <col min="6398" max="6398" width="11.85546875" style="94" customWidth="1"/>
    <col min="6399" max="6399" width="34.5703125" style="94" customWidth="1"/>
    <col min="6400" max="6400" width="38.140625" style="94" customWidth="1"/>
    <col min="6401" max="6401" width="43.5703125" style="94" customWidth="1"/>
    <col min="6402" max="6402" width="27" style="94" customWidth="1"/>
    <col min="6403" max="6403" width="21.42578125" style="94" customWidth="1"/>
    <col min="6404" max="6404" width="28.85546875" style="94" customWidth="1"/>
    <col min="6405" max="6405" width="24.85546875" style="94" customWidth="1"/>
    <col min="6406" max="6406" width="20.140625" style="94" customWidth="1"/>
    <col min="6407" max="6653" width="9.140625" style="94"/>
    <col min="6654" max="6654" width="11.85546875" style="94" customWidth="1"/>
    <col min="6655" max="6655" width="34.5703125" style="94" customWidth="1"/>
    <col min="6656" max="6656" width="38.140625" style="94" customWidth="1"/>
    <col min="6657" max="6657" width="43.5703125" style="94" customWidth="1"/>
    <col min="6658" max="6658" width="27" style="94" customWidth="1"/>
    <col min="6659" max="6659" width="21.42578125" style="94" customWidth="1"/>
    <col min="6660" max="6660" width="28.85546875" style="94" customWidth="1"/>
    <col min="6661" max="6661" width="24.85546875" style="94" customWidth="1"/>
    <col min="6662" max="6662" width="20.140625" style="94" customWidth="1"/>
    <col min="6663" max="6909" width="9.140625" style="94"/>
    <col min="6910" max="6910" width="11.85546875" style="94" customWidth="1"/>
    <col min="6911" max="6911" width="34.5703125" style="94" customWidth="1"/>
    <col min="6912" max="6912" width="38.140625" style="94" customWidth="1"/>
    <col min="6913" max="6913" width="43.5703125" style="94" customWidth="1"/>
    <col min="6914" max="6914" width="27" style="94" customWidth="1"/>
    <col min="6915" max="6915" width="21.42578125" style="94" customWidth="1"/>
    <col min="6916" max="6916" width="28.85546875" style="94" customWidth="1"/>
    <col min="6917" max="6917" width="24.85546875" style="94" customWidth="1"/>
    <col min="6918" max="6918" width="20.140625" style="94" customWidth="1"/>
    <col min="6919" max="7165" width="9.140625" style="94"/>
    <col min="7166" max="7166" width="11.85546875" style="94" customWidth="1"/>
    <col min="7167" max="7167" width="34.5703125" style="94" customWidth="1"/>
    <col min="7168" max="7168" width="38.140625" style="94" customWidth="1"/>
    <col min="7169" max="7169" width="43.5703125" style="94" customWidth="1"/>
    <col min="7170" max="7170" width="27" style="94" customWidth="1"/>
    <col min="7171" max="7171" width="21.42578125" style="94" customWidth="1"/>
    <col min="7172" max="7172" width="28.85546875" style="94" customWidth="1"/>
    <col min="7173" max="7173" width="24.85546875" style="94" customWidth="1"/>
    <col min="7174" max="7174" width="20.140625" style="94" customWidth="1"/>
    <col min="7175" max="7421" width="9.140625" style="94"/>
    <col min="7422" max="7422" width="11.85546875" style="94" customWidth="1"/>
    <col min="7423" max="7423" width="34.5703125" style="94" customWidth="1"/>
    <col min="7424" max="7424" width="38.140625" style="94" customWidth="1"/>
    <col min="7425" max="7425" width="43.5703125" style="94" customWidth="1"/>
    <col min="7426" max="7426" width="27" style="94" customWidth="1"/>
    <col min="7427" max="7427" width="21.42578125" style="94" customWidth="1"/>
    <col min="7428" max="7428" width="28.85546875" style="94" customWidth="1"/>
    <col min="7429" max="7429" width="24.85546875" style="94" customWidth="1"/>
    <col min="7430" max="7430" width="20.140625" style="94" customWidth="1"/>
    <col min="7431" max="7677" width="9.140625" style="94"/>
    <col min="7678" max="7678" width="11.85546875" style="94" customWidth="1"/>
    <col min="7679" max="7679" width="34.5703125" style="94" customWidth="1"/>
    <col min="7680" max="7680" width="38.140625" style="94" customWidth="1"/>
    <col min="7681" max="7681" width="43.5703125" style="94" customWidth="1"/>
    <col min="7682" max="7682" width="27" style="94" customWidth="1"/>
    <col min="7683" max="7683" width="21.42578125" style="94" customWidth="1"/>
    <col min="7684" max="7684" width="28.85546875" style="94" customWidth="1"/>
    <col min="7685" max="7685" width="24.85546875" style="94" customWidth="1"/>
    <col min="7686" max="7686" width="20.140625" style="94" customWidth="1"/>
    <col min="7687" max="7933" width="9.140625" style="94"/>
    <col min="7934" max="7934" width="11.85546875" style="94" customWidth="1"/>
    <col min="7935" max="7935" width="34.5703125" style="94" customWidth="1"/>
    <col min="7936" max="7936" width="38.140625" style="94" customWidth="1"/>
    <col min="7937" max="7937" width="43.5703125" style="94" customWidth="1"/>
    <col min="7938" max="7938" width="27" style="94" customWidth="1"/>
    <col min="7939" max="7939" width="21.42578125" style="94" customWidth="1"/>
    <col min="7940" max="7940" width="28.85546875" style="94" customWidth="1"/>
    <col min="7941" max="7941" width="24.85546875" style="94" customWidth="1"/>
    <col min="7942" max="7942" width="20.140625" style="94" customWidth="1"/>
    <col min="7943" max="8189" width="9.140625" style="94"/>
    <col min="8190" max="8190" width="11.85546875" style="94" customWidth="1"/>
    <col min="8191" max="8191" width="34.5703125" style="94" customWidth="1"/>
    <col min="8192" max="8192" width="38.140625" style="94" customWidth="1"/>
    <col min="8193" max="8193" width="43.5703125" style="94" customWidth="1"/>
    <col min="8194" max="8194" width="27" style="94" customWidth="1"/>
    <col min="8195" max="8195" width="21.42578125" style="94" customWidth="1"/>
    <col min="8196" max="8196" width="28.85546875" style="94" customWidth="1"/>
    <col min="8197" max="8197" width="24.85546875" style="94" customWidth="1"/>
    <col min="8198" max="8198" width="20.140625" style="94" customWidth="1"/>
    <col min="8199" max="8445" width="9.140625" style="94"/>
    <col min="8446" max="8446" width="11.85546875" style="94" customWidth="1"/>
    <col min="8447" max="8447" width="34.5703125" style="94" customWidth="1"/>
    <col min="8448" max="8448" width="38.140625" style="94" customWidth="1"/>
    <col min="8449" max="8449" width="43.5703125" style="94" customWidth="1"/>
    <col min="8450" max="8450" width="27" style="94" customWidth="1"/>
    <col min="8451" max="8451" width="21.42578125" style="94" customWidth="1"/>
    <col min="8452" max="8452" width="28.85546875" style="94" customWidth="1"/>
    <col min="8453" max="8453" width="24.85546875" style="94" customWidth="1"/>
    <col min="8454" max="8454" width="20.140625" style="94" customWidth="1"/>
    <col min="8455" max="8701" width="9.140625" style="94"/>
    <col min="8702" max="8702" width="11.85546875" style="94" customWidth="1"/>
    <col min="8703" max="8703" width="34.5703125" style="94" customWidth="1"/>
    <col min="8704" max="8704" width="38.140625" style="94" customWidth="1"/>
    <col min="8705" max="8705" width="43.5703125" style="94" customWidth="1"/>
    <col min="8706" max="8706" width="27" style="94" customWidth="1"/>
    <col min="8707" max="8707" width="21.42578125" style="94" customWidth="1"/>
    <col min="8708" max="8708" width="28.85546875" style="94" customWidth="1"/>
    <col min="8709" max="8709" width="24.85546875" style="94" customWidth="1"/>
    <col min="8710" max="8710" width="20.140625" style="94" customWidth="1"/>
    <col min="8711" max="8957" width="9.140625" style="94"/>
    <col min="8958" max="8958" width="11.85546875" style="94" customWidth="1"/>
    <col min="8959" max="8959" width="34.5703125" style="94" customWidth="1"/>
    <col min="8960" max="8960" width="38.140625" style="94" customWidth="1"/>
    <col min="8961" max="8961" width="43.5703125" style="94" customWidth="1"/>
    <col min="8962" max="8962" width="27" style="94" customWidth="1"/>
    <col min="8963" max="8963" width="21.42578125" style="94" customWidth="1"/>
    <col min="8964" max="8964" width="28.85546875" style="94" customWidth="1"/>
    <col min="8965" max="8965" width="24.85546875" style="94" customWidth="1"/>
    <col min="8966" max="8966" width="20.140625" style="94" customWidth="1"/>
    <col min="8967" max="9213" width="9.140625" style="94"/>
    <col min="9214" max="9214" width="11.85546875" style="94" customWidth="1"/>
    <col min="9215" max="9215" width="34.5703125" style="94" customWidth="1"/>
    <col min="9216" max="9216" width="38.140625" style="94" customWidth="1"/>
    <col min="9217" max="9217" width="43.5703125" style="94" customWidth="1"/>
    <col min="9218" max="9218" width="27" style="94" customWidth="1"/>
    <col min="9219" max="9219" width="21.42578125" style="94" customWidth="1"/>
    <col min="9220" max="9220" width="28.85546875" style="94" customWidth="1"/>
    <col min="9221" max="9221" width="24.85546875" style="94" customWidth="1"/>
    <col min="9222" max="9222" width="20.140625" style="94" customWidth="1"/>
    <col min="9223" max="9469" width="9.140625" style="94"/>
    <col min="9470" max="9470" width="11.85546875" style="94" customWidth="1"/>
    <col min="9471" max="9471" width="34.5703125" style="94" customWidth="1"/>
    <col min="9472" max="9472" width="38.140625" style="94" customWidth="1"/>
    <col min="9473" max="9473" width="43.5703125" style="94" customWidth="1"/>
    <col min="9474" max="9474" width="27" style="94" customWidth="1"/>
    <col min="9475" max="9475" width="21.42578125" style="94" customWidth="1"/>
    <col min="9476" max="9476" width="28.85546875" style="94" customWidth="1"/>
    <col min="9477" max="9477" width="24.85546875" style="94" customWidth="1"/>
    <col min="9478" max="9478" width="20.140625" style="94" customWidth="1"/>
    <col min="9479" max="9725" width="9.140625" style="94"/>
    <col min="9726" max="9726" width="11.85546875" style="94" customWidth="1"/>
    <col min="9727" max="9727" width="34.5703125" style="94" customWidth="1"/>
    <col min="9728" max="9728" width="38.140625" style="94" customWidth="1"/>
    <col min="9729" max="9729" width="43.5703125" style="94" customWidth="1"/>
    <col min="9730" max="9730" width="27" style="94" customWidth="1"/>
    <col min="9731" max="9731" width="21.42578125" style="94" customWidth="1"/>
    <col min="9732" max="9732" width="28.85546875" style="94" customWidth="1"/>
    <col min="9733" max="9733" width="24.85546875" style="94" customWidth="1"/>
    <col min="9734" max="9734" width="20.140625" style="94" customWidth="1"/>
    <col min="9735" max="9981" width="9.140625" style="94"/>
    <col min="9982" max="9982" width="11.85546875" style="94" customWidth="1"/>
    <col min="9983" max="9983" width="34.5703125" style="94" customWidth="1"/>
    <col min="9984" max="9984" width="38.140625" style="94" customWidth="1"/>
    <col min="9985" max="9985" width="43.5703125" style="94" customWidth="1"/>
    <col min="9986" max="9986" width="27" style="94" customWidth="1"/>
    <col min="9987" max="9987" width="21.42578125" style="94" customWidth="1"/>
    <col min="9988" max="9988" width="28.85546875" style="94" customWidth="1"/>
    <col min="9989" max="9989" width="24.85546875" style="94" customWidth="1"/>
    <col min="9990" max="9990" width="20.140625" style="94" customWidth="1"/>
    <col min="9991" max="10237" width="9.140625" style="94"/>
    <col min="10238" max="10238" width="11.85546875" style="94" customWidth="1"/>
    <col min="10239" max="10239" width="34.5703125" style="94" customWidth="1"/>
    <col min="10240" max="10240" width="38.140625" style="94" customWidth="1"/>
    <col min="10241" max="10241" width="43.5703125" style="94" customWidth="1"/>
    <col min="10242" max="10242" width="27" style="94" customWidth="1"/>
    <col min="10243" max="10243" width="21.42578125" style="94" customWidth="1"/>
    <col min="10244" max="10244" width="28.85546875" style="94" customWidth="1"/>
    <col min="10245" max="10245" width="24.85546875" style="94" customWidth="1"/>
    <col min="10246" max="10246" width="20.140625" style="94" customWidth="1"/>
    <col min="10247" max="10493" width="9.140625" style="94"/>
    <col min="10494" max="10494" width="11.85546875" style="94" customWidth="1"/>
    <col min="10495" max="10495" width="34.5703125" style="94" customWidth="1"/>
    <col min="10496" max="10496" width="38.140625" style="94" customWidth="1"/>
    <col min="10497" max="10497" width="43.5703125" style="94" customWidth="1"/>
    <col min="10498" max="10498" width="27" style="94" customWidth="1"/>
    <col min="10499" max="10499" width="21.42578125" style="94" customWidth="1"/>
    <col min="10500" max="10500" width="28.85546875" style="94" customWidth="1"/>
    <col min="10501" max="10501" width="24.85546875" style="94" customWidth="1"/>
    <col min="10502" max="10502" width="20.140625" style="94" customWidth="1"/>
    <col min="10503" max="10749" width="9.140625" style="94"/>
    <col min="10750" max="10750" width="11.85546875" style="94" customWidth="1"/>
    <col min="10751" max="10751" width="34.5703125" style="94" customWidth="1"/>
    <col min="10752" max="10752" width="38.140625" style="94" customWidth="1"/>
    <col min="10753" max="10753" width="43.5703125" style="94" customWidth="1"/>
    <col min="10754" max="10754" width="27" style="94" customWidth="1"/>
    <col min="10755" max="10755" width="21.42578125" style="94" customWidth="1"/>
    <col min="10756" max="10756" width="28.85546875" style="94" customWidth="1"/>
    <col min="10757" max="10757" width="24.85546875" style="94" customWidth="1"/>
    <col min="10758" max="10758" width="20.140625" style="94" customWidth="1"/>
    <col min="10759" max="11005" width="9.140625" style="94"/>
    <col min="11006" max="11006" width="11.85546875" style="94" customWidth="1"/>
    <col min="11007" max="11007" width="34.5703125" style="94" customWidth="1"/>
    <col min="11008" max="11008" width="38.140625" style="94" customWidth="1"/>
    <col min="11009" max="11009" width="43.5703125" style="94" customWidth="1"/>
    <col min="11010" max="11010" width="27" style="94" customWidth="1"/>
    <col min="11011" max="11011" width="21.42578125" style="94" customWidth="1"/>
    <col min="11012" max="11012" width="28.85546875" style="94" customWidth="1"/>
    <col min="11013" max="11013" width="24.85546875" style="94" customWidth="1"/>
    <col min="11014" max="11014" width="20.140625" style="94" customWidth="1"/>
    <col min="11015" max="11261" width="9.140625" style="94"/>
    <col min="11262" max="11262" width="11.85546875" style="94" customWidth="1"/>
    <col min="11263" max="11263" width="34.5703125" style="94" customWidth="1"/>
    <col min="11264" max="11264" width="38.140625" style="94" customWidth="1"/>
    <col min="11265" max="11265" width="43.5703125" style="94" customWidth="1"/>
    <col min="11266" max="11266" width="27" style="94" customWidth="1"/>
    <col min="11267" max="11267" width="21.42578125" style="94" customWidth="1"/>
    <col min="11268" max="11268" width="28.85546875" style="94" customWidth="1"/>
    <col min="11269" max="11269" width="24.85546875" style="94" customWidth="1"/>
    <col min="11270" max="11270" width="20.140625" style="94" customWidth="1"/>
    <col min="11271" max="11517" width="9.140625" style="94"/>
    <col min="11518" max="11518" width="11.85546875" style="94" customWidth="1"/>
    <col min="11519" max="11519" width="34.5703125" style="94" customWidth="1"/>
    <col min="11520" max="11520" width="38.140625" style="94" customWidth="1"/>
    <col min="11521" max="11521" width="43.5703125" style="94" customWidth="1"/>
    <col min="11522" max="11522" width="27" style="94" customWidth="1"/>
    <col min="11523" max="11523" width="21.42578125" style="94" customWidth="1"/>
    <col min="11524" max="11524" width="28.85546875" style="94" customWidth="1"/>
    <col min="11525" max="11525" width="24.85546875" style="94" customWidth="1"/>
    <col min="11526" max="11526" width="20.140625" style="94" customWidth="1"/>
    <col min="11527" max="11773" width="9.140625" style="94"/>
    <col min="11774" max="11774" width="11.85546875" style="94" customWidth="1"/>
    <col min="11775" max="11775" width="34.5703125" style="94" customWidth="1"/>
    <col min="11776" max="11776" width="38.140625" style="94" customWidth="1"/>
    <col min="11777" max="11777" width="43.5703125" style="94" customWidth="1"/>
    <col min="11778" max="11778" width="27" style="94" customWidth="1"/>
    <col min="11779" max="11779" width="21.42578125" style="94" customWidth="1"/>
    <col min="11780" max="11780" width="28.85546875" style="94" customWidth="1"/>
    <col min="11781" max="11781" width="24.85546875" style="94" customWidth="1"/>
    <col min="11782" max="11782" width="20.140625" style="94" customWidth="1"/>
    <col min="11783" max="12029" width="9.140625" style="94"/>
    <col min="12030" max="12030" width="11.85546875" style="94" customWidth="1"/>
    <col min="12031" max="12031" width="34.5703125" style="94" customWidth="1"/>
    <col min="12032" max="12032" width="38.140625" style="94" customWidth="1"/>
    <col min="12033" max="12033" width="43.5703125" style="94" customWidth="1"/>
    <col min="12034" max="12034" width="27" style="94" customWidth="1"/>
    <col min="12035" max="12035" width="21.42578125" style="94" customWidth="1"/>
    <col min="12036" max="12036" width="28.85546875" style="94" customWidth="1"/>
    <col min="12037" max="12037" width="24.85546875" style="94" customWidth="1"/>
    <col min="12038" max="12038" width="20.140625" style="94" customWidth="1"/>
    <col min="12039" max="12285" width="9.140625" style="94"/>
    <col min="12286" max="12286" width="11.85546875" style="94" customWidth="1"/>
    <col min="12287" max="12287" width="34.5703125" style="94" customWidth="1"/>
    <col min="12288" max="12288" width="38.140625" style="94" customWidth="1"/>
    <col min="12289" max="12289" width="43.5703125" style="94" customWidth="1"/>
    <col min="12290" max="12290" width="27" style="94" customWidth="1"/>
    <col min="12291" max="12291" width="21.42578125" style="94" customWidth="1"/>
    <col min="12292" max="12292" width="28.85546875" style="94" customWidth="1"/>
    <col min="12293" max="12293" width="24.85546875" style="94" customWidth="1"/>
    <col min="12294" max="12294" width="20.140625" style="94" customWidth="1"/>
    <col min="12295" max="12541" width="9.140625" style="94"/>
    <col min="12542" max="12542" width="11.85546875" style="94" customWidth="1"/>
    <col min="12543" max="12543" width="34.5703125" style="94" customWidth="1"/>
    <col min="12544" max="12544" width="38.140625" style="94" customWidth="1"/>
    <col min="12545" max="12545" width="43.5703125" style="94" customWidth="1"/>
    <col min="12546" max="12546" width="27" style="94" customWidth="1"/>
    <col min="12547" max="12547" width="21.42578125" style="94" customWidth="1"/>
    <col min="12548" max="12548" width="28.85546875" style="94" customWidth="1"/>
    <col min="12549" max="12549" width="24.85546875" style="94" customWidth="1"/>
    <col min="12550" max="12550" width="20.140625" style="94" customWidth="1"/>
    <col min="12551" max="12797" width="9.140625" style="94"/>
    <col min="12798" max="12798" width="11.85546875" style="94" customWidth="1"/>
    <col min="12799" max="12799" width="34.5703125" style="94" customWidth="1"/>
    <col min="12800" max="12800" width="38.140625" style="94" customWidth="1"/>
    <col min="12801" max="12801" width="43.5703125" style="94" customWidth="1"/>
    <col min="12802" max="12802" width="27" style="94" customWidth="1"/>
    <col min="12803" max="12803" width="21.42578125" style="94" customWidth="1"/>
    <col min="12804" max="12804" width="28.85546875" style="94" customWidth="1"/>
    <col min="12805" max="12805" width="24.85546875" style="94" customWidth="1"/>
    <col min="12806" max="12806" width="20.140625" style="94" customWidth="1"/>
    <col min="12807" max="13053" width="9.140625" style="94"/>
    <col min="13054" max="13054" width="11.85546875" style="94" customWidth="1"/>
    <col min="13055" max="13055" width="34.5703125" style="94" customWidth="1"/>
    <col min="13056" max="13056" width="38.140625" style="94" customWidth="1"/>
    <col min="13057" max="13057" width="43.5703125" style="94" customWidth="1"/>
    <col min="13058" max="13058" width="27" style="94" customWidth="1"/>
    <col min="13059" max="13059" width="21.42578125" style="94" customWidth="1"/>
    <col min="13060" max="13060" width="28.85546875" style="94" customWidth="1"/>
    <col min="13061" max="13061" width="24.85546875" style="94" customWidth="1"/>
    <col min="13062" max="13062" width="20.140625" style="94" customWidth="1"/>
    <col min="13063" max="13309" width="9.140625" style="94"/>
    <col min="13310" max="13310" width="11.85546875" style="94" customWidth="1"/>
    <col min="13311" max="13311" width="34.5703125" style="94" customWidth="1"/>
    <col min="13312" max="13312" width="38.140625" style="94" customWidth="1"/>
    <col min="13313" max="13313" width="43.5703125" style="94" customWidth="1"/>
    <col min="13314" max="13314" width="27" style="94" customWidth="1"/>
    <col min="13315" max="13315" width="21.42578125" style="94" customWidth="1"/>
    <col min="13316" max="13316" width="28.85546875" style="94" customWidth="1"/>
    <col min="13317" max="13317" width="24.85546875" style="94" customWidth="1"/>
    <col min="13318" max="13318" width="20.140625" style="94" customWidth="1"/>
    <col min="13319" max="13565" width="9.140625" style="94"/>
    <col min="13566" max="13566" width="11.85546875" style="94" customWidth="1"/>
    <col min="13567" max="13567" width="34.5703125" style="94" customWidth="1"/>
    <col min="13568" max="13568" width="38.140625" style="94" customWidth="1"/>
    <col min="13569" max="13569" width="43.5703125" style="94" customWidth="1"/>
    <col min="13570" max="13570" width="27" style="94" customWidth="1"/>
    <col min="13571" max="13571" width="21.42578125" style="94" customWidth="1"/>
    <col min="13572" max="13572" width="28.85546875" style="94" customWidth="1"/>
    <col min="13573" max="13573" width="24.85546875" style="94" customWidth="1"/>
    <col min="13574" max="13574" width="20.140625" style="94" customWidth="1"/>
    <col min="13575" max="13821" width="9.140625" style="94"/>
    <col min="13822" max="13822" width="11.85546875" style="94" customWidth="1"/>
    <col min="13823" max="13823" width="34.5703125" style="94" customWidth="1"/>
    <col min="13824" max="13824" width="38.140625" style="94" customWidth="1"/>
    <col min="13825" max="13825" width="43.5703125" style="94" customWidth="1"/>
    <col min="13826" max="13826" width="27" style="94" customWidth="1"/>
    <col min="13827" max="13827" width="21.42578125" style="94" customWidth="1"/>
    <col min="13828" max="13828" width="28.85546875" style="94" customWidth="1"/>
    <col min="13829" max="13829" width="24.85546875" style="94" customWidth="1"/>
    <col min="13830" max="13830" width="20.140625" style="94" customWidth="1"/>
    <col min="13831" max="14077" width="9.140625" style="94"/>
    <col min="14078" max="14078" width="11.85546875" style="94" customWidth="1"/>
    <col min="14079" max="14079" width="34.5703125" style="94" customWidth="1"/>
    <col min="14080" max="14080" width="38.140625" style="94" customWidth="1"/>
    <col min="14081" max="14081" width="43.5703125" style="94" customWidth="1"/>
    <col min="14082" max="14082" width="27" style="94" customWidth="1"/>
    <col min="14083" max="14083" width="21.42578125" style="94" customWidth="1"/>
    <col min="14084" max="14084" width="28.85546875" style="94" customWidth="1"/>
    <col min="14085" max="14085" width="24.85546875" style="94" customWidth="1"/>
    <col min="14086" max="14086" width="20.140625" style="94" customWidth="1"/>
    <col min="14087" max="14333" width="9.140625" style="94"/>
    <col min="14334" max="14334" width="11.85546875" style="94" customWidth="1"/>
    <col min="14335" max="14335" width="34.5703125" style="94" customWidth="1"/>
    <col min="14336" max="14336" width="38.140625" style="94" customWidth="1"/>
    <col min="14337" max="14337" width="43.5703125" style="94" customWidth="1"/>
    <col min="14338" max="14338" width="27" style="94" customWidth="1"/>
    <col min="14339" max="14339" width="21.42578125" style="94" customWidth="1"/>
    <col min="14340" max="14340" width="28.85546875" style="94" customWidth="1"/>
    <col min="14341" max="14341" width="24.85546875" style="94" customWidth="1"/>
    <col min="14342" max="14342" width="20.140625" style="94" customWidth="1"/>
    <col min="14343" max="14589" width="9.140625" style="94"/>
    <col min="14590" max="14590" width="11.85546875" style="94" customWidth="1"/>
    <col min="14591" max="14591" width="34.5703125" style="94" customWidth="1"/>
    <col min="14592" max="14592" width="38.140625" style="94" customWidth="1"/>
    <col min="14593" max="14593" width="43.5703125" style="94" customWidth="1"/>
    <col min="14594" max="14594" width="27" style="94" customWidth="1"/>
    <col min="14595" max="14595" width="21.42578125" style="94" customWidth="1"/>
    <col min="14596" max="14596" width="28.85546875" style="94" customWidth="1"/>
    <col min="14597" max="14597" width="24.85546875" style="94" customWidth="1"/>
    <col min="14598" max="14598" width="20.140625" style="94" customWidth="1"/>
    <col min="14599" max="14845" width="9.140625" style="94"/>
    <col min="14846" max="14846" width="11.85546875" style="94" customWidth="1"/>
    <col min="14847" max="14847" width="34.5703125" style="94" customWidth="1"/>
    <col min="14848" max="14848" width="38.140625" style="94" customWidth="1"/>
    <col min="14849" max="14849" width="43.5703125" style="94" customWidth="1"/>
    <col min="14850" max="14850" width="27" style="94" customWidth="1"/>
    <col min="14851" max="14851" width="21.42578125" style="94" customWidth="1"/>
    <col min="14852" max="14852" width="28.85546875" style="94" customWidth="1"/>
    <col min="14853" max="14853" width="24.85546875" style="94" customWidth="1"/>
    <col min="14854" max="14854" width="20.140625" style="94" customWidth="1"/>
    <col min="14855" max="15101" width="9.140625" style="94"/>
    <col min="15102" max="15102" width="11.85546875" style="94" customWidth="1"/>
    <col min="15103" max="15103" width="34.5703125" style="94" customWidth="1"/>
    <col min="15104" max="15104" width="38.140625" style="94" customWidth="1"/>
    <col min="15105" max="15105" width="43.5703125" style="94" customWidth="1"/>
    <col min="15106" max="15106" width="27" style="94" customWidth="1"/>
    <col min="15107" max="15107" width="21.42578125" style="94" customWidth="1"/>
    <col min="15108" max="15108" width="28.85546875" style="94" customWidth="1"/>
    <col min="15109" max="15109" width="24.85546875" style="94" customWidth="1"/>
    <col min="15110" max="15110" width="20.140625" style="94" customWidth="1"/>
    <col min="15111" max="15357" width="9.140625" style="94"/>
    <col min="15358" max="15358" width="11.85546875" style="94" customWidth="1"/>
    <col min="15359" max="15359" width="34.5703125" style="94" customWidth="1"/>
    <col min="15360" max="15360" width="38.140625" style="94" customWidth="1"/>
    <col min="15361" max="15361" width="43.5703125" style="94" customWidth="1"/>
    <col min="15362" max="15362" width="27" style="94" customWidth="1"/>
    <col min="15363" max="15363" width="21.42578125" style="94" customWidth="1"/>
    <col min="15364" max="15364" width="28.85546875" style="94" customWidth="1"/>
    <col min="15365" max="15365" width="24.85546875" style="94" customWidth="1"/>
    <col min="15366" max="15366" width="20.140625" style="94" customWidth="1"/>
    <col min="15367" max="15613" width="9.140625" style="94"/>
    <col min="15614" max="15614" width="11.85546875" style="94" customWidth="1"/>
    <col min="15615" max="15615" width="34.5703125" style="94" customWidth="1"/>
    <col min="15616" max="15616" width="38.140625" style="94" customWidth="1"/>
    <col min="15617" max="15617" width="43.5703125" style="94" customWidth="1"/>
    <col min="15618" max="15618" width="27" style="94" customWidth="1"/>
    <col min="15619" max="15619" width="21.42578125" style="94" customWidth="1"/>
    <col min="15620" max="15620" width="28.85546875" style="94" customWidth="1"/>
    <col min="15621" max="15621" width="24.85546875" style="94" customWidth="1"/>
    <col min="15622" max="15622" width="20.140625" style="94" customWidth="1"/>
    <col min="15623" max="15869" width="9.140625" style="94"/>
    <col min="15870" max="15870" width="11.85546875" style="94" customWidth="1"/>
    <col min="15871" max="15871" width="34.5703125" style="94" customWidth="1"/>
    <col min="15872" max="15872" width="38.140625" style="94" customWidth="1"/>
    <col min="15873" max="15873" width="43.5703125" style="94" customWidth="1"/>
    <col min="15874" max="15874" width="27" style="94" customWidth="1"/>
    <col min="15875" max="15875" width="21.42578125" style="94" customWidth="1"/>
    <col min="15876" max="15876" width="28.85546875" style="94" customWidth="1"/>
    <col min="15877" max="15877" width="24.85546875" style="94" customWidth="1"/>
    <col min="15878" max="15878" width="20.140625" style="94" customWidth="1"/>
    <col min="15879" max="16125" width="9.140625" style="94"/>
    <col min="16126" max="16126" width="11.85546875" style="94" customWidth="1"/>
    <col min="16127" max="16127" width="34.5703125" style="94" customWidth="1"/>
    <col min="16128" max="16128" width="38.140625" style="94" customWidth="1"/>
    <col min="16129" max="16129" width="43.5703125" style="94" customWidth="1"/>
    <col min="16130" max="16130" width="27" style="94" customWidth="1"/>
    <col min="16131" max="16131" width="21.42578125" style="94" customWidth="1"/>
    <col min="16132" max="16132" width="28.85546875" style="94" customWidth="1"/>
    <col min="16133" max="16133" width="24.85546875" style="94" customWidth="1"/>
    <col min="16134" max="16134" width="20.140625" style="94" customWidth="1"/>
    <col min="16135" max="16384" width="9.140625" style="94"/>
  </cols>
  <sheetData>
    <row r="1" spans="1:13" ht="34.5" customHeight="1">
      <c r="A1" s="1237" t="s">
        <v>197</v>
      </c>
      <c r="B1" s="1237"/>
      <c r="C1" s="1237"/>
      <c r="D1" s="1237"/>
      <c r="E1" s="1237"/>
      <c r="F1" s="1237"/>
      <c r="G1" s="95"/>
      <c r="H1" s="95"/>
    </row>
    <row r="2" spans="1:13" ht="24" customHeight="1">
      <c r="A2" s="1108" t="s">
        <v>729</v>
      </c>
      <c r="B2" s="1108"/>
      <c r="C2" s="1108"/>
      <c r="D2" s="1108"/>
      <c r="E2" s="1108"/>
      <c r="F2" s="1108"/>
      <c r="G2" s="95"/>
      <c r="H2" s="95"/>
    </row>
    <row r="3" spans="1:13">
      <c r="A3" s="131"/>
      <c r="B3" s="131"/>
      <c r="C3" s="131"/>
      <c r="D3" s="131"/>
      <c r="E3" s="95"/>
      <c r="F3" s="95"/>
      <c r="G3" s="95"/>
      <c r="H3" s="95"/>
    </row>
    <row r="4" spans="1:13" ht="30.75" customHeight="1">
      <c r="A4" s="1209" t="s">
        <v>183</v>
      </c>
      <c r="B4" s="1209"/>
      <c r="C4" s="1209"/>
      <c r="D4" s="1209"/>
      <c r="E4" s="1209"/>
      <c r="F4" s="1209"/>
      <c r="G4" s="171"/>
      <c r="H4" s="171"/>
      <c r="I4" s="171"/>
      <c r="J4" s="171"/>
      <c r="K4" s="171"/>
      <c r="L4" s="171"/>
      <c r="M4" s="171"/>
    </row>
    <row r="5" spans="1:13">
      <c r="A5" s="94"/>
      <c r="B5" s="94"/>
    </row>
    <row r="6" spans="1:13" ht="69.599999999999994" customHeight="1">
      <c r="A6" s="1020"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020"/>
      <c r="C6" s="1020"/>
      <c r="D6" s="1020"/>
      <c r="E6" s="1020"/>
      <c r="F6" s="1020"/>
    </row>
    <row r="7" spans="1:13" ht="24.75" customHeight="1">
      <c r="A7" s="1021" t="str">
        <f>'Title '!A2:N2</f>
        <v>Tender Enquiry No:KPTCL/2026-27/SS/WORK_INDENT3842</v>
      </c>
      <c r="B7" s="1021"/>
      <c r="C7" s="1021"/>
      <c r="D7" s="1021"/>
      <c r="E7" s="1021"/>
      <c r="F7" s="1021"/>
      <c r="G7" s="95"/>
      <c r="H7" s="95"/>
    </row>
    <row r="8" spans="1:13">
      <c r="A8" s="229"/>
      <c r="B8" s="229"/>
      <c r="C8" s="229"/>
      <c r="D8" s="229"/>
      <c r="E8" s="95"/>
      <c r="F8" s="95"/>
      <c r="G8" s="95"/>
      <c r="H8" s="95"/>
    </row>
    <row r="9" spans="1:13">
      <c r="A9" s="1172" t="s">
        <v>199</v>
      </c>
      <c r="B9" s="1172"/>
      <c r="C9" s="95"/>
      <c r="E9" s="53" t="s">
        <v>13</v>
      </c>
    </row>
    <row r="10" spans="1:13" ht="83.25" customHeight="1">
      <c r="A10" s="1226"/>
      <c r="B10" s="1226"/>
      <c r="E10" s="53" t="s">
        <v>922</v>
      </c>
      <c r="F10" s="208"/>
      <c r="G10" s="208"/>
    </row>
    <row r="13" spans="1:13" ht="45.75" customHeight="1">
      <c r="A13" s="1227" t="s">
        <v>682</v>
      </c>
      <c r="B13" s="1227"/>
      <c r="C13" s="1227"/>
      <c r="D13" s="1227"/>
      <c r="E13" s="1227"/>
      <c r="F13" s="1227"/>
    </row>
    <row r="15" spans="1:13" ht="49.5" customHeight="1">
      <c r="A15" s="1228" t="s">
        <v>201</v>
      </c>
      <c r="B15" s="1228" t="s">
        <v>202</v>
      </c>
      <c r="C15" s="1238" t="s">
        <v>879</v>
      </c>
      <c r="D15" s="1239"/>
      <c r="E15" s="1238" t="s">
        <v>879</v>
      </c>
      <c r="F15" s="1239"/>
    </row>
    <row r="16" spans="1:13">
      <c r="A16" s="1229"/>
      <c r="B16" s="1229"/>
      <c r="C16" s="230" t="s">
        <v>203</v>
      </c>
      <c r="D16" s="230" t="s">
        <v>204</v>
      </c>
      <c r="E16" s="230" t="s">
        <v>203</v>
      </c>
      <c r="F16" s="230" t="s">
        <v>204</v>
      </c>
    </row>
    <row r="17" spans="1:6">
      <c r="A17" s="231" t="s">
        <v>102</v>
      </c>
      <c r="B17" s="292" t="s">
        <v>214</v>
      </c>
      <c r="C17" s="1236" t="s">
        <v>260</v>
      </c>
      <c r="D17" s="1236" t="s">
        <v>260</v>
      </c>
      <c r="E17" s="1236" t="s">
        <v>260</v>
      </c>
      <c r="F17" s="1236" t="s">
        <v>260</v>
      </c>
    </row>
    <row r="18" spans="1:6">
      <c r="A18" s="175">
        <v>1</v>
      </c>
      <c r="B18" s="226" t="s">
        <v>215</v>
      </c>
      <c r="C18" s="1236"/>
      <c r="D18" s="1236"/>
      <c r="E18" s="1236"/>
      <c r="F18" s="1236"/>
    </row>
    <row r="19" spans="1:6">
      <c r="A19" s="175">
        <v>2</v>
      </c>
      <c r="B19" s="226" t="s">
        <v>712</v>
      </c>
      <c r="C19" s="1236"/>
      <c r="D19" s="1236"/>
      <c r="E19" s="1236"/>
      <c r="F19" s="1236"/>
    </row>
    <row r="20" spans="1:6">
      <c r="A20" s="175">
        <v>3</v>
      </c>
      <c r="B20" s="226" t="s">
        <v>216</v>
      </c>
      <c r="C20" s="1236"/>
      <c r="D20" s="1236"/>
      <c r="E20" s="1236"/>
      <c r="F20" s="1236"/>
    </row>
    <row r="21" spans="1:6">
      <c r="A21" s="175">
        <v>4</v>
      </c>
      <c r="B21" s="226" t="s">
        <v>217</v>
      </c>
      <c r="C21" s="1236"/>
      <c r="D21" s="1236"/>
      <c r="E21" s="1236"/>
      <c r="F21" s="1236"/>
    </row>
    <row r="22" spans="1:6">
      <c r="A22" s="175">
        <v>5</v>
      </c>
      <c r="B22" s="226" t="s">
        <v>218</v>
      </c>
      <c r="C22" s="1236"/>
      <c r="D22" s="1236"/>
      <c r="E22" s="1236"/>
      <c r="F22" s="1236"/>
    </row>
    <row r="23" spans="1:6">
      <c r="A23" s="232">
        <v>6</v>
      </c>
      <c r="B23" s="226" t="s">
        <v>219</v>
      </c>
      <c r="C23" s="1236"/>
      <c r="D23" s="1236"/>
      <c r="E23" s="1236"/>
      <c r="F23" s="1236"/>
    </row>
    <row r="24" spans="1:6">
      <c r="A24" s="232">
        <v>7</v>
      </c>
      <c r="B24" s="226" t="s">
        <v>220</v>
      </c>
      <c r="C24" s="1236"/>
      <c r="D24" s="1236"/>
      <c r="E24" s="1236"/>
      <c r="F24" s="1236"/>
    </row>
    <row r="25" spans="1:6">
      <c r="A25" s="232">
        <v>8</v>
      </c>
      <c r="B25" s="226" t="s">
        <v>221</v>
      </c>
      <c r="C25" s="1236"/>
      <c r="D25" s="1236"/>
      <c r="E25" s="1236"/>
      <c r="F25" s="1236"/>
    </row>
    <row r="26" spans="1:6">
      <c r="A26" s="233" t="s">
        <v>103</v>
      </c>
      <c r="B26" s="292" t="s">
        <v>222</v>
      </c>
      <c r="C26" s="1236"/>
      <c r="D26" s="1236"/>
      <c r="E26" s="1236"/>
      <c r="F26" s="1236"/>
    </row>
    <row r="27" spans="1:6">
      <c r="A27" s="232">
        <v>1</v>
      </c>
      <c r="B27" s="226" t="s">
        <v>713</v>
      </c>
      <c r="C27" s="1236"/>
      <c r="D27" s="1236"/>
      <c r="E27" s="1236"/>
      <c r="F27" s="1236"/>
    </row>
    <row r="28" spans="1:6">
      <c r="A28" s="175">
        <v>2</v>
      </c>
      <c r="B28" s="226" t="s">
        <v>223</v>
      </c>
      <c r="C28" s="1236"/>
      <c r="D28" s="1236"/>
      <c r="E28" s="1236"/>
      <c r="F28" s="1236"/>
    </row>
    <row r="29" spans="1:6">
      <c r="A29" s="175">
        <v>3</v>
      </c>
      <c r="B29" s="226" t="s">
        <v>714</v>
      </c>
      <c r="C29" s="1236"/>
      <c r="D29" s="1236"/>
      <c r="E29" s="1236"/>
      <c r="F29" s="1236"/>
    </row>
    <row r="30" spans="1:6">
      <c r="A30" s="175">
        <v>4</v>
      </c>
      <c r="B30" s="226" t="s">
        <v>224</v>
      </c>
      <c r="C30" s="1236"/>
      <c r="D30" s="1236"/>
      <c r="E30" s="1236"/>
      <c r="F30" s="1236"/>
    </row>
    <row r="31" spans="1:6">
      <c r="A31" s="175">
        <v>5</v>
      </c>
      <c r="B31" s="226" t="s">
        <v>715</v>
      </c>
      <c r="C31" s="1236"/>
      <c r="D31" s="1236"/>
      <c r="E31" s="1236"/>
      <c r="F31" s="1236"/>
    </row>
    <row r="32" spans="1:6" ht="37.5">
      <c r="A32" s="175">
        <v>6</v>
      </c>
      <c r="B32" s="226" t="s">
        <v>716</v>
      </c>
      <c r="C32" s="1236"/>
      <c r="D32" s="1236"/>
      <c r="E32" s="1236"/>
      <c r="F32" s="1236"/>
    </row>
    <row r="33" spans="1:6" ht="29.45" customHeight="1">
      <c r="A33" s="175">
        <v>7</v>
      </c>
      <c r="B33" s="226" t="s">
        <v>717</v>
      </c>
      <c r="C33" s="175"/>
      <c r="D33" s="175"/>
      <c r="E33" s="175"/>
      <c r="F33" s="175"/>
    </row>
    <row r="35" spans="1:6" ht="19.5" thickBot="1"/>
    <row r="36" spans="1:6" ht="27.75" customHeight="1" thickBot="1">
      <c r="A36" s="102" t="s">
        <v>53</v>
      </c>
      <c r="B36" s="220"/>
      <c r="D36" s="102" t="s">
        <v>65</v>
      </c>
      <c r="E36" s="1164"/>
      <c r="F36" s="1164"/>
    </row>
    <row r="37" spans="1:6" ht="27.75" customHeight="1" thickBot="1">
      <c r="A37" s="102" t="s">
        <v>55</v>
      </c>
      <c r="B37" s="220"/>
      <c r="D37" s="102" t="s">
        <v>66</v>
      </c>
      <c r="E37" s="1164"/>
      <c r="F37" s="1164"/>
    </row>
    <row r="38" spans="1:6" ht="67.5" customHeight="1">
      <c r="A38" s="94"/>
      <c r="B38" s="94"/>
      <c r="D38" s="102" t="s">
        <v>147</v>
      </c>
      <c r="E38" s="1164"/>
      <c r="F38" s="1164"/>
    </row>
    <row r="39" spans="1:6">
      <c r="A39" s="94"/>
      <c r="B39" s="94"/>
    </row>
  </sheetData>
  <sheetProtection algorithmName="SHA-512" hashValue="vpBuafVCWaVzzONnN8PrH0sX8+eSh74oEZdVwtK09ZJNAqXBzOF3TQQqidutgBhA3avwSWs80YoL53JgtPriyA==" saltValue="wi150kFYQgMIltVT6JqDxQ==" spinCount="100000" sheet="1" objects="1" scenarios="1"/>
  <mergeCells count="47">
    <mergeCell ref="E29:E30"/>
    <mergeCell ref="F29:F30"/>
    <mergeCell ref="E31:E32"/>
    <mergeCell ref="F31:F32"/>
    <mergeCell ref="F23:F24"/>
    <mergeCell ref="E25:E26"/>
    <mergeCell ref="F25:F26"/>
    <mergeCell ref="E27:E28"/>
    <mergeCell ref="F27:F28"/>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A9:B9"/>
    <mergeCell ref="A1:F1"/>
    <mergeCell ref="A2:F2"/>
    <mergeCell ref="A4:F4"/>
    <mergeCell ref="A6:F6"/>
    <mergeCell ref="A7:F7"/>
    <mergeCell ref="C17:C18"/>
    <mergeCell ref="D17:D18"/>
    <mergeCell ref="C19:C20"/>
    <mergeCell ref="D19:D20"/>
    <mergeCell ref="C21:C22"/>
    <mergeCell ref="D21:D22"/>
    <mergeCell ref="C29:C30"/>
    <mergeCell ref="D29:D30"/>
    <mergeCell ref="C31:C32"/>
    <mergeCell ref="D31:D32"/>
    <mergeCell ref="C23:C24"/>
    <mergeCell ref="D23:D24"/>
    <mergeCell ref="C25:C26"/>
    <mergeCell ref="D25:D26"/>
    <mergeCell ref="C27:C28"/>
    <mergeCell ref="D27:D28"/>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94" customWidth="1"/>
    <col min="2" max="2" width="60" style="94" customWidth="1"/>
    <col min="3" max="3" width="45.140625" style="94" customWidth="1"/>
    <col min="4" max="4" width="36.7109375" style="94" customWidth="1"/>
    <col min="5" max="5" width="39.28515625" style="94" customWidth="1"/>
    <col min="6" max="6" width="12.140625" style="94" customWidth="1"/>
    <col min="7" max="254" width="9.140625" style="94"/>
    <col min="255" max="255" width="11.42578125" style="94" customWidth="1"/>
    <col min="256" max="256" width="34.140625" style="94" customWidth="1"/>
    <col min="257" max="257" width="53.28515625" style="94" customWidth="1"/>
    <col min="258" max="258" width="47.85546875" style="94" customWidth="1"/>
    <col min="259" max="259" width="31.140625" style="94" customWidth="1"/>
    <col min="260" max="260" width="19.42578125" style="94" customWidth="1"/>
    <col min="261" max="261" width="39.28515625" style="94" customWidth="1"/>
    <col min="262" max="262" width="12.140625" style="94" customWidth="1"/>
    <col min="263" max="510" width="9.140625" style="94"/>
    <col min="511" max="511" width="11.42578125" style="94" customWidth="1"/>
    <col min="512" max="512" width="34.140625" style="94" customWidth="1"/>
    <col min="513" max="513" width="53.28515625" style="94" customWidth="1"/>
    <col min="514" max="514" width="47.85546875" style="94" customWidth="1"/>
    <col min="515" max="515" width="31.140625" style="94" customWidth="1"/>
    <col min="516" max="516" width="19.42578125" style="94" customWidth="1"/>
    <col min="517" max="517" width="39.28515625" style="94" customWidth="1"/>
    <col min="518" max="518" width="12.140625" style="94" customWidth="1"/>
    <col min="519" max="766" width="9.140625" style="94"/>
    <col min="767" max="767" width="11.42578125" style="94" customWidth="1"/>
    <col min="768" max="768" width="34.140625" style="94" customWidth="1"/>
    <col min="769" max="769" width="53.28515625" style="94" customWidth="1"/>
    <col min="770" max="770" width="47.85546875" style="94" customWidth="1"/>
    <col min="771" max="771" width="31.140625" style="94" customWidth="1"/>
    <col min="772" max="772" width="19.42578125" style="94" customWidth="1"/>
    <col min="773" max="773" width="39.28515625" style="94" customWidth="1"/>
    <col min="774" max="774" width="12.140625" style="94" customWidth="1"/>
    <col min="775" max="1022" width="9.140625" style="94"/>
    <col min="1023" max="1023" width="11.42578125" style="94" customWidth="1"/>
    <col min="1024" max="1024" width="34.140625" style="94" customWidth="1"/>
    <col min="1025" max="1025" width="53.28515625" style="94" customWidth="1"/>
    <col min="1026" max="1026" width="47.85546875" style="94" customWidth="1"/>
    <col min="1027" max="1027" width="31.140625" style="94" customWidth="1"/>
    <col min="1028" max="1028" width="19.42578125" style="94" customWidth="1"/>
    <col min="1029" max="1029" width="39.28515625" style="94" customWidth="1"/>
    <col min="1030" max="1030" width="12.140625" style="94" customWidth="1"/>
    <col min="1031" max="1278" width="9.140625" style="94"/>
    <col min="1279" max="1279" width="11.42578125" style="94" customWidth="1"/>
    <col min="1280" max="1280" width="34.140625" style="94" customWidth="1"/>
    <col min="1281" max="1281" width="53.28515625" style="94" customWidth="1"/>
    <col min="1282" max="1282" width="47.85546875" style="94" customWidth="1"/>
    <col min="1283" max="1283" width="31.140625" style="94" customWidth="1"/>
    <col min="1284" max="1284" width="19.42578125" style="94" customWidth="1"/>
    <col min="1285" max="1285" width="39.28515625" style="94" customWidth="1"/>
    <col min="1286" max="1286" width="12.140625" style="94" customWidth="1"/>
    <col min="1287" max="1534" width="9.140625" style="94"/>
    <col min="1535" max="1535" width="11.42578125" style="94" customWidth="1"/>
    <col min="1536" max="1536" width="34.140625" style="94" customWidth="1"/>
    <col min="1537" max="1537" width="53.28515625" style="94" customWidth="1"/>
    <col min="1538" max="1538" width="47.85546875" style="94" customWidth="1"/>
    <col min="1539" max="1539" width="31.140625" style="94" customWidth="1"/>
    <col min="1540" max="1540" width="19.42578125" style="94" customWidth="1"/>
    <col min="1541" max="1541" width="39.28515625" style="94" customWidth="1"/>
    <col min="1542" max="1542" width="12.140625" style="94" customWidth="1"/>
    <col min="1543" max="1790" width="9.140625" style="94"/>
    <col min="1791" max="1791" width="11.42578125" style="94" customWidth="1"/>
    <col min="1792" max="1792" width="34.140625" style="94" customWidth="1"/>
    <col min="1793" max="1793" width="53.28515625" style="94" customWidth="1"/>
    <col min="1794" max="1794" width="47.85546875" style="94" customWidth="1"/>
    <col min="1795" max="1795" width="31.140625" style="94" customWidth="1"/>
    <col min="1796" max="1796" width="19.42578125" style="94" customWidth="1"/>
    <col min="1797" max="1797" width="39.28515625" style="94" customWidth="1"/>
    <col min="1798" max="1798" width="12.140625" style="94" customWidth="1"/>
    <col min="1799" max="2046" width="9.140625" style="94"/>
    <col min="2047" max="2047" width="11.42578125" style="94" customWidth="1"/>
    <col min="2048" max="2048" width="34.140625" style="94" customWidth="1"/>
    <col min="2049" max="2049" width="53.28515625" style="94" customWidth="1"/>
    <col min="2050" max="2050" width="47.85546875" style="94" customWidth="1"/>
    <col min="2051" max="2051" width="31.140625" style="94" customWidth="1"/>
    <col min="2052" max="2052" width="19.42578125" style="94" customWidth="1"/>
    <col min="2053" max="2053" width="39.28515625" style="94" customWidth="1"/>
    <col min="2054" max="2054" width="12.140625" style="94" customWidth="1"/>
    <col min="2055" max="2302" width="9.140625" style="94"/>
    <col min="2303" max="2303" width="11.42578125" style="94" customWidth="1"/>
    <col min="2304" max="2304" width="34.140625" style="94" customWidth="1"/>
    <col min="2305" max="2305" width="53.28515625" style="94" customWidth="1"/>
    <col min="2306" max="2306" width="47.85546875" style="94" customWidth="1"/>
    <col min="2307" max="2307" width="31.140625" style="94" customWidth="1"/>
    <col min="2308" max="2308" width="19.42578125" style="94" customWidth="1"/>
    <col min="2309" max="2309" width="39.28515625" style="94" customWidth="1"/>
    <col min="2310" max="2310" width="12.140625" style="94" customWidth="1"/>
    <col min="2311" max="2558" width="9.140625" style="94"/>
    <col min="2559" max="2559" width="11.42578125" style="94" customWidth="1"/>
    <col min="2560" max="2560" width="34.140625" style="94" customWidth="1"/>
    <col min="2561" max="2561" width="53.28515625" style="94" customWidth="1"/>
    <col min="2562" max="2562" width="47.85546875" style="94" customWidth="1"/>
    <col min="2563" max="2563" width="31.140625" style="94" customWidth="1"/>
    <col min="2564" max="2564" width="19.42578125" style="94" customWidth="1"/>
    <col min="2565" max="2565" width="39.28515625" style="94" customWidth="1"/>
    <col min="2566" max="2566" width="12.140625" style="94" customWidth="1"/>
    <col min="2567" max="2814" width="9.140625" style="94"/>
    <col min="2815" max="2815" width="11.42578125" style="94" customWidth="1"/>
    <col min="2816" max="2816" width="34.140625" style="94" customWidth="1"/>
    <col min="2817" max="2817" width="53.28515625" style="94" customWidth="1"/>
    <col min="2818" max="2818" width="47.85546875" style="94" customWidth="1"/>
    <col min="2819" max="2819" width="31.140625" style="94" customWidth="1"/>
    <col min="2820" max="2820" width="19.42578125" style="94" customWidth="1"/>
    <col min="2821" max="2821" width="39.28515625" style="94" customWidth="1"/>
    <col min="2822" max="2822" width="12.140625" style="94" customWidth="1"/>
    <col min="2823" max="3070" width="9.140625" style="94"/>
    <col min="3071" max="3071" width="11.42578125" style="94" customWidth="1"/>
    <col min="3072" max="3072" width="34.140625" style="94" customWidth="1"/>
    <col min="3073" max="3073" width="53.28515625" style="94" customWidth="1"/>
    <col min="3074" max="3074" width="47.85546875" style="94" customWidth="1"/>
    <col min="3075" max="3075" width="31.140625" style="94" customWidth="1"/>
    <col min="3076" max="3076" width="19.42578125" style="94" customWidth="1"/>
    <col min="3077" max="3077" width="39.28515625" style="94" customWidth="1"/>
    <col min="3078" max="3078" width="12.140625" style="94" customWidth="1"/>
    <col min="3079" max="3326" width="9.140625" style="94"/>
    <col min="3327" max="3327" width="11.42578125" style="94" customWidth="1"/>
    <col min="3328" max="3328" width="34.140625" style="94" customWidth="1"/>
    <col min="3329" max="3329" width="53.28515625" style="94" customWidth="1"/>
    <col min="3330" max="3330" width="47.85546875" style="94" customWidth="1"/>
    <col min="3331" max="3331" width="31.140625" style="94" customWidth="1"/>
    <col min="3332" max="3332" width="19.42578125" style="94" customWidth="1"/>
    <col min="3333" max="3333" width="39.28515625" style="94" customWidth="1"/>
    <col min="3334" max="3334" width="12.140625" style="94" customWidth="1"/>
    <col min="3335" max="3582" width="9.140625" style="94"/>
    <col min="3583" max="3583" width="11.42578125" style="94" customWidth="1"/>
    <col min="3584" max="3584" width="34.140625" style="94" customWidth="1"/>
    <col min="3585" max="3585" width="53.28515625" style="94" customWidth="1"/>
    <col min="3586" max="3586" width="47.85546875" style="94" customWidth="1"/>
    <col min="3587" max="3587" width="31.140625" style="94" customWidth="1"/>
    <col min="3588" max="3588" width="19.42578125" style="94" customWidth="1"/>
    <col min="3589" max="3589" width="39.28515625" style="94" customWidth="1"/>
    <col min="3590" max="3590" width="12.140625" style="94" customWidth="1"/>
    <col min="3591" max="3838" width="9.140625" style="94"/>
    <col min="3839" max="3839" width="11.42578125" style="94" customWidth="1"/>
    <col min="3840" max="3840" width="34.140625" style="94" customWidth="1"/>
    <col min="3841" max="3841" width="53.28515625" style="94" customWidth="1"/>
    <col min="3842" max="3842" width="47.85546875" style="94" customWidth="1"/>
    <col min="3843" max="3843" width="31.140625" style="94" customWidth="1"/>
    <col min="3844" max="3844" width="19.42578125" style="94" customWidth="1"/>
    <col min="3845" max="3845" width="39.28515625" style="94" customWidth="1"/>
    <col min="3846" max="3846" width="12.140625" style="94" customWidth="1"/>
    <col min="3847" max="4094" width="9.140625" style="94"/>
    <col min="4095" max="4095" width="11.42578125" style="94" customWidth="1"/>
    <col min="4096" max="4096" width="34.140625" style="94" customWidth="1"/>
    <col min="4097" max="4097" width="53.28515625" style="94" customWidth="1"/>
    <col min="4098" max="4098" width="47.85546875" style="94" customWidth="1"/>
    <col min="4099" max="4099" width="31.140625" style="94" customWidth="1"/>
    <col min="4100" max="4100" width="19.42578125" style="94" customWidth="1"/>
    <col min="4101" max="4101" width="39.28515625" style="94" customWidth="1"/>
    <col min="4102" max="4102" width="12.140625" style="94" customWidth="1"/>
    <col min="4103" max="4350" width="9.140625" style="94"/>
    <col min="4351" max="4351" width="11.42578125" style="94" customWidth="1"/>
    <col min="4352" max="4352" width="34.140625" style="94" customWidth="1"/>
    <col min="4353" max="4353" width="53.28515625" style="94" customWidth="1"/>
    <col min="4354" max="4354" width="47.85546875" style="94" customWidth="1"/>
    <col min="4355" max="4355" width="31.140625" style="94" customWidth="1"/>
    <col min="4356" max="4356" width="19.42578125" style="94" customWidth="1"/>
    <col min="4357" max="4357" width="39.28515625" style="94" customWidth="1"/>
    <col min="4358" max="4358" width="12.140625" style="94" customWidth="1"/>
    <col min="4359" max="4606" width="9.140625" style="94"/>
    <col min="4607" max="4607" width="11.42578125" style="94" customWidth="1"/>
    <col min="4608" max="4608" width="34.140625" style="94" customWidth="1"/>
    <col min="4609" max="4609" width="53.28515625" style="94" customWidth="1"/>
    <col min="4610" max="4610" width="47.85546875" style="94" customWidth="1"/>
    <col min="4611" max="4611" width="31.140625" style="94" customWidth="1"/>
    <col min="4612" max="4612" width="19.42578125" style="94" customWidth="1"/>
    <col min="4613" max="4613" width="39.28515625" style="94" customWidth="1"/>
    <col min="4614" max="4614" width="12.140625" style="94" customWidth="1"/>
    <col min="4615" max="4862" width="9.140625" style="94"/>
    <col min="4863" max="4863" width="11.42578125" style="94" customWidth="1"/>
    <col min="4864" max="4864" width="34.140625" style="94" customWidth="1"/>
    <col min="4865" max="4865" width="53.28515625" style="94" customWidth="1"/>
    <col min="4866" max="4866" width="47.85546875" style="94" customWidth="1"/>
    <col min="4867" max="4867" width="31.140625" style="94" customWidth="1"/>
    <col min="4868" max="4868" width="19.42578125" style="94" customWidth="1"/>
    <col min="4869" max="4869" width="39.28515625" style="94" customWidth="1"/>
    <col min="4870" max="4870" width="12.140625" style="94" customWidth="1"/>
    <col min="4871" max="5118" width="9.140625" style="94"/>
    <col min="5119" max="5119" width="11.42578125" style="94" customWidth="1"/>
    <col min="5120" max="5120" width="34.140625" style="94" customWidth="1"/>
    <col min="5121" max="5121" width="53.28515625" style="94" customWidth="1"/>
    <col min="5122" max="5122" width="47.85546875" style="94" customWidth="1"/>
    <col min="5123" max="5123" width="31.140625" style="94" customWidth="1"/>
    <col min="5124" max="5124" width="19.42578125" style="94" customWidth="1"/>
    <col min="5125" max="5125" width="39.28515625" style="94" customWidth="1"/>
    <col min="5126" max="5126" width="12.140625" style="94" customWidth="1"/>
    <col min="5127" max="5374" width="9.140625" style="94"/>
    <col min="5375" max="5375" width="11.42578125" style="94" customWidth="1"/>
    <col min="5376" max="5376" width="34.140625" style="94" customWidth="1"/>
    <col min="5377" max="5377" width="53.28515625" style="94" customWidth="1"/>
    <col min="5378" max="5378" width="47.85546875" style="94" customWidth="1"/>
    <col min="5379" max="5379" width="31.140625" style="94" customWidth="1"/>
    <col min="5380" max="5380" width="19.42578125" style="94" customWidth="1"/>
    <col min="5381" max="5381" width="39.28515625" style="94" customWidth="1"/>
    <col min="5382" max="5382" width="12.140625" style="94" customWidth="1"/>
    <col min="5383" max="5630" width="9.140625" style="94"/>
    <col min="5631" max="5631" width="11.42578125" style="94" customWidth="1"/>
    <col min="5632" max="5632" width="34.140625" style="94" customWidth="1"/>
    <col min="5633" max="5633" width="53.28515625" style="94" customWidth="1"/>
    <col min="5634" max="5634" width="47.85546875" style="94" customWidth="1"/>
    <col min="5635" max="5635" width="31.140625" style="94" customWidth="1"/>
    <col min="5636" max="5636" width="19.42578125" style="94" customWidth="1"/>
    <col min="5637" max="5637" width="39.28515625" style="94" customWidth="1"/>
    <col min="5638" max="5638" width="12.140625" style="94" customWidth="1"/>
    <col min="5639" max="5886" width="9.140625" style="94"/>
    <col min="5887" max="5887" width="11.42578125" style="94" customWidth="1"/>
    <col min="5888" max="5888" width="34.140625" style="94" customWidth="1"/>
    <col min="5889" max="5889" width="53.28515625" style="94" customWidth="1"/>
    <col min="5890" max="5890" width="47.85546875" style="94" customWidth="1"/>
    <col min="5891" max="5891" width="31.140625" style="94" customWidth="1"/>
    <col min="5892" max="5892" width="19.42578125" style="94" customWidth="1"/>
    <col min="5893" max="5893" width="39.28515625" style="94" customWidth="1"/>
    <col min="5894" max="5894" width="12.140625" style="94" customWidth="1"/>
    <col min="5895" max="6142" width="9.140625" style="94"/>
    <col min="6143" max="6143" width="11.42578125" style="94" customWidth="1"/>
    <col min="6144" max="6144" width="34.140625" style="94" customWidth="1"/>
    <col min="6145" max="6145" width="53.28515625" style="94" customWidth="1"/>
    <col min="6146" max="6146" width="47.85546875" style="94" customWidth="1"/>
    <col min="6147" max="6147" width="31.140625" style="94" customWidth="1"/>
    <col min="6148" max="6148" width="19.42578125" style="94" customWidth="1"/>
    <col min="6149" max="6149" width="39.28515625" style="94" customWidth="1"/>
    <col min="6150" max="6150" width="12.140625" style="94" customWidth="1"/>
    <col min="6151" max="6398" width="9.140625" style="94"/>
    <col min="6399" max="6399" width="11.42578125" style="94" customWidth="1"/>
    <col min="6400" max="6400" width="34.140625" style="94" customWidth="1"/>
    <col min="6401" max="6401" width="53.28515625" style="94" customWidth="1"/>
    <col min="6402" max="6402" width="47.85546875" style="94" customWidth="1"/>
    <col min="6403" max="6403" width="31.140625" style="94" customWidth="1"/>
    <col min="6404" max="6404" width="19.42578125" style="94" customWidth="1"/>
    <col min="6405" max="6405" width="39.28515625" style="94" customWidth="1"/>
    <col min="6406" max="6406" width="12.140625" style="94" customWidth="1"/>
    <col min="6407" max="6654" width="9.140625" style="94"/>
    <col min="6655" max="6655" width="11.42578125" style="94" customWidth="1"/>
    <col min="6656" max="6656" width="34.140625" style="94" customWidth="1"/>
    <col min="6657" max="6657" width="53.28515625" style="94" customWidth="1"/>
    <col min="6658" max="6658" width="47.85546875" style="94" customWidth="1"/>
    <col min="6659" max="6659" width="31.140625" style="94" customWidth="1"/>
    <col min="6660" max="6660" width="19.42578125" style="94" customWidth="1"/>
    <col min="6661" max="6661" width="39.28515625" style="94" customWidth="1"/>
    <col min="6662" max="6662" width="12.140625" style="94" customWidth="1"/>
    <col min="6663" max="6910" width="9.140625" style="94"/>
    <col min="6911" max="6911" width="11.42578125" style="94" customWidth="1"/>
    <col min="6912" max="6912" width="34.140625" style="94" customWidth="1"/>
    <col min="6913" max="6913" width="53.28515625" style="94" customWidth="1"/>
    <col min="6914" max="6914" width="47.85546875" style="94" customWidth="1"/>
    <col min="6915" max="6915" width="31.140625" style="94" customWidth="1"/>
    <col min="6916" max="6916" width="19.42578125" style="94" customWidth="1"/>
    <col min="6917" max="6917" width="39.28515625" style="94" customWidth="1"/>
    <col min="6918" max="6918" width="12.140625" style="94" customWidth="1"/>
    <col min="6919" max="7166" width="9.140625" style="94"/>
    <col min="7167" max="7167" width="11.42578125" style="94" customWidth="1"/>
    <col min="7168" max="7168" width="34.140625" style="94" customWidth="1"/>
    <col min="7169" max="7169" width="53.28515625" style="94" customWidth="1"/>
    <col min="7170" max="7170" width="47.85546875" style="94" customWidth="1"/>
    <col min="7171" max="7171" width="31.140625" style="94" customWidth="1"/>
    <col min="7172" max="7172" width="19.42578125" style="94" customWidth="1"/>
    <col min="7173" max="7173" width="39.28515625" style="94" customWidth="1"/>
    <col min="7174" max="7174" width="12.140625" style="94" customWidth="1"/>
    <col min="7175" max="7422" width="9.140625" style="94"/>
    <col min="7423" max="7423" width="11.42578125" style="94" customWidth="1"/>
    <col min="7424" max="7424" width="34.140625" style="94" customWidth="1"/>
    <col min="7425" max="7425" width="53.28515625" style="94" customWidth="1"/>
    <col min="7426" max="7426" width="47.85546875" style="94" customWidth="1"/>
    <col min="7427" max="7427" width="31.140625" style="94" customWidth="1"/>
    <col min="7428" max="7428" width="19.42578125" style="94" customWidth="1"/>
    <col min="7429" max="7429" width="39.28515625" style="94" customWidth="1"/>
    <col min="7430" max="7430" width="12.140625" style="94" customWidth="1"/>
    <col min="7431" max="7678" width="9.140625" style="94"/>
    <col min="7679" max="7679" width="11.42578125" style="94" customWidth="1"/>
    <col min="7680" max="7680" width="34.140625" style="94" customWidth="1"/>
    <col min="7681" max="7681" width="53.28515625" style="94" customWidth="1"/>
    <col min="7682" max="7682" width="47.85546875" style="94" customWidth="1"/>
    <col min="7683" max="7683" width="31.140625" style="94" customWidth="1"/>
    <col min="7684" max="7684" width="19.42578125" style="94" customWidth="1"/>
    <col min="7685" max="7685" width="39.28515625" style="94" customWidth="1"/>
    <col min="7686" max="7686" width="12.140625" style="94" customWidth="1"/>
    <col min="7687" max="7934" width="9.140625" style="94"/>
    <col min="7935" max="7935" width="11.42578125" style="94" customWidth="1"/>
    <col min="7936" max="7936" width="34.140625" style="94" customWidth="1"/>
    <col min="7937" max="7937" width="53.28515625" style="94" customWidth="1"/>
    <col min="7938" max="7938" width="47.85546875" style="94" customWidth="1"/>
    <col min="7939" max="7939" width="31.140625" style="94" customWidth="1"/>
    <col min="7940" max="7940" width="19.42578125" style="94" customWidth="1"/>
    <col min="7941" max="7941" width="39.28515625" style="94" customWidth="1"/>
    <col min="7942" max="7942" width="12.140625" style="94" customWidth="1"/>
    <col min="7943" max="8190" width="9.140625" style="94"/>
    <col min="8191" max="8191" width="11.42578125" style="94" customWidth="1"/>
    <col min="8192" max="8192" width="34.140625" style="94" customWidth="1"/>
    <col min="8193" max="8193" width="53.28515625" style="94" customWidth="1"/>
    <col min="8194" max="8194" width="47.85546875" style="94" customWidth="1"/>
    <col min="8195" max="8195" width="31.140625" style="94" customWidth="1"/>
    <col min="8196" max="8196" width="19.42578125" style="94" customWidth="1"/>
    <col min="8197" max="8197" width="39.28515625" style="94" customWidth="1"/>
    <col min="8198" max="8198" width="12.140625" style="94" customWidth="1"/>
    <col min="8199" max="8446" width="9.140625" style="94"/>
    <col min="8447" max="8447" width="11.42578125" style="94" customWidth="1"/>
    <col min="8448" max="8448" width="34.140625" style="94" customWidth="1"/>
    <col min="8449" max="8449" width="53.28515625" style="94" customWidth="1"/>
    <col min="8450" max="8450" width="47.85546875" style="94" customWidth="1"/>
    <col min="8451" max="8451" width="31.140625" style="94" customWidth="1"/>
    <col min="8452" max="8452" width="19.42578125" style="94" customWidth="1"/>
    <col min="8453" max="8453" width="39.28515625" style="94" customWidth="1"/>
    <col min="8454" max="8454" width="12.140625" style="94" customWidth="1"/>
    <col min="8455" max="8702" width="9.140625" style="94"/>
    <col min="8703" max="8703" width="11.42578125" style="94" customWidth="1"/>
    <col min="8704" max="8704" width="34.140625" style="94" customWidth="1"/>
    <col min="8705" max="8705" width="53.28515625" style="94" customWidth="1"/>
    <col min="8706" max="8706" width="47.85546875" style="94" customWidth="1"/>
    <col min="8707" max="8707" width="31.140625" style="94" customWidth="1"/>
    <col min="8708" max="8708" width="19.42578125" style="94" customWidth="1"/>
    <col min="8709" max="8709" width="39.28515625" style="94" customWidth="1"/>
    <col min="8710" max="8710" width="12.140625" style="94" customWidth="1"/>
    <col min="8711" max="8958" width="9.140625" style="94"/>
    <col min="8959" max="8959" width="11.42578125" style="94" customWidth="1"/>
    <col min="8960" max="8960" width="34.140625" style="94" customWidth="1"/>
    <col min="8961" max="8961" width="53.28515625" style="94" customWidth="1"/>
    <col min="8962" max="8962" width="47.85546875" style="94" customWidth="1"/>
    <col min="8963" max="8963" width="31.140625" style="94" customWidth="1"/>
    <col min="8964" max="8964" width="19.42578125" style="94" customWidth="1"/>
    <col min="8965" max="8965" width="39.28515625" style="94" customWidth="1"/>
    <col min="8966" max="8966" width="12.140625" style="94" customWidth="1"/>
    <col min="8967" max="9214" width="9.140625" style="94"/>
    <col min="9215" max="9215" width="11.42578125" style="94" customWidth="1"/>
    <col min="9216" max="9216" width="34.140625" style="94" customWidth="1"/>
    <col min="9217" max="9217" width="53.28515625" style="94" customWidth="1"/>
    <col min="9218" max="9218" width="47.85546875" style="94" customWidth="1"/>
    <col min="9219" max="9219" width="31.140625" style="94" customWidth="1"/>
    <col min="9220" max="9220" width="19.42578125" style="94" customWidth="1"/>
    <col min="9221" max="9221" width="39.28515625" style="94" customWidth="1"/>
    <col min="9222" max="9222" width="12.140625" style="94" customWidth="1"/>
    <col min="9223" max="9470" width="9.140625" style="94"/>
    <col min="9471" max="9471" width="11.42578125" style="94" customWidth="1"/>
    <col min="9472" max="9472" width="34.140625" style="94" customWidth="1"/>
    <col min="9473" max="9473" width="53.28515625" style="94" customWidth="1"/>
    <col min="9474" max="9474" width="47.85546875" style="94" customWidth="1"/>
    <col min="9475" max="9475" width="31.140625" style="94" customWidth="1"/>
    <col min="9476" max="9476" width="19.42578125" style="94" customWidth="1"/>
    <col min="9477" max="9477" width="39.28515625" style="94" customWidth="1"/>
    <col min="9478" max="9478" width="12.140625" style="94" customWidth="1"/>
    <col min="9479" max="9726" width="9.140625" style="94"/>
    <col min="9727" max="9727" width="11.42578125" style="94" customWidth="1"/>
    <col min="9728" max="9728" width="34.140625" style="94" customWidth="1"/>
    <col min="9729" max="9729" width="53.28515625" style="94" customWidth="1"/>
    <col min="9730" max="9730" width="47.85546875" style="94" customWidth="1"/>
    <col min="9731" max="9731" width="31.140625" style="94" customWidth="1"/>
    <col min="9732" max="9732" width="19.42578125" style="94" customWidth="1"/>
    <col min="9733" max="9733" width="39.28515625" style="94" customWidth="1"/>
    <col min="9734" max="9734" width="12.140625" style="94" customWidth="1"/>
    <col min="9735" max="9982" width="9.140625" style="94"/>
    <col min="9983" max="9983" width="11.42578125" style="94" customWidth="1"/>
    <col min="9984" max="9984" width="34.140625" style="94" customWidth="1"/>
    <col min="9985" max="9985" width="53.28515625" style="94" customWidth="1"/>
    <col min="9986" max="9986" width="47.85546875" style="94" customWidth="1"/>
    <col min="9987" max="9987" width="31.140625" style="94" customWidth="1"/>
    <col min="9988" max="9988" width="19.42578125" style="94" customWidth="1"/>
    <col min="9989" max="9989" width="39.28515625" style="94" customWidth="1"/>
    <col min="9990" max="9990" width="12.140625" style="94" customWidth="1"/>
    <col min="9991" max="10238" width="9.140625" style="94"/>
    <col min="10239" max="10239" width="11.42578125" style="94" customWidth="1"/>
    <col min="10240" max="10240" width="34.140625" style="94" customWidth="1"/>
    <col min="10241" max="10241" width="53.28515625" style="94" customWidth="1"/>
    <col min="10242" max="10242" width="47.85546875" style="94" customWidth="1"/>
    <col min="10243" max="10243" width="31.140625" style="94" customWidth="1"/>
    <col min="10244" max="10244" width="19.42578125" style="94" customWidth="1"/>
    <col min="10245" max="10245" width="39.28515625" style="94" customWidth="1"/>
    <col min="10246" max="10246" width="12.140625" style="94" customWidth="1"/>
    <col min="10247" max="10494" width="9.140625" style="94"/>
    <col min="10495" max="10495" width="11.42578125" style="94" customWidth="1"/>
    <col min="10496" max="10496" width="34.140625" style="94" customWidth="1"/>
    <col min="10497" max="10497" width="53.28515625" style="94" customWidth="1"/>
    <col min="10498" max="10498" width="47.85546875" style="94" customWidth="1"/>
    <col min="10499" max="10499" width="31.140625" style="94" customWidth="1"/>
    <col min="10500" max="10500" width="19.42578125" style="94" customWidth="1"/>
    <col min="10501" max="10501" width="39.28515625" style="94" customWidth="1"/>
    <col min="10502" max="10502" width="12.140625" style="94" customWidth="1"/>
    <col min="10503" max="10750" width="9.140625" style="94"/>
    <col min="10751" max="10751" width="11.42578125" style="94" customWidth="1"/>
    <col min="10752" max="10752" width="34.140625" style="94" customWidth="1"/>
    <col min="10753" max="10753" width="53.28515625" style="94" customWidth="1"/>
    <col min="10754" max="10754" width="47.85546875" style="94" customWidth="1"/>
    <col min="10755" max="10755" width="31.140625" style="94" customWidth="1"/>
    <col min="10756" max="10756" width="19.42578125" style="94" customWidth="1"/>
    <col min="10757" max="10757" width="39.28515625" style="94" customWidth="1"/>
    <col min="10758" max="10758" width="12.140625" style="94" customWidth="1"/>
    <col min="10759" max="11006" width="9.140625" style="94"/>
    <col min="11007" max="11007" width="11.42578125" style="94" customWidth="1"/>
    <col min="11008" max="11008" width="34.140625" style="94" customWidth="1"/>
    <col min="11009" max="11009" width="53.28515625" style="94" customWidth="1"/>
    <col min="11010" max="11010" width="47.85546875" style="94" customWidth="1"/>
    <col min="11011" max="11011" width="31.140625" style="94" customWidth="1"/>
    <col min="11012" max="11012" width="19.42578125" style="94" customWidth="1"/>
    <col min="11013" max="11013" width="39.28515625" style="94" customWidth="1"/>
    <col min="11014" max="11014" width="12.140625" style="94" customWidth="1"/>
    <col min="11015" max="11262" width="9.140625" style="94"/>
    <col min="11263" max="11263" width="11.42578125" style="94" customWidth="1"/>
    <col min="11264" max="11264" width="34.140625" style="94" customWidth="1"/>
    <col min="11265" max="11265" width="53.28515625" style="94" customWidth="1"/>
    <col min="11266" max="11266" width="47.85546875" style="94" customWidth="1"/>
    <col min="11267" max="11267" width="31.140625" style="94" customWidth="1"/>
    <col min="11268" max="11268" width="19.42578125" style="94" customWidth="1"/>
    <col min="11269" max="11269" width="39.28515625" style="94" customWidth="1"/>
    <col min="11270" max="11270" width="12.140625" style="94" customWidth="1"/>
    <col min="11271" max="11518" width="9.140625" style="94"/>
    <col min="11519" max="11519" width="11.42578125" style="94" customWidth="1"/>
    <col min="11520" max="11520" width="34.140625" style="94" customWidth="1"/>
    <col min="11521" max="11521" width="53.28515625" style="94" customWidth="1"/>
    <col min="11522" max="11522" width="47.85546875" style="94" customWidth="1"/>
    <col min="11523" max="11523" width="31.140625" style="94" customWidth="1"/>
    <col min="11524" max="11524" width="19.42578125" style="94" customWidth="1"/>
    <col min="11525" max="11525" width="39.28515625" style="94" customWidth="1"/>
    <col min="11526" max="11526" width="12.140625" style="94" customWidth="1"/>
    <col min="11527" max="11774" width="9.140625" style="94"/>
    <col min="11775" max="11775" width="11.42578125" style="94" customWidth="1"/>
    <col min="11776" max="11776" width="34.140625" style="94" customWidth="1"/>
    <col min="11777" max="11777" width="53.28515625" style="94" customWidth="1"/>
    <col min="11778" max="11778" width="47.85546875" style="94" customWidth="1"/>
    <col min="11779" max="11779" width="31.140625" style="94" customWidth="1"/>
    <col min="11780" max="11780" width="19.42578125" style="94" customWidth="1"/>
    <col min="11781" max="11781" width="39.28515625" style="94" customWidth="1"/>
    <col min="11782" max="11782" width="12.140625" style="94" customWidth="1"/>
    <col min="11783" max="12030" width="9.140625" style="94"/>
    <col min="12031" max="12031" width="11.42578125" style="94" customWidth="1"/>
    <col min="12032" max="12032" width="34.140625" style="94" customWidth="1"/>
    <col min="12033" max="12033" width="53.28515625" style="94" customWidth="1"/>
    <col min="12034" max="12034" width="47.85546875" style="94" customWidth="1"/>
    <col min="12035" max="12035" width="31.140625" style="94" customWidth="1"/>
    <col min="12036" max="12036" width="19.42578125" style="94" customWidth="1"/>
    <col min="12037" max="12037" width="39.28515625" style="94" customWidth="1"/>
    <col min="12038" max="12038" width="12.140625" style="94" customWidth="1"/>
    <col min="12039" max="12286" width="9.140625" style="94"/>
    <col min="12287" max="12287" width="11.42578125" style="94" customWidth="1"/>
    <col min="12288" max="12288" width="34.140625" style="94" customWidth="1"/>
    <col min="12289" max="12289" width="53.28515625" style="94" customWidth="1"/>
    <col min="12290" max="12290" width="47.85546875" style="94" customWidth="1"/>
    <col min="12291" max="12291" width="31.140625" style="94" customWidth="1"/>
    <col min="12292" max="12292" width="19.42578125" style="94" customWidth="1"/>
    <col min="12293" max="12293" width="39.28515625" style="94" customWidth="1"/>
    <col min="12294" max="12294" width="12.140625" style="94" customWidth="1"/>
    <col min="12295" max="12542" width="9.140625" style="94"/>
    <col min="12543" max="12543" width="11.42578125" style="94" customWidth="1"/>
    <col min="12544" max="12544" width="34.140625" style="94" customWidth="1"/>
    <col min="12545" max="12545" width="53.28515625" style="94" customWidth="1"/>
    <col min="12546" max="12546" width="47.85546875" style="94" customWidth="1"/>
    <col min="12547" max="12547" width="31.140625" style="94" customWidth="1"/>
    <col min="12548" max="12548" width="19.42578125" style="94" customWidth="1"/>
    <col min="12549" max="12549" width="39.28515625" style="94" customWidth="1"/>
    <col min="12550" max="12550" width="12.140625" style="94" customWidth="1"/>
    <col min="12551" max="12798" width="9.140625" style="94"/>
    <col min="12799" max="12799" width="11.42578125" style="94" customWidth="1"/>
    <col min="12800" max="12800" width="34.140625" style="94" customWidth="1"/>
    <col min="12801" max="12801" width="53.28515625" style="94" customWidth="1"/>
    <col min="12802" max="12802" width="47.85546875" style="94" customWidth="1"/>
    <col min="12803" max="12803" width="31.140625" style="94" customWidth="1"/>
    <col min="12804" max="12804" width="19.42578125" style="94" customWidth="1"/>
    <col min="12805" max="12805" width="39.28515625" style="94" customWidth="1"/>
    <col min="12806" max="12806" width="12.140625" style="94" customWidth="1"/>
    <col min="12807" max="13054" width="9.140625" style="94"/>
    <col min="13055" max="13055" width="11.42578125" style="94" customWidth="1"/>
    <col min="13056" max="13056" width="34.140625" style="94" customWidth="1"/>
    <col min="13057" max="13057" width="53.28515625" style="94" customWidth="1"/>
    <col min="13058" max="13058" width="47.85546875" style="94" customWidth="1"/>
    <col min="13059" max="13059" width="31.140625" style="94" customWidth="1"/>
    <col min="13060" max="13060" width="19.42578125" style="94" customWidth="1"/>
    <col min="13061" max="13061" width="39.28515625" style="94" customWidth="1"/>
    <col min="13062" max="13062" width="12.140625" style="94" customWidth="1"/>
    <col min="13063" max="13310" width="9.140625" style="94"/>
    <col min="13311" max="13311" width="11.42578125" style="94" customWidth="1"/>
    <col min="13312" max="13312" width="34.140625" style="94" customWidth="1"/>
    <col min="13313" max="13313" width="53.28515625" style="94" customWidth="1"/>
    <col min="13314" max="13314" width="47.85546875" style="94" customWidth="1"/>
    <col min="13315" max="13315" width="31.140625" style="94" customWidth="1"/>
    <col min="13316" max="13316" width="19.42578125" style="94" customWidth="1"/>
    <col min="13317" max="13317" width="39.28515625" style="94" customWidth="1"/>
    <col min="13318" max="13318" width="12.140625" style="94" customWidth="1"/>
    <col min="13319" max="13566" width="9.140625" style="94"/>
    <col min="13567" max="13567" width="11.42578125" style="94" customWidth="1"/>
    <col min="13568" max="13568" width="34.140625" style="94" customWidth="1"/>
    <col min="13569" max="13569" width="53.28515625" style="94" customWidth="1"/>
    <col min="13570" max="13570" width="47.85546875" style="94" customWidth="1"/>
    <col min="13571" max="13571" width="31.140625" style="94" customWidth="1"/>
    <col min="13572" max="13572" width="19.42578125" style="94" customWidth="1"/>
    <col min="13573" max="13573" width="39.28515625" style="94" customWidth="1"/>
    <col min="13574" max="13574" width="12.140625" style="94" customWidth="1"/>
    <col min="13575" max="13822" width="9.140625" style="94"/>
    <col min="13823" max="13823" width="11.42578125" style="94" customWidth="1"/>
    <col min="13824" max="13824" width="34.140625" style="94" customWidth="1"/>
    <col min="13825" max="13825" width="53.28515625" style="94" customWidth="1"/>
    <col min="13826" max="13826" width="47.85546875" style="94" customWidth="1"/>
    <col min="13827" max="13827" width="31.140625" style="94" customWidth="1"/>
    <col min="13828" max="13828" width="19.42578125" style="94" customWidth="1"/>
    <col min="13829" max="13829" width="39.28515625" style="94" customWidth="1"/>
    <col min="13830" max="13830" width="12.140625" style="94" customWidth="1"/>
    <col min="13831" max="14078" width="9.140625" style="94"/>
    <col min="14079" max="14079" width="11.42578125" style="94" customWidth="1"/>
    <col min="14080" max="14080" width="34.140625" style="94" customWidth="1"/>
    <col min="14081" max="14081" width="53.28515625" style="94" customWidth="1"/>
    <col min="14082" max="14082" width="47.85546875" style="94" customWidth="1"/>
    <col min="14083" max="14083" width="31.140625" style="94" customWidth="1"/>
    <col min="14084" max="14084" width="19.42578125" style="94" customWidth="1"/>
    <col min="14085" max="14085" width="39.28515625" style="94" customWidth="1"/>
    <col min="14086" max="14086" width="12.140625" style="94" customWidth="1"/>
    <col min="14087" max="14334" width="9.140625" style="94"/>
    <col min="14335" max="14335" width="11.42578125" style="94" customWidth="1"/>
    <col min="14336" max="14336" width="34.140625" style="94" customWidth="1"/>
    <col min="14337" max="14337" width="53.28515625" style="94" customWidth="1"/>
    <col min="14338" max="14338" width="47.85546875" style="94" customWidth="1"/>
    <col min="14339" max="14339" width="31.140625" style="94" customWidth="1"/>
    <col min="14340" max="14340" width="19.42578125" style="94" customWidth="1"/>
    <col min="14341" max="14341" width="39.28515625" style="94" customWidth="1"/>
    <col min="14342" max="14342" width="12.140625" style="94" customWidth="1"/>
    <col min="14343" max="14590" width="9.140625" style="94"/>
    <col min="14591" max="14591" width="11.42578125" style="94" customWidth="1"/>
    <col min="14592" max="14592" width="34.140625" style="94" customWidth="1"/>
    <col min="14593" max="14593" width="53.28515625" style="94" customWidth="1"/>
    <col min="14594" max="14594" width="47.85546875" style="94" customWidth="1"/>
    <col min="14595" max="14595" width="31.140625" style="94" customWidth="1"/>
    <col min="14596" max="14596" width="19.42578125" style="94" customWidth="1"/>
    <col min="14597" max="14597" width="39.28515625" style="94" customWidth="1"/>
    <col min="14598" max="14598" width="12.140625" style="94" customWidth="1"/>
    <col min="14599" max="14846" width="9.140625" style="94"/>
    <col min="14847" max="14847" width="11.42578125" style="94" customWidth="1"/>
    <col min="14848" max="14848" width="34.140625" style="94" customWidth="1"/>
    <col min="14849" max="14849" width="53.28515625" style="94" customWidth="1"/>
    <col min="14850" max="14850" width="47.85546875" style="94" customWidth="1"/>
    <col min="14851" max="14851" width="31.140625" style="94" customWidth="1"/>
    <col min="14852" max="14852" width="19.42578125" style="94" customWidth="1"/>
    <col min="14853" max="14853" width="39.28515625" style="94" customWidth="1"/>
    <col min="14854" max="14854" width="12.140625" style="94" customWidth="1"/>
    <col min="14855" max="15102" width="9.140625" style="94"/>
    <col min="15103" max="15103" width="11.42578125" style="94" customWidth="1"/>
    <col min="15104" max="15104" width="34.140625" style="94" customWidth="1"/>
    <col min="15105" max="15105" width="53.28515625" style="94" customWidth="1"/>
    <col min="15106" max="15106" width="47.85546875" style="94" customWidth="1"/>
    <col min="15107" max="15107" width="31.140625" style="94" customWidth="1"/>
    <col min="15108" max="15108" width="19.42578125" style="94" customWidth="1"/>
    <col min="15109" max="15109" width="39.28515625" style="94" customWidth="1"/>
    <col min="15110" max="15110" width="12.140625" style="94" customWidth="1"/>
    <col min="15111" max="15358" width="9.140625" style="94"/>
    <col min="15359" max="15359" width="11.42578125" style="94" customWidth="1"/>
    <col min="15360" max="15360" width="34.140625" style="94" customWidth="1"/>
    <col min="15361" max="15361" width="53.28515625" style="94" customWidth="1"/>
    <col min="15362" max="15362" width="47.85546875" style="94" customWidth="1"/>
    <col min="15363" max="15363" width="31.140625" style="94" customWidth="1"/>
    <col min="15364" max="15364" width="19.42578125" style="94" customWidth="1"/>
    <col min="15365" max="15365" width="39.28515625" style="94" customWidth="1"/>
    <col min="15366" max="15366" width="12.140625" style="94" customWidth="1"/>
    <col min="15367" max="15614" width="9.140625" style="94"/>
    <col min="15615" max="15615" width="11.42578125" style="94" customWidth="1"/>
    <col min="15616" max="15616" width="34.140625" style="94" customWidth="1"/>
    <col min="15617" max="15617" width="53.28515625" style="94" customWidth="1"/>
    <col min="15618" max="15618" width="47.85546875" style="94" customWidth="1"/>
    <col min="15619" max="15619" width="31.140625" style="94" customWidth="1"/>
    <col min="15620" max="15620" width="19.42578125" style="94" customWidth="1"/>
    <col min="15621" max="15621" width="39.28515625" style="94" customWidth="1"/>
    <col min="15622" max="15622" width="12.140625" style="94" customWidth="1"/>
    <col min="15623" max="15870" width="9.140625" style="94"/>
    <col min="15871" max="15871" width="11.42578125" style="94" customWidth="1"/>
    <col min="15872" max="15872" width="34.140625" style="94" customWidth="1"/>
    <col min="15873" max="15873" width="53.28515625" style="94" customWidth="1"/>
    <col min="15874" max="15874" width="47.85546875" style="94" customWidth="1"/>
    <col min="15875" max="15875" width="31.140625" style="94" customWidth="1"/>
    <col min="15876" max="15876" width="19.42578125" style="94" customWidth="1"/>
    <col min="15877" max="15877" width="39.28515625" style="94" customWidth="1"/>
    <col min="15878" max="15878" width="12.140625" style="94" customWidth="1"/>
    <col min="15879" max="16126" width="9.140625" style="94"/>
    <col min="16127" max="16127" width="11.42578125" style="94" customWidth="1"/>
    <col min="16128" max="16128" width="34.140625" style="94" customWidth="1"/>
    <col min="16129" max="16129" width="53.28515625" style="94" customWidth="1"/>
    <col min="16130" max="16130" width="47.85546875" style="94" customWidth="1"/>
    <col min="16131" max="16131" width="31.140625" style="94" customWidth="1"/>
    <col min="16132" max="16132" width="19.42578125" style="94" customWidth="1"/>
    <col min="16133" max="16133" width="39.28515625" style="94" customWidth="1"/>
    <col min="16134" max="16134" width="12.140625" style="94" customWidth="1"/>
    <col min="16135" max="16384" width="9.140625" style="94"/>
  </cols>
  <sheetData>
    <row r="1" spans="1:4" ht="25.5">
      <c r="A1" s="965" t="s">
        <v>0</v>
      </c>
      <c r="B1" s="965"/>
      <c r="C1" s="965"/>
      <c r="D1" s="965"/>
    </row>
    <row r="2" spans="1:4">
      <c r="A2" s="134"/>
      <c r="B2" s="134"/>
      <c r="C2" s="134"/>
      <c r="D2" s="134"/>
    </row>
    <row r="3" spans="1:4">
      <c r="A3" s="1145" t="s">
        <v>661</v>
      </c>
      <c r="B3" s="1145"/>
      <c r="C3" s="1145"/>
      <c r="D3" s="1145"/>
    </row>
    <row r="4" spans="1:4">
      <c r="A4" s="152"/>
      <c r="B4" s="152"/>
      <c r="C4" s="152"/>
      <c r="D4" s="152"/>
    </row>
    <row r="5" spans="1:4">
      <c r="A5" s="1145" t="s">
        <v>183</v>
      </c>
      <c r="B5" s="1145"/>
      <c r="C5" s="1145"/>
      <c r="D5" s="1145"/>
    </row>
    <row r="6" spans="1:4" ht="128.25" customHeight="1">
      <c r="A6" s="1253"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253"/>
      <c r="C6" s="1253"/>
      <c r="D6" s="1253"/>
    </row>
    <row r="7" spans="1:4" ht="39" customHeight="1">
      <c r="A7" s="1021" t="str">
        <f>'Title '!A2:N2</f>
        <v>Tender Enquiry No:KPTCL/2026-27/SS/WORK_INDENT3842</v>
      </c>
      <c r="B7" s="1021"/>
      <c r="C7" s="1021"/>
      <c r="D7" s="1021"/>
    </row>
    <row r="8" spans="1:4">
      <c r="A8" s="234"/>
      <c r="B8" s="234"/>
      <c r="C8" s="234"/>
      <c r="D8" s="234"/>
    </row>
    <row r="9" spans="1:4">
      <c r="A9" s="1252" t="s">
        <v>662</v>
      </c>
      <c r="B9" s="1252"/>
      <c r="C9" s="1252"/>
      <c r="D9" s="1252"/>
    </row>
    <row r="10" spans="1:4">
      <c r="A10" s="234"/>
      <c r="B10" s="234"/>
      <c r="C10" s="234"/>
      <c r="D10" s="234"/>
    </row>
    <row r="11" spans="1:4" ht="27" customHeight="1">
      <c r="A11" s="1240" t="s">
        <v>225</v>
      </c>
      <c r="B11" s="1240"/>
      <c r="C11" s="1240"/>
      <c r="D11" s="1240"/>
    </row>
    <row r="13" spans="1:4">
      <c r="A13" s="1025" t="s">
        <v>226</v>
      </c>
      <c r="B13" s="1025"/>
      <c r="C13" s="159"/>
      <c r="D13" s="53" t="s">
        <v>13</v>
      </c>
    </row>
    <row r="14" spans="1:4" ht="101.25" customHeight="1">
      <c r="A14" s="1241"/>
      <c r="B14" s="1241"/>
      <c r="C14" s="53"/>
      <c r="D14" s="53" t="s">
        <v>922</v>
      </c>
    </row>
    <row r="17" spans="1:4" ht="37.5">
      <c r="A17" s="163" t="s">
        <v>227</v>
      </c>
      <c r="B17" s="163" t="s">
        <v>228</v>
      </c>
      <c r="C17" s="163" t="s">
        <v>229</v>
      </c>
      <c r="D17" s="163" t="s">
        <v>655</v>
      </c>
    </row>
    <row r="18" spans="1:4" ht="21.75" customHeight="1">
      <c r="A18" s="1242">
        <v>1</v>
      </c>
      <c r="B18" s="164" t="s">
        <v>230</v>
      </c>
      <c r="C18" s="235" t="s">
        <v>260</v>
      </c>
      <c r="D18" s="236"/>
    </row>
    <row r="19" spans="1:4" ht="35.25" customHeight="1">
      <c r="A19" s="1243"/>
      <c r="B19" s="164" t="s">
        <v>718</v>
      </c>
      <c r="C19" s="235" t="s">
        <v>260</v>
      </c>
      <c r="D19" s="236"/>
    </row>
    <row r="20" spans="1:4" ht="35.25" customHeight="1">
      <c r="A20" s="1250"/>
      <c r="B20" s="164" t="s">
        <v>734</v>
      </c>
      <c r="C20" s="235" t="s">
        <v>260</v>
      </c>
      <c r="D20" s="236"/>
    </row>
    <row r="21" spans="1:4" ht="30.75" customHeight="1">
      <c r="A21" s="1242">
        <v>2</v>
      </c>
      <c r="B21" s="164" t="s">
        <v>231</v>
      </c>
      <c r="C21" s="235"/>
      <c r="D21" s="236"/>
    </row>
    <row r="22" spans="1:4" ht="33" customHeight="1">
      <c r="A22" s="1243"/>
      <c r="B22" s="164" t="s">
        <v>232</v>
      </c>
      <c r="C22" s="235"/>
      <c r="D22" s="236"/>
    </row>
    <row r="23" spans="1:4" ht="35.25" customHeight="1">
      <c r="A23" s="1243"/>
      <c r="B23" s="164" t="s">
        <v>719</v>
      </c>
      <c r="C23" s="235"/>
      <c r="D23" s="236"/>
    </row>
    <row r="24" spans="1:4">
      <c r="A24" s="1246">
        <v>3</v>
      </c>
      <c r="B24" s="164" t="s">
        <v>233</v>
      </c>
      <c r="C24" s="235"/>
      <c r="D24" s="236"/>
    </row>
    <row r="25" spans="1:4" ht="44.25" customHeight="1">
      <c r="A25" s="1246"/>
      <c r="B25" s="164" t="s">
        <v>232</v>
      </c>
      <c r="C25" s="235"/>
      <c r="D25" s="236"/>
    </row>
    <row r="26" spans="1:4" ht="44.25" customHeight="1">
      <c r="A26" s="1246"/>
      <c r="B26" s="164" t="s">
        <v>720</v>
      </c>
      <c r="C26" s="235"/>
      <c r="D26" s="236"/>
    </row>
    <row r="27" spans="1:4" ht="33" customHeight="1">
      <c r="A27" s="1246"/>
      <c r="B27" s="164" t="s">
        <v>735</v>
      </c>
      <c r="C27" s="235"/>
      <c r="D27" s="236"/>
    </row>
    <row r="28" spans="1:4" ht="43.9" customHeight="1">
      <c r="A28" s="1242">
        <v>4</v>
      </c>
      <c r="B28" s="164" t="s">
        <v>234</v>
      </c>
      <c r="C28" s="235"/>
      <c r="D28" s="236"/>
    </row>
    <row r="29" spans="1:4" ht="30" customHeight="1">
      <c r="A29" s="1243"/>
      <c r="B29" s="164" t="s">
        <v>232</v>
      </c>
      <c r="C29" s="235"/>
      <c r="D29" s="236"/>
    </row>
    <row r="30" spans="1:4" ht="36.75" customHeight="1">
      <c r="A30" s="1243"/>
      <c r="B30" s="164" t="s">
        <v>720</v>
      </c>
      <c r="C30" s="235"/>
      <c r="D30" s="236"/>
    </row>
    <row r="31" spans="1:4" ht="36.75" customHeight="1">
      <c r="A31" s="1247">
        <v>5</v>
      </c>
      <c r="B31" s="164" t="s">
        <v>681</v>
      </c>
      <c r="C31" s="235"/>
      <c r="D31" s="236"/>
    </row>
    <row r="32" spans="1:4" ht="45" customHeight="1">
      <c r="A32" s="1248"/>
      <c r="B32" s="164" t="s">
        <v>232</v>
      </c>
      <c r="C32" s="235"/>
      <c r="D32" s="236"/>
    </row>
    <row r="33" spans="1:4" ht="45" customHeight="1">
      <c r="A33" s="1248"/>
      <c r="B33" s="164" t="s">
        <v>720</v>
      </c>
      <c r="C33" s="235"/>
      <c r="D33" s="236"/>
    </row>
    <row r="34" spans="1:4" ht="37.5" customHeight="1">
      <c r="A34" s="1247">
        <v>6</v>
      </c>
      <c r="B34" s="164" t="s">
        <v>235</v>
      </c>
      <c r="C34" s="235"/>
      <c r="D34" s="236"/>
    </row>
    <row r="35" spans="1:4" ht="44.25" customHeight="1">
      <c r="A35" s="1248"/>
      <c r="B35" s="164" t="s">
        <v>232</v>
      </c>
      <c r="C35" s="235"/>
      <c r="D35" s="236"/>
    </row>
    <row r="36" spans="1:4" ht="44.25" customHeight="1">
      <c r="A36" s="1251"/>
      <c r="B36" s="164" t="s">
        <v>720</v>
      </c>
      <c r="C36" s="235"/>
      <c r="D36" s="236"/>
    </row>
    <row r="37" spans="1:4" ht="25.5" customHeight="1">
      <c r="A37" s="1244">
        <v>7</v>
      </c>
      <c r="B37" s="164" t="s">
        <v>236</v>
      </c>
      <c r="C37" s="235"/>
      <c r="D37" s="236"/>
    </row>
    <row r="38" spans="1:4" ht="39" customHeight="1">
      <c r="A38" s="1249"/>
      <c r="B38" s="164" t="s">
        <v>237</v>
      </c>
      <c r="C38" s="235"/>
      <c r="D38" s="236"/>
    </row>
    <row r="39" spans="1:4" ht="39" customHeight="1">
      <c r="A39" s="1249"/>
      <c r="B39" s="164" t="s">
        <v>721</v>
      </c>
      <c r="C39" s="235"/>
      <c r="D39" s="236"/>
    </row>
    <row r="40" spans="1:4" ht="26.25" customHeight="1">
      <c r="A40" s="1249"/>
      <c r="B40" s="164" t="s">
        <v>722</v>
      </c>
      <c r="C40" s="235"/>
      <c r="D40" s="236"/>
    </row>
    <row r="41" spans="1:4" ht="43.5" customHeight="1">
      <c r="A41" s="1245"/>
      <c r="B41" s="164" t="s">
        <v>723</v>
      </c>
      <c r="C41" s="235"/>
      <c r="D41" s="236"/>
    </row>
    <row r="42" spans="1:4" ht="34.5" customHeight="1">
      <c r="A42" s="1244">
        <v>8</v>
      </c>
      <c r="B42" s="237" t="s">
        <v>238</v>
      </c>
      <c r="C42" s="235"/>
      <c r="D42" s="236"/>
    </row>
    <row r="43" spans="1:4" ht="34.5" customHeight="1">
      <c r="A43" s="1245"/>
      <c r="B43" s="237" t="s">
        <v>239</v>
      </c>
      <c r="C43" s="235"/>
      <c r="D43" s="236"/>
    </row>
    <row r="44" spans="1:4" ht="34.5" customHeight="1">
      <c r="A44" s="238">
        <v>9</v>
      </c>
      <c r="B44" s="237" t="s">
        <v>240</v>
      </c>
      <c r="C44" s="235"/>
      <c r="D44" s="236"/>
    </row>
    <row r="45" spans="1:4" ht="21" customHeight="1">
      <c r="A45" s="238">
        <v>10</v>
      </c>
      <c r="B45" s="164" t="s">
        <v>241</v>
      </c>
      <c r="C45" s="235"/>
      <c r="D45" s="236"/>
    </row>
    <row r="46" spans="1:4" ht="22.5" customHeight="1">
      <c r="A46" s="238">
        <v>11</v>
      </c>
      <c r="B46" s="164" t="s">
        <v>242</v>
      </c>
      <c r="C46" s="235"/>
      <c r="D46" s="236"/>
    </row>
    <row r="47" spans="1:4" ht="21.75" customHeight="1">
      <c r="A47" s="238">
        <v>12</v>
      </c>
      <c r="B47" s="164" t="s">
        <v>243</v>
      </c>
      <c r="C47" s="235"/>
      <c r="D47" s="236"/>
    </row>
    <row r="48" spans="1:4" ht="21.75" customHeight="1">
      <c r="A48" s="238">
        <v>13</v>
      </c>
      <c r="B48" s="164" t="s">
        <v>244</v>
      </c>
      <c r="C48" s="235"/>
      <c r="D48" s="236"/>
    </row>
    <row r="49" spans="1:4" ht="47.25" customHeight="1">
      <c r="A49" s="238">
        <v>14</v>
      </c>
      <c r="B49" s="164" t="s">
        <v>664</v>
      </c>
      <c r="C49" s="235"/>
      <c r="D49" s="236"/>
    </row>
    <row r="50" spans="1:4" ht="24" customHeight="1">
      <c r="A50" s="238">
        <v>15</v>
      </c>
      <c r="B50" s="164" t="s">
        <v>245</v>
      </c>
      <c r="C50" s="235"/>
      <c r="D50" s="236"/>
    </row>
    <row r="51" spans="1:4" ht="41.25" customHeight="1">
      <c r="A51" s="238">
        <v>16</v>
      </c>
      <c r="B51" s="164" t="s">
        <v>246</v>
      </c>
      <c r="C51" s="235"/>
      <c r="D51" s="236"/>
    </row>
    <row r="52" spans="1:4" ht="41.25" customHeight="1">
      <c r="A52" s="1244">
        <v>17</v>
      </c>
      <c r="B52" s="164" t="s">
        <v>666</v>
      </c>
      <c r="C52" s="235"/>
      <c r="D52" s="236"/>
    </row>
    <row r="53" spans="1:4" ht="30.75" customHeight="1">
      <c r="A53" s="1249"/>
      <c r="B53" s="164" t="s">
        <v>247</v>
      </c>
      <c r="C53" s="235"/>
      <c r="D53" s="236"/>
    </row>
    <row r="54" spans="1:4" ht="33" customHeight="1">
      <c r="A54" s="1249"/>
      <c r="B54" s="164" t="s">
        <v>724</v>
      </c>
      <c r="C54" s="235"/>
      <c r="D54" s="236"/>
    </row>
    <row r="55" spans="1:4" ht="36.75" customHeight="1">
      <c r="A55" s="1249"/>
      <c r="B55" s="164" t="s">
        <v>684</v>
      </c>
      <c r="C55" s="235"/>
      <c r="D55" s="236"/>
    </row>
    <row r="56" spans="1:4" ht="36.75" customHeight="1">
      <c r="A56" s="1245"/>
      <c r="B56" s="164" t="s">
        <v>725</v>
      </c>
      <c r="C56" s="235"/>
      <c r="D56" s="236"/>
    </row>
    <row r="57" spans="1:4" ht="48.75" customHeight="1">
      <c r="A57" s="1242">
        <v>18</v>
      </c>
      <c r="B57" s="164" t="s">
        <v>254</v>
      </c>
      <c r="C57" s="235"/>
      <c r="D57" s="236"/>
    </row>
    <row r="58" spans="1:4" ht="30.75" customHeight="1">
      <c r="A58" s="1243"/>
      <c r="B58" s="164" t="s">
        <v>248</v>
      </c>
      <c r="C58" s="235"/>
      <c r="D58" s="236"/>
    </row>
    <row r="59" spans="1:4" ht="45" customHeight="1">
      <c r="A59" s="1243"/>
      <c r="B59" s="164" t="s">
        <v>726</v>
      </c>
      <c r="C59" s="235"/>
      <c r="D59" s="236"/>
    </row>
    <row r="60" spans="1:4" ht="36.75" customHeight="1">
      <c r="A60" s="1250"/>
      <c r="B60" s="164" t="s">
        <v>727</v>
      </c>
      <c r="C60" s="235"/>
      <c r="D60" s="236"/>
    </row>
    <row r="61" spans="1:4" ht="45" customHeight="1">
      <c r="A61" s="238">
        <v>19</v>
      </c>
      <c r="B61" s="164" t="s">
        <v>663</v>
      </c>
      <c r="C61" s="235"/>
      <c r="D61" s="236"/>
    </row>
    <row r="62" spans="1:4" ht="36" customHeight="1">
      <c r="A62" s="238">
        <v>20</v>
      </c>
      <c r="B62" s="164" t="s">
        <v>249</v>
      </c>
      <c r="C62" s="235"/>
      <c r="D62" s="236"/>
    </row>
    <row r="63" spans="1:4" ht="39.75" customHeight="1">
      <c r="A63" s="238">
        <v>21</v>
      </c>
      <c r="B63" s="164" t="s">
        <v>250</v>
      </c>
      <c r="C63" s="235"/>
      <c r="D63" s="236"/>
    </row>
    <row r="64" spans="1:4" ht="39.75" customHeight="1">
      <c r="A64" s="238">
        <v>22</v>
      </c>
      <c r="B64" s="164" t="s">
        <v>251</v>
      </c>
      <c r="C64" s="235"/>
      <c r="D64" s="236"/>
    </row>
    <row r="65" spans="1:4" ht="41.25" customHeight="1">
      <c r="A65" s="238">
        <v>23</v>
      </c>
      <c r="B65" s="164" t="s">
        <v>252</v>
      </c>
      <c r="C65" s="235"/>
      <c r="D65" s="236"/>
    </row>
    <row r="66" spans="1:4" ht="37.5" customHeight="1">
      <c r="A66" s="238">
        <v>24</v>
      </c>
      <c r="B66" s="164" t="s">
        <v>253</v>
      </c>
      <c r="C66" s="235"/>
      <c r="D66" s="236"/>
    </row>
    <row r="67" spans="1:4" ht="39.75" customHeight="1">
      <c r="A67" s="238">
        <v>25</v>
      </c>
      <c r="B67" s="164" t="s">
        <v>671</v>
      </c>
      <c r="C67" s="235"/>
      <c r="D67" s="236"/>
    </row>
    <row r="68" spans="1:4">
      <c r="A68" s="239"/>
      <c r="B68" s="240"/>
      <c r="C68" s="235"/>
      <c r="D68" s="236"/>
    </row>
    <row r="69" spans="1:4" ht="40.5" customHeight="1">
      <c r="A69" s="239"/>
      <c r="B69" s="240"/>
      <c r="C69" s="235"/>
      <c r="D69" s="236"/>
    </row>
    <row r="70" spans="1:4" ht="21.75" customHeight="1">
      <c r="A70" s="239"/>
      <c r="B70" s="240"/>
      <c r="C70" s="235"/>
      <c r="D70" s="236"/>
    </row>
    <row r="71" spans="1:4" ht="30.75" customHeight="1">
      <c r="A71" s="239"/>
      <c r="B71" s="240"/>
      <c r="C71" s="235"/>
      <c r="D71" s="236"/>
    </row>
    <row r="72" spans="1:4">
      <c r="A72" s="235"/>
      <c r="B72" s="235"/>
      <c r="C72" s="235"/>
      <c r="D72" s="236"/>
    </row>
    <row r="73" spans="1:4">
      <c r="A73" s="235"/>
      <c r="B73" s="235"/>
      <c r="C73" s="235"/>
      <c r="D73" s="236"/>
    </row>
    <row r="74" spans="1:4">
      <c r="A74" s="235"/>
      <c r="B74" s="235"/>
      <c r="C74" s="235"/>
      <c r="D74" s="236"/>
    </row>
    <row r="75" spans="1:4">
      <c r="A75" s="235"/>
      <c r="B75" s="235"/>
      <c r="C75" s="235"/>
      <c r="D75" s="236"/>
    </row>
    <row r="76" spans="1:4">
      <c r="A76" s="235"/>
      <c r="B76" s="235"/>
      <c r="C76" s="235"/>
      <c r="D76" s="236"/>
    </row>
    <row r="77" spans="1:4">
      <c r="A77" s="235"/>
      <c r="B77" s="235"/>
      <c r="C77" s="235"/>
      <c r="D77" s="236"/>
    </row>
    <row r="79" spans="1:4" ht="155.25" customHeight="1">
      <c r="A79" s="1085" t="s">
        <v>733</v>
      </c>
      <c r="B79" s="1085"/>
      <c r="C79" s="1085"/>
      <c r="D79" s="1085"/>
    </row>
    <row r="83" spans="1:4" ht="25.5" customHeight="1">
      <c r="A83" s="93" t="s">
        <v>53</v>
      </c>
      <c r="B83" s="178"/>
      <c r="C83" s="93" t="s">
        <v>54</v>
      </c>
      <c r="D83" s="178"/>
    </row>
    <row r="84" spans="1:4" ht="25.5" customHeight="1">
      <c r="A84" s="93" t="s">
        <v>55</v>
      </c>
      <c r="B84" s="178"/>
      <c r="C84" s="93" t="s">
        <v>56</v>
      </c>
      <c r="D84" s="178"/>
    </row>
    <row r="85" spans="1:4" ht="57" customHeight="1">
      <c r="C85" s="93" t="s">
        <v>66</v>
      </c>
      <c r="D85" s="178"/>
    </row>
    <row r="86" spans="1:4" ht="57" customHeight="1">
      <c r="C86" s="93" t="s">
        <v>151</v>
      </c>
      <c r="D86" s="178"/>
    </row>
  </sheetData>
  <sheetProtection algorithmName="SHA-512" hashValue="CVCBGmYjsx/e/v6rGcta3eUVQEPEarc7sCn5f349L5pKJz1QvmWt0sBwyJepIAmkOvdS5CJmLJVpiqVqYHDnow==" saltValue="uEFClR6Wzs5U653oFePI0A==" spinCount="100000" sheet="1" objects="1" scenarios="1"/>
  <mergeCells count="20">
    <mergeCell ref="A9:D9"/>
    <mergeCell ref="A1:D1"/>
    <mergeCell ref="A3:D3"/>
    <mergeCell ref="A5:D5"/>
    <mergeCell ref="A6:D6"/>
    <mergeCell ref="A7:D7"/>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zoomScale="90" zoomScaleNormal="90" zoomScaleSheetLayoutView="90" workbookViewId="0">
      <selection activeCell="A7" sqref="A7:E7"/>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922" t="s">
        <v>0</v>
      </c>
      <c r="B1" s="922"/>
      <c r="C1" s="922"/>
      <c r="D1" s="922"/>
      <c r="E1" s="922"/>
      <c r="F1" s="104"/>
      <c r="G1" s="12"/>
      <c r="H1" s="12"/>
      <c r="I1" s="12"/>
      <c r="J1" s="12"/>
      <c r="K1" s="12"/>
      <c r="L1" s="12"/>
      <c r="M1" s="12"/>
      <c r="N1" s="12"/>
      <c r="O1" s="12"/>
      <c r="P1" s="12"/>
      <c r="Q1" s="46"/>
    </row>
    <row r="2" spans="1:17" ht="18.75">
      <c r="A2" s="1081" t="s">
        <v>665</v>
      </c>
      <c r="B2" s="1081"/>
      <c r="C2" s="1081"/>
      <c r="D2" s="1081"/>
      <c r="E2" s="1081"/>
      <c r="F2" s="104"/>
      <c r="G2" s="12"/>
      <c r="H2" s="12"/>
      <c r="I2" s="12"/>
      <c r="J2" s="12"/>
      <c r="K2" s="12"/>
      <c r="L2" s="12"/>
      <c r="M2" s="12"/>
      <c r="N2" s="12"/>
      <c r="O2" s="12"/>
      <c r="P2" s="12"/>
      <c r="Q2" s="46"/>
    </row>
    <row r="3" spans="1:17">
      <c r="A3" s="110"/>
      <c r="B3" s="110"/>
      <c r="C3" s="110"/>
      <c r="D3" s="110"/>
      <c r="E3" s="110"/>
      <c r="F3" s="104"/>
      <c r="G3" s="12"/>
      <c r="H3" s="12"/>
      <c r="I3" s="12"/>
      <c r="J3" s="12"/>
      <c r="K3" s="12"/>
      <c r="L3" s="12"/>
      <c r="M3" s="12"/>
      <c r="N3" s="12"/>
      <c r="O3" s="12"/>
      <c r="P3" s="12"/>
      <c r="Q3" s="46"/>
    </row>
    <row r="4" spans="1:17">
      <c r="A4" s="1255" t="s">
        <v>183</v>
      </c>
      <c r="B4" s="1255"/>
      <c r="C4" s="1255"/>
      <c r="D4" s="1255"/>
      <c r="E4" s="1255"/>
      <c r="F4" s="110"/>
      <c r="G4" s="46"/>
      <c r="H4" s="46"/>
      <c r="I4" s="34"/>
      <c r="J4" s="34"/>
      <c r="K4" s="34"/>
      <c r="L4" s="34"/>
      <c r="M4" s="34"/>
      <c r="N4" s="34"/>
      <c r="O4" s="34"/>
      <c r="P4" s="34"/>
    </row>
    <row r="5" spans="1:17">
      <c r="F5" s="109"/>
    </row>
    <row r="6" spans="1:17" s="13" customFormat="1" ht="75.599999999999994" customHeight="1">
      <c r="A6" s="1256"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256"/>
      <c r="C6" s="1256"/>
      <c r="D6" s="1256"/>
      <c r="E6" s="1256"/>
      <c r="F6" s="116"/>
    </row>
    <row r="7" spans="1:17" ht="42.75" customHeight="1">
      <c r="A7" s="1021" t="str">
        <f>'Title '!A2:N2</f>
        <v>Tender Enquiry No:KPTCL/2026-27/SS/WORK_INDENT3842</v>
      </c>
      <c r="B7" s="1021"/>
      <c r="C7" s="1021"/>
      <c r="D7" s="1021"/>
      <c r="E7" s="1021"/>
      <c r="F7" s="10"/>
      <c r="G7" s="46"/>
      <c r="H7" s="46"/>
      <c r="I7" s="34"/>
      <c r="J7" s="34"/>
      <c r="K7" s="34"/>
      <c r="L7" s="34"/>
      <c r="M7" s="34"/>
      <c r="N7" s="34"/>
      <c r="O7" s="34"/>
      <c r="P7" s="34"/>
    </row>
    <row r="8" spans="1:17">
      <c r="A8" s="10"/>
      <c r="B8" s="10"/>
      <c r="C8" s="10"/>
      <c r="D8" s="10"/>
      <c r="E8" s="10"/>
      <c r="F8" s="10"/>
      <c r="G8" s="46"/>
      <c r="H8" s="46"/>
      <c r="I8" s="34"/>
      <c r="J8" s="34"/>
      <c r="K8" s="34"/>
      <c r="L8" s="34"/>
      <c r="M8" s="34"/>
      <c r="N8" s="34"/>
      <c r="O8" s="34"/>
      <c r="P8" s="34"/>
    </row>
    <row r="9" spans="1:17" s="94" customFormat="1" ht="62.25" customHeight="1">
      <c r="A9" s="1254" t="s">
        <v>814</v>
      </c>
      <c r="B9" s="1254"/>
      <c r="C9" s="1254"/>
      <c r="D9" s="1254"/>
      <c r="E9" s="1254"/>
      <c r="F9" s="151"/>
      <c r="G9" s="207"/>
      <c r="H9" s="207"/>
      <c r="I9" s="171"/>
      <c r="J9" s="171"/>
      <c r="K9" s="171"/>
      <c r="L9" s="171"/>
      <c r="M9" s="171"/>
      <c r="N9" s="171"/>
      <c r="O9" s="171"/>
      <c r="P9" s="171"/>
    </row>
    <row r="10" spans="1:17" s="94" customFormat="1" ht="18.75">
      <c r="A10" s="1258" t="s">
        <v>226</v>
      </c>
      <c r="B10" s="1172"/>
      <c r="C10" s="1172"/>
      <c r="D10" s="1172"/>
      <c r="I10" s="93"/>
    </row>
    <row r="11" spans="1:17" s="94" customFormat="1" ht="91.9" customHeight="1">
      <c r="A11" s="1241"/>
      <c r="B11" s="1241"/>
      <c r="C11" s="53"/>
      <c r="D11" s="53"/>
      <c r="E11" s="427" t="s">
        <v>925</v>
      </c>
      <c r="H11" s="208"/>
      <c r="I11" s="208"/>
    </row>
    <row r="12" spans="1:17" s="198" customFormat="1" ht="24.75" customHeight="1">
      <c r="A12" s="1259" t="s">
        <v>804</v>
      </c>
      <c r="B12" s="1259"/>
      <c r="C12" s="1259"/>
      <c r="D12" s="1259"/>
      <c r="E12" s="1259"/>
    </row>
    <row r="13" spans="1:17" s="31" customFormat="1" ht="39" customHeight="1">
      <c r="A13" s="18" t="s">
        <v>255</v>
      </c>
      <c r="B13" s="18" t="s">
        <v>256</v>
      </c>
      <c r="C13" s="18" t="s">
        <v>257</v>
      </c>
      <c r="D13" s="18" t="s">
        <v>258</v>
      </c>
      <c r="E13" s="18" t="s">
        <v>259</v>
      </c>
    </row>
    <row r="14" spans="1:17" ht="28.5" customHeight="1">
      <c r="A14" s="39"/>
      <c r="B14" s="39"/>
      <c r="C14" s="39"/>
      <c r="D14" s="39"/>
      <c r="E14" s="39"/>
    </row>
    <row r="15" spans="1:17" ht="28.5" customHeight="1">
      <c r="A15" s="39"/>
      <c r="B15" s="39"/>
      <c r="C15" s="39"/>
      <c r="D15" s="39"/>
      <c r="E15" s="39"/>
    </row>
    <row r="16" spans="1:17" ht="28.5" customHeight="1">
      <c r="A16" s="39"/>
      <c r="B16" s="39"/>
      <c r="C16" s="39"/>
      <c r="D16" s="39"/>
      <c r="E16" s="39"/>
    </row>
    <row r="17" spans="1:5" ht="28.5" customHeight="1">
      <c r="A17" s="39"/>
      <c r="B17" s="39"/>
      <c r="C17" s="39"/>
      <c r="D17" s="39"/>
      <c r="E17" s="39"/>
    </row>
    <row r="18" spans="1:5" ht="28.5" customHeight="1">
      <c r="A18" s="39"/>
      <c r="B18" s="39"/>
      <c r="C18" s="39"/>
      <c r="D18" s="39"/>
      <c r="E18" s="39"/>
    </row>
    <row r="19" spans="1:5" ht="28.5" customHeight="1">
      <c r="A19" s="39"/>
      <c r="B19" s="39"/>
      <c r="C19" s="39"/>
      <c r="D19" s="39"/>
      <c r="E19" s="39"/>
    </row>
    <row r="20" spans="1:5" ht="28.5" customHeight="1">
      <c r="A20" s="39"/>
      <c r="B20" s="39"/>
      <c r="C20" s="39"/>
      <c r="D20" s="39"/>
      <c r="E20" s="39"/>
    </row>
    <row r="21" spans="1:5" ht="28.5" customHeight="1">
      <c r="A21" s="39"/>
      <c r="B21" s="39"/>
      <c r="C21" s="39"/>
      <c r="D21" s="39"/>
      <c r="E21" s="39"/>
    </row>
    <row r="22" spans="1:5" ht="28.5" customHeight="1">
      <c r="A22" s="39"/>
      <c r="B22" s="39"/>
      <c r="C22" s="39"/>
      <c r="D22" s="39"/>
      <c r="E22" s="39"/>
    </row>
    <row r="23" spans="1:5" ht="28.5" customHeight="1">
      <c r="A23" s="39"/>
      <c r="B23" s="39"/>
      <c r="C23" s="39"/>
      <c r="D23" s="39"/>
      <c r="E23" s="39"/>
    </row>
    <row r="24" spans="1:5" ht="28.5" customHeight="1">
      <c r="A24" s="39"/>
      <c r="B24" s="39"/>
      <c r="C24" s="39"/>
      <c r="D24" s="39"/>
      <c r="E24" s="39"/>
    </row>
    <row r="25" spans="1:5" ht="28.5" customHeight="1">
      <c r="A25" s="39"/>
      <c r="B25" s="39"/>
      <c r="C25" s="39"/>
      <c r="D25" s="39"/>
      <c r="E25" s="39"/>
    </row>
    <row r="26" spans="1:5" ht="28.5" customHeight="1">
      <c r="A26" s="39"/>
      <c r="B26" s="39"/>
      <c r="C26" s="39"/>
      <c r="D26" s="39"/>
      <c r="E26" s="39"/>
    </row>
    <row r="27" spans="1:5" ht="28.5" customHeight="1">
      <c r="A27" s="39"/>
      <c r="B27" s="39"/>
      <c r="C27" s="39"/>
      <c r="D27" s="39"/>
      <c r="E27" s="39"/>
    </row>
    <row r="28" spans="1:5" ht="28.5" customHeight="1">
      <c r="A28" s="39"/>
      <c r="B28" s="39"/>
      <c r="C28" s="39"/>
      <c r="D28" s="39"/>
      <c r="E28" s="39"/>
    </row>
    <row r="29" spans="1:5" ht="28.5" customHeight="1">
      <c r="A29" s="39"/>
      <c r="B29" s="39"/>
      <c r="C29" s="39"/>
      <c r="D29" s="39"/>
      <c r="E29" s="39"/>
    </row>
    <row r="30" spans="1:5" ht="28.5" customHeight="1">
      <c r="A30" s="39"/>
      <c r="B30" s="39"/>
      <c r="C30" s="39"/>
      <c r="D30" s="39"/>
      <c r="E30" s="39"/>
    </row>
    <row r="31" spans="1:5" ht="28.5" customHeight="1">
      <c r="A31" s="39"/>
      <c r="B31" s="39"/>
      <c r="C31" s="39"/>
      <c r="D31" s="39"/>
      <c r="E31" s="39"/>
    </row>
    <row r="32" spans="1:5" ht="28.5" customHeight="1">
      <c r="A32" s="39"/>
      <c r="B32" s="39"/>
      <c r="C32" s="39"/>
      <c r="D32" s="39"/>
      <c r="E32" s="39"/>
    </row>
    <row r="33" spans="1:5" ht="28.5" customHeight="1">
      <c r="A33" s="39"/>
      <c r="B33" s="39"/>
      <c r="C33" s="39"/>
      <c r="D33" s="39"/>
      <c r="E33" s="39"/>
    </row>
    <row r="34" spans="1:5" ht="28.5" customHeight="1">
      <c r="A34" s="39"/>
      <c r="B34" s="39"/>
      <c r="C34" s="39"/>
      <c r="D34" s="39"/>
      <c r="E34" s="39"/>
    </row>
    <row r="35" spans="1:5" ht="28.5" customHeight="1">
      <c r="A35" s="39"/>
      <c r="B35" s="39"/>
      <c r="C35" s="39"/>
      <c r="D35" s="39"/>
      <c r="E35" s="39"/>
    </row>
    <row r="36" spans="1:5" ht="28.5" customHeight="1">
      <c r="A36" s="39"/>
      <c r="B36" s="39"/>
      <c r="C36" s="39"/>
      <c r="D36" s="39"/>
      <c r="E36" s="39"/>
    </row>
    <row r="37" spans="1:5" ht="28.5" customHeight="1">
      <c r="A37" s="39"/>
      <c r="B37" s="39"/>
      <c r="C37" s="39"/>
      <c r="D37" s="39"/>
      <c r="E37" s="39"/>
    </row>
    <row r="38" spans="1:5" ht="28.5" customHeight="1">
      <c r="A38" s="39"/>
      <c r="B38" s="39"/>
      <c r="C38" s="39"/>
      <c r="D38" s="39"/>
      <c r="E38" s="39"/>
    </row>
    <row r="39" spans="1:5" ht="28.5" customHeight="1">
      <c r="A39" s="39"/>
      <c r="B39" s="39"/>
      <c r="C39" s="39"/>
      <c r="D39" s="39"/>
      <c r="E39" s="39"/>
    </row>
    <row r="40" spans="1:5" ht="28.5" customHeight="1">
      <c r="A40" s="39"/>
      <c r="B40" s="39"/>
      <c r="C40" s="39"/>
      <c r="D40" s="39"/>
      <c r="E40" s="39"/>
    </row>
    <row r="41" spans="1:5" ht="28.5" customHeight="1">
      <c r="A41" s="39"/>
      <c r="B41" s="39"/>
      <c r="C41" s="39"/>
      <c r="D41" s="39"/>
      <c r="E41" s="39"/>
    </row>
    <row r="42" spans="1:5" ht="28.5" customHeight="1">
      <c r="A42" s="39"/>
      <c r="B42" s="39"/>
      <c r="C42" s="39"/>
      <c r="D42" s="39"/>
      <c r="E42" s="39"/>
    </row>
    <row r="45" spans="1:5" ht="21.75" customHeight="1">
      <c r="A45" s="48" t="s">
        <v>53</v>
      </c>
      <c r="B45" s="56"/>
      <c r="C45" s="48" t="s">
        <v>65</v>
      </c>
      <c r="D45" s="1257"/>
      <c r="E45" s="1257"/>
    </row>
    <row r="46" spans="1:5" ht="21.75" customHeight="1">
      <c r="A46" s="48" t="s">
        <v>55</v>
      </c>
      <c r="B46" s="56"/>
      <c r="C46" s="48" t="s">
        <v>66</v>
      </c>
      <c r="D46" s="1257"/>
      <c r="E46" s="1257"/>
    </row>
    <row r="47" spans="1:5" ht="87" customHeight="1">
      <c r="C47" s="48" t="s">
        <v>67</v>
      </c>
      <c r="D47" s="1257"/>
      <c r="E47" s="1257"/>
    </row>
  </sheetData>
  <sheetProtection algorithmName="SHA-512" hashValue="A+179oefHvAOdsHqCFjjIni47UkvBE7+zj59Ha/4T4W50BoIt/J+nVOR659TvkBUilcFgo5YTw5H5ggx9E6qkw==" saltValue="EXZFYK/NNFTaLuQEyae4eg=="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A8" sqref="A8"/>
    </sheetView>
  </sheetViews>
  <sheetFormatPr defaultRowHeight="20.25"/>
  <cols>
    <col min="1" max="1" width="8.5703125" style="140" customWidth="1"/>
    <col min="2" max="2" width="47" style="140" customWidth="1"/>
    <col min="3" max="3" width="31.5703125" style="140" customWidth="1"/>
    <col min="4" max="4" width="36.28515625" style="140" customWidth="1"/>
    <col min="5" max="5" width="29.7109375" style="140" customWidth="1"/>
    <col min="6" max="6" width="24.85546875" style="140" customWidth="1"/>
    <col min="7" max="7" width="23" style="140" customWidth="1"/>
    <col min="8" max="8" width="26.7109375" style="140" customWidth="1"/>
    <col min="9" max="9" width="21" style="140" customWidth="1"/>
    <col min="10" max="257" width="9.140625" style="140"/>
    <col min="258" max="258" width="24.5703125" style="140" customWidth="1"/>
    <col min="259" max="259" width="35.42578125" style="140" customWidth="1"/>
    <col min="260" max="260" width="36.42578125" style="140" customWidth="1"/>
    <col min="261" max="261" width="39.7109375" style="140" customWidth="1"/>
    <col min="262" max="262" width="35.5703125" style="140" customWidth="1"/>
    <col min="263" max="513" width="9.140625" style="140"/>
    <col min="514" max="514" width="24.5703125" style="140" customWidth="1"/>
    <col min="515" max="515" width="35.42578125" style="140" customWidth="1"/>
    <col min="516" max="516" width="36.42578125" style="140" customWidth="1"/>
    <col min="517" max="517" width="39.7109375" style="140" customWidth="1"/>
    <col min="518" max="518" width="35.5703125" style="140" customWidth="1"/>
    <col min="519" max="769" width="9.140625" style="140"/>
    <col min="770" max="770" width="24.5703125" style="140" customWidth="1"/>
    <col min="771" max="771" width="35.42578125" style="140" customWidth="1"/>
    <col min="772" max="772" width="36.42578125" style="140" customWidth="1"/>
    <col min="773" max="773" width="39.7109375" style="140" customWidth="1"/>
    <col min="774" max="774" width="35.5703125" style="140" customWidth="1"/>
    <col min="775" max="1025" width="9.140625" style="140"/>
    <col min="1026" max="1026" width="24.5703125" style="140" customWidth="1"/>
    <col min="1027" max="1027" width="35.42578125" style="140" customWidth="1"/>
    <col min="1028" max="1028" width="36.42578125" style="140" customWidth="1"/>
    <col min="1029" max="1029" width="39.7109375" style="140" customWidth="1"/>
    <col min="1030" max="1030" width="35.5703125" style="140" customWidth="1"/>
    <col min="1031" max="1281" width="9.140625" style="140"/>
    <col min="1282" max="1282" width="24.5703125" style="140" customWidth="1"/>
    <col min="1283" max="1283" width="35.42578125" style="140" customWidth="1"/>
    <col min="1284" max="1284" width="36.42578125" style="140" customWidth="1"/>
    <col min="1285" max="1285" width="39.7109375" style="140" customWidth="1"/>
    <col min="1286" max="1286" width="35.5703125" style="140" customWidth="1"/>
    <col min="1287" max="1537" width="9.140625" style="140"/>
    <col min="1538" max="1538" width="24.5703125" style="140" customWidth="1"/>
    <col min="1539" max="1539" width="35.42578125" style="140" customWidth="1"/>
    <col min="1540" max="1540" width="36.42578125" style="140" customWidth="1"/>
    <col min="1541" max="1541" width="39.7109375" style="140" customWidth="1"/>
    <col min="1542" max="1542" width="35.5703125" style="140" customWidth="1"/>
    <col min="1543" max="1793" width="9.140625" style="140"/>
    <col min="1794" max="1794" width="24.5703125" style="140" customWidth="1"/>
    <col min="1795" max="1795" width="35.42578125" style="140" customWidth="1"/>
    <col min="1796" max="1796" width="36.42578125" style="140" customWidth="1"/>
    <col min="1797" max="1797" width="39.7109375" style="140" customWidth="1"/>
    <col min="1798" max="1798" width="35.5703125" style="140" customWidth="1"/>
    <col min="1799" max="2049" width="9.140625" style="140"/>
    <col min="2050" max="2050" width="24.5703125" style="140" customWidth="1"/>
    <col min="2051" max="2051" width="35.42578125" style="140" customWidth="1"/>
    <col min="2052" max="2052" width="36.42578125" style="140" customWidth="1"/>
    <col min="2053" max="2053" width="39.7109375" style="140" customWidth="1"/>
    <col min="2054" max="2054" width="35.5703125" style="140" customWidth="1"/>
    <col min="2055" max="2305" width="9.140625" style="140"/>
    <col min="2306" max="2306" width="24.5703125" style="140" customWidth="1"/>
    <col min="2307" max="2307" width="35.42578125" style="140" customWidth="1"/>
    <col min="2308" max="2308" width="36.42578125" style="140" customWidth="1"/>
    <col min="2309" max="2309" width="39.7109375" style="140" customWidth="1"/>
    <col min="2310" max="2310" width="35.5703125" style="140" customWidth="1"/>
    <col min="2311" max="2561" width="9.140625" style="140"/>
    <col min="2562" max="2562" width="24.5703125" style="140" customWidth="1"/>
    <col min="2563" max="2563" width="35.42578125" style="140" customWidth="1"/>
    <col min="2564" max="2564" width="36.42578125" style="140" customWidth="1"/>
    <col min="2565" max="2565" width="39.7109375" style="140" customWidth="1"/>
    <col min="2566" max="2566" width="35.5703125" style="140" customWidth="1"/>
    <col min="2567" max="2817" width="9.140625" style="140"/>
    <col min="2818" max="2818" width="24.5703125" style="140" customWidth="1"/>
    <col min="2819" max="2819" width="35.42578125" style="140" customWidth="1"/>
    <col min="2820" max="2820" width="36.42578125" style="140" customWidth="1"/>
    <col min="2821" max="2821" width="39.7109375" style="140" customWidth="1"/>
    <col min="2822" max="2822" width="35.5703125" style="140" customWidth="1"/>
    <col min="2823" max="3073" width="9.140625" style="140"/>
    <col min="3074" max="3074" width="24.5703125" style="140" customWidth="1"/>
    <col min="3075" max="3075" width="35.42578125" style="140" customWidth="1"/>
    <col min="3076" max="3076" width="36.42578125" style="140" customWidth="1"/>
    <col min="3077" max="3077" width="39.7109375" style="140" customWidth="1"/>
    <col min="3078" max="3078" width="35.5703125" style="140" customWidth="1"/>
    <col min="3079" max="3329" width="9.140625" style="140"/>
    <col min="3330" max="3330" width="24.5703125" style="140" customWidth="1"/>
    <col min="3331" max="3331" width="35.42578125" style="140" customWidth="1"/>
    <col min="3332" max="3332" width="36.42578125" style="140" customWidth="1"/>
    <col min="3333" max="3333" width="39.7109375" style="140" customWidth="1"/>
    <col min="3334" max="3334" width="35.5703125" style="140" customWidth="1"/>
    <col min="3335" max="3585" width="9.140625" style="140"/>
    <col min="3586" max="3586" width="24.5703125" style="140" customWidth="1"/>
    <col min="3587" max="3587" width="35.42578125" style="140" customWidth="1"/>
    <col min="3588" max="3588" width="36.42578125" style="140" customWidth="1"/>
    <col min="3589" max="3589" width="39.7109375" style="140" customWidth="1"/>
    <col min="3590" max="3590" width="35.5703125" style="140" customWidth="1"/>
    <col min="3591" max="3841" width="9.140625" style="140"/>
    <col min="3842" max="3842" width="24.5703125" style="140" customWidth="1"/>
    <col min="3843" max="3843" width="35.42578125" style="140" customWidth="1"/>
    <col min="3844" max="3844" width="36.42578125" style="140" customWidth="1"/>
    <col min="3845" max="3845" width="39.7109375" style="140" customWidth="1"/>
    <col min="3846" max="3846" width="35.5703125" style="140" customWidth="1"/>
    <col min="3847" max="4097" width="9.140625" style="140"/>
    <col min="4098" max="4098" width="24.5703125" style="140" customWidth="1"/>
    <col min="4099" max="4099" width="35.42578125" style="140" customWidth="1"/>
    <col min="4100" max="4100" width="36.42578125" style="140" customWidth="1"/>
    <col min="4101" max="4101" width="39.7109375" style="140" customWidth="1"/>
    <col min="4102" max="4102" width="35.5703125" style="140" customWidth="1"/>
    <col min="4103" max="4353" width="9.140625" style="140"/>
    <col min="4354" max="4354" width="24.5703125" style="140" customWidth="1"/>
    <col min="4355" max="4355" width="35.42578125" style="140" customWidth="1"/>
    <col min="4356" max="4356" width="36.42578125" style="140" customWidth="1"/>
    <col min="4357" max="4357" width="39.7109375" style="140" customWidth="1"/>
    <col min="4358" max="4358" width="35.5703125" style="140" customWidth="1"/>
    <col min="4359" max="4609" width="9.140625" style="140"/>
    <col min="4610" max="4610" width="24.5703125" style="140" customWidth="1"/>
    <col min="4611" max="4611" width="35.42578125" style="140" customWidth="1"/>
    <col min="4612" max="4612" width="36.42578125" style="140" customWidth="1"/>
    <col min="4613" max="4613" width="39.7109375" style="140" customWidth="1"/>
    <col min="4614" max="4614" width="35.5703125" style="140" customWidth="1"/>
    <col min="4615" max="4865" width="9.140625" style="140"/>
    <col min="4866" max="4866" width="24.5703125" style="140" customWidth="1"/>
    <col min="4867" max="4867" width="35.42578125" style="140" customWidth="1"/>
    <col min="4868" max="4868" width="36.42578125" style="140" customWidth="1"/>
    <col min="4869" max="4869" width="39.7109375" style="140" customWidth="1"/>
    <col min="4870" max="4870" width="35.5703125" style="140" customWidth="1"/>
    <col min="4871" max="5121" width="9.140625" style="140"/>
    <col min="5122" max="5122" width="24.5703125" style="140" customWidth="1"/>
    <col min="5123" max="5123" width="35.42578125" style="140" customWidth="1"/>
    <col min="5124" max="5124" width="36.42578125" style="140" customWidth="1"/>
    <col min="5125" max="5125" width="39.7109375" style="140" customWidth="1"/>
    <col min="5126" max="5126" width="35.5703125" style="140" customWidth="1"/>
    <col min="5127" max="5377" width="9.140625" style="140"/>
    <col min="5378" max="5378" width="24.5703125" style="140" customWidth="1"/>
    <col min="5379" max="5379" width="35.42578125" style="140" customWidth="1"/>
    <col min="5380" max="5380" width="36.42578125" style="140" customWidth="1"/>
    <col min="5381" max="5381" width="39.7109375" style="140" customWidth="1"/>
    <col min="5382" max="5382" width="35.5703125" style="140" customWidth="1"/>
    <col min="5383" max="5633" width="9.140625" style="140"/>
    <col min="5634" max="5634" width="24.5703125" style="140" customWidth="1"/>
    <col min="5635" max="5635" width="35.42578125" style="140" customWidth="1"/>
    <col min="5636" max="5636" width="36.42578125" style="140" customWidth="1"/>
    <col min="5637" max="5637" width="39.7109375" style="140" customWidth="1"/>
    <col min="5638" max="5638" width="35.5703125" style="140" customWidth="1"/>
    <col min="5639" max="5889" width="9.140625" style="140"/>
    <col min="5890" max="5890" width="24.5703125" style="140" customWidth="1"/>
    <col min="5891" max="5891" width="35.42578125" style="140" customWidth="1"/>
    <col min="5892" max="5892" width="36.42578125" style="140" customWidth="1"/>
    <col min="5893" max="5893" width="39.7109375" style="140" customWidth="1"/>
    <col min="5894" max="5894" width="35.5703125" style="140" customWidth="1"/>
    <col min="5895" max="6145" width="9.140625" style="140"/>
    <col min="6146" max="6146" width="24.5703125" style="140" customWidth="1"/>
    <col min="6147" max="6147" width="35.42578125" style="140" customWidth="1"/>
    <col min="6148" max="6148" width="36.42578125" style="140" customWidth="1"/>
    <col min="6149" max="6149" width="39.7109375" style="140" customWidth="1"/>
    <col min="6150" max="6150" width="35.5703125" style="140" customWidth="1"/>
    <col min="6151" max="6401" width="9.140625" style="140"/>
    <col min="6402" max="6402" width="24.5703125" style="140" customWidth="1"/>
    <col min="6403" max="6403" width="35.42578125" style="140" customWidth="1"/>
    <col min="6404" max="6404" width="36.42578125" style="140" customWidth="1"/>
    <col min="6405" max="6405" width="39.7109375" style="140" customWidth="1"/>
    <col min="6406" max="6406" width="35.5703125" style="140" customWidth="1"/>
    <col min="6407" max="6657" width="9.140625" style="140"/>
    <col min="6658" max="6658" width="24.5703125" style="140" customWidth="1"/>
    <col min="6659" max="6659" width="35.42578125" style="140" customWidth="1"/>
    <col min="6660" max="6660" width="36.42578125" style="140" customWidth="1"/>
    <col min="6661" max="6661" width="39.7109375" style="140" customWidth="1"/>
    <col min="6662" max="6662" width="35.5703125" style="140" customWidth="1"/>
    <col min="6663" max="6913" width="9.140625" style="140"/>
    <col min="6914" max="6914" width="24.5703125" style="140" customWidth="1"/>
    <col min="6915" max="6915" width="35.42578125" style="140" customWidth="1"/>
    <col min="6916" max="6916" width="36.42578125" style="140" customWidth="1"/>
    <col min="6917" max="6917" width="39.7109375" style="140" customWidth="1"/>
    <col min="6918" max="6918" width="35.5703125" style="140" customWidth="1"/>
    <col min="6919" max="7169" width="9.140625" style="140"/>
    <col min="7170" max="7170" width="24.5703125" style="140" customWidth="1"/>
    <col min="7171" max="7171" width="35.42578125" style="140" customWidth="1"/>
    <col min="7172" max="7172" width="36.42578125" style="140" customWidth="1"/>
    <col min="7173" max="7173" width="39.7109375" style="140" customWidth="1"/>
    <col min="7174" max="7174" width="35.5703125" style="140" customWidth="1"/>
    <col min="7175" max="7425" width="9.140625" style="140"/>
    <col min="7426" max="7426" width="24.5703125" style="140" customWidth="1"/>
    <col min="7427" max="7427" width="35.42578125" style="140" customWidth="1"/>
    <col min="7428" max="7428" width="36.42578125" style="140" customWidth="1"/>
    <col min="7429" max="7429" width="39.7109375" style="140" customWidth="1"/>
    <col min="7430" max="7430" width="35.5703125" style="140" customWidth="1"/>
    <col min="7431" max="7681" width="9.140625" style="140"/>
    <col min="7682" max="7682" width="24.5703125" style="140" customWidth="1"/>
    <col min="7683" max="7683" width="35.42578125" style="140" customWidth="1"/>
    <col min="7684" max="7684" width="36.42578125" style="140" customWidth="1"/>
    <col min="7685" max="7685" width="39.7109375" style="140" customWidth="1"/>
    <col min="7686" max="7686" width="35.5703125" style="140" customWidth="1"/>
    <col min="7687" max="7937" width="9.140625" style="140"/>
    <col min="7938" max="7938" width="24.5703125" style="140" customWidth="1"/>
    <col min="7939" max="7939" width="35.42578125" style="140" customWidth="1"/>
    <col min="7940" max="7940" width="36.42578125" style="140" customWidth="1"/>
    <col min="7941" max="7941" width="39.7109375" style="140" customWidth="1"/>
    <col min="7942" max="7942" width="35.5703125" style="140" customWidth="1"/>
    <col min="7943" max="8193" width="9.140625" style="140"/>
    <col min="8194" max="8194" width="24.5703125" style="140" customWidth="1"/>
    <col min="8195" max="8195" width="35.42578125" style="140" customWidth="1"/>
    <col min="8196" max="8196" width="36.42578125" style="140" customWidth="1"/>
    <col min="8197" max="8197" width="39.7109375" style="140" customWidth="1"/>
    <col min="8198" max="8198" width="35.5703125" style="140" customWidth="1"/>
    <col min="8199" max="8449" width="9.140625" style="140"/>
    <col min="8450" max="8450" width="24.5703125" style="140" customWidth="1"/>
    <col min="8451" max="8451" width="35.42578125" style="140" customWidth="1"/>
    <col min="8452" max="8452" width="36.42578125" style="140" customWidth="1"/>
    <col min="8453" max="8453" width="39.7109375" style="140" customWidth="1"/>
    <col min="8454" max="8454" width="35.5703125" style="140" customWidth="1"/>
    <col min="8455" max="8705" width="9.140625" style="140"/>
    <col min="8706" max="8706" width="24.5703125" style="140" customWidth="1"/>
    <col min="8707" max="8707" width="35.42578125" style="140" customWidth="1"/>
    <col min="8708" max="8708" width="36.42578125" style="140" customWidth="1"/>
    <col min="8709" max="8709" width="39.7109375" style="140" customWidth="1"/>
    <col min="8710" max="8710" width="35.5703125" style="140" customWidth="1"/>
    <col min="8711" max="8961" width="9.140625" style="140"/>
    <col min="8962" max="8962" width="24.5703125" style="140" customWidth="1"/>
    <col min="8963" max="8963" width="35.42578125" style="140" customWidth="1"/>
    <col min="8964" max="8964" width="36.42578125" style="140" customWidth="1"/>
    <col min="8965" max="8965" width="39.7109375" style="140" customWidth="1"/>
    <col min="8966" max="8966" width="35.5703125" style="140" customWidth="1"/>
    <col min="8967" max="9217" width="9.140625" style="140"/>
    <col min="9218" max="9218" width="24.5703125" style="140" customWidth="1"/>
    <col min="9219" max="9219" width="35.42578125" style="140" customWidth="1"/>
    <col min="9220" max="9220" width="36.42578125" style="140" customWidth="1"/>
    <col min="9221" max="9221" width="39.7109375" style="140" customWidth="1"/>
    <col min="9222" max="9222" width="35.5703125" style="140" customWidth="1"/>
    <col min="9223" max="9473" width="9.140625" style="140"/>
    <col min="9474" max="9474" width="24.5703125" style="140" customWidth="1"/>
    <col min="9475" max="9475" width="35.42578125" style="140" customWidth="1"/>
    <col min="9476" max="9476" width="36.42578125" style="140" customWidth="1"/>
    <col min="9477" max="9477" width="39.7109375" style="140" customWidth="1"/>
    <col min="9478" max="9478" width="35.5703125" style="140" customWidth="1"/>
    <col min="9479" max="9729" width="9.140625" style="140"/>
    <col min="9730" max="9730" width="24.5703125" style="140" customWidth="1"/>
    <col min="9731" max="9731" width="35.42578125" style="140" customWidth="1"/>
    <col min="9732" max="9732" width="36.42578125" style="140" customWidth="1"/>
    <col min="9733" max="9733" width="39.7109375" style="140" customWidth="1"/>
    <col min="9734" max="9734" width="35.5703125" style="140" customWidth="1"/>
    <col min="9735" max="9985" width="9.140625" style="140"/>
    <col min="9986" max="9986" width="24.5703125" style="140" customWidth="1"/>
    <col min="9987" max="9987" width="35.42578125" style="140" customWidth="1"/>
    <col min="9988" max="9988" width="36.42578125" style="140" customWidth="1"/>
    <col min="9989" max="9989" width="39.7109375" style="140" customWidth="1"/>
    <col min="9990" max="9990" width="35.5703125" style="140" customWidth="1"/>
    <col min="9991" max="10241" width="9.140625" style="140"/>
    <col min="10242" max="10242" width="24.5703125" style="140" customWidth="1"/>
    <col min="10243" max="10243" width="35.42578125" style="140" customWidth="1"/>
    <col min="10244" max="10244" width="36.42578125" style="140" customWidth="1"/>
    <col min="10245" max="10245" width="39.7109375" style="140" customWidth="1"/>
    <col min="10246" max="10246" width="35.5703125" style="140" customWidth="1"/>
    <col min="10247" max="10497" width="9.140625" style="140"/>
    <col min="10498" max="10498" width="24.5703125" style="140" customWidth="1"/>
    <col min="10499" max="10499" width="35.42578125" style="140" customWidth="1"/>
    <col min="10500" max="10500" width="36.42578125" style="140" customWidth="1"/>
    <col min="10501" max="10501" width="39.7109375" style="140" customWidth="1"/>
    <col min="10502" max="10502" width="35.5703125" style="140" customWidth="1"/>
    <col min="10503" max="10753" width="9.140625" style="140"/>
    <col min="10754" max="10754" width="24.5703125" style="140" customWidth="1"/>
    <col min="10755" max="10755" width="35.42578125" style="140" customWidth="1"/>
    <col min="10756" max="10756" width="36.42578125" style="140" customWidth="1"/>
    <col min="10757" max="10757" width="39.7109375" style="140" customWidth="1"/>
    <col min="10758" max="10758" width="35.5703125" style="140" customWidth="1"/>
    <col min="10759" max="11009" width="9.140625" style="140"/>
    <col min="11010" max="11010" width="24.5703125" style="140" customWidth="1"/>
    <col min="11011" max="11011" width="35.42578125" style="140" customWidth="1"/>
    <col min="11012" max="11012" width="36.42578125" style="140" customWidth="1"/>
    <col min="11013" max="11013" width="39.7109375" style="140" customWidth="1"/>
    <col min="11014" max="11014" width="35.5703125" style="140" customWidth="1"/>
    <col min="11015" max="11265" width="9.140625" style="140"/>
    <col min="11266" max="11266" width="24.5703125" style="140" customWidth="1"/>
    <col min="11267" max="11267" width="35.42578125" style="140" customWidth="1"/>
    <col min="11268" max="11268" width="36.42578125" style="140" customWidth="1"/>
    <col min="11269" max="11269" width="39.7109375" style="140" customWidth="1"/>
    <col min="11270" max="11270" width="35.5703125" style="140" customWidth="1"/>
    <col min="11271" max="11521" width="9.140625" style="140"/>
    <col min="11522" max="11522" width="24.5703125" style="140" customWidth="1"/>
    <col min="11523" max="11523" width="35.42578125" style="140" customWidth="1"/>
    <col min="11524" max="11524" width="36.42578125" style="140" customWidth="1"/>
    <col min="11525" max="11525" width="39.7109375" style="140" customWidth="1"/>
    <col min="11526" max="11526" width="35.5703125" style="140" customWidth="1"/>
    <col min="11527" max="11777" width="9.140625" style="140"/>
    <col min="11778" max="11778" width="24.5703125" style="140" customWidth="1"/>
    <col min="11779" max="11779" width="35.42578125" style="140" customWidth="1"/>
    <col min="11780" max="11780" width="36.42578125" style="140" customWidth="1"/>
    <col min="11781" max="11781" width="39.7109375" style="140" customWidth="1"/>
    <col min="11782" max="11782" width="35.5703125" style="140" customWidth="1"/>
    <col min="11783" max="12033" width="9.140625" style="140"/>
    <col min="12034" max="12034" width="24.5703125" style="140" customWidth="1"/>
    <col min="12035" max="12035" width="35.42578125" style="140" customWidth="1"/>
    <col min="12036" max="12036" width="36.42578125" style="140" customWidth="1"/>
    <col min="12037" max="12037" width="39.7109375" style="140" customWidth="1"/>
    <col min="12038" max="12038" width="35.5703125" style="140" customWidth="1"/>
    <col min="12039" max="12289" width="9.140625" style="140"/>
    <col min="12290" max="12290" width="24.5703125" style="140" customWidth="1"/>
    <col min="12291" max="12291" width="35.42578125" style="140" customWidth="1"/>
    <col min="12292" max="12292" width="36.42578125" style="140" customWidth="1"/>
    <col min="12293" max="12293" width="39.7109375" style="140" customWidth="1"/>
    <col min="12294" max="12294" width="35.5703125" style="140" customWidth="1"/>
    <col min="12295" max="12545" width="9.140625" style="140"/>
    <col min="12546" max="12546" width="24.5703125" style="140" customWidth="1"/>
    <col min="12547" max="12547" width="35.42578125" style="140" customWidth="1"/>
    <col min="12548" max="12548" width="36.42578125" style="140" customWidth="1"/>
    <col min="12549" max="12549" width="39.7109375" style="140" customWidth="1"/>
    <col min="12550" max="12550" width="35.5703125" style="140" customWidth="1"/>
    <col min="12551" max="12801" width="9.140625" style="140"/>
    <col min="12802" max="12802" width="24.5703125" style="140" customWidth="1"/>
    <col min="12803" max="12803" width="35.42578125" style="140" customWidth="1"/>
    <col min="12804" max="12804" width="36.42578125" style="140" customWidth="1"/>
    <col min="12805" max="12805" width="39.7109375" style="140" customWidth="1"/>
    <col min="12806" max="12806" width="35.5703125" style="140" customWidth="1"/>
    <col min="12807" max="13057" width="9.140625" style="140"/>
    <col min="13058" max="13058" width="24.5703125" style="140" customWidth="1"/>
    <col min="13059" max="13059" width="35.42578125" style="140" customWidth="1"/>
    <col min="13060" max="13060" width="36.42578125" style="140" customWidth="1"/>
    <col min="13061" max="13061" width="39.7109375" style="140" customWidth="1"/>
    <col min="13062" max="13062" width="35.5703125" style="140" customWidth="1"/>
    <col min="13063" max="13313" width="9.140625" style="140"/>
    <col min="13314" max="13314" width="24.5703125" style="140" customWidth="1"/>
    <col min="13315" max="13315" width="35.42578125" style="140" customWidth="1"/>
    <col min="13316" max="13316" width="36.42578125" style="140" customWidth="1"/>
    <col min="13317" max="13317" width="39.7109375" style="140" customWidth="1"/>
    <col min="13318" max="13318" width="35.5703125" style="140" customWidth="1"/>
    <col min="13319" max="13569" width="9.140625" style="140"/>
    <col min="13570" max="13570" width="24.5703125" style="140" customWidth="1"/>
    <col min="13571" max="13571" width="35.42578125" style="140" customWidth="1"/>
    <col min="13572" max="13572" width="36.42578125" style="140" customWidth="1"/>
    <col min="13573" max="13573" width="39.7109375" style="140" customWidth="1"/>
    <col min="13574" max="13574" width="35.5703125" style="140" customWidth="1"/>
    <col min="13575" max="13825" width="9.140625" style="140"/>
    <col min="13826" max="13826" width="24.5703125" style="140" customWidth="1"/>
    <col min="13827" max="13827" width="35.42578125" style="140" customWidth="1"/>
    <col min="13828" max="13828" width="36.42578125" style="140" customWidth="1"/>
    <col min="13829" max="13829" width="39.7109375" style="140" customWidth="1"/>
    <col min="13830" max="13830" width="35.5703125" style="140" customWidth="1"/>
    <col min="13831" max="14081" width="9.140625" style="140"/>
    <col min="14082" max="14082" width="24.5703125" style="140" customWidth="1"/>
    <col min="14083" max="14083" width="35.42578125" style="140" customWidth="1"/>
    <col min="14084" max="14084" width="36.42578125" style="140" customWidth="1"/>
    <col min="14085" max="14085" width="39.7109375" style="140" customWidth="1"/>
    <col min="14086" max="14086" width="35.5703125" style="140" customWidth="1"/>
    <col min="14087" max="14337" width="9.140625" style="140"/>
    <col min="14338" max="14338" width="24.5703125" style="140" customWidth="1"/>
    <col min="14339" max="14339" width="35.42578125" style="140" customWidth="1"/>
    <col min="14340" max="14340" width="36.42578125" style="140" customWidth="1"/>
    <col min="14341" max="14341" width="39.7109375" style="140" customWidth="1"/>
    <col min="14342" max="14342" width="35.5703125" style="140" customWidth="1"/>
    <col min="14343" max="14593" width="9.140625" style="140"/>
    <col min="14594" max="14594" width="24.5703125" style="140" customWidth="1"/>
    <col min="14595" max="14595" width="35.42578125" style="140" customWidth="1"/>
    <col min="14596" max="14596" width="36.42578125" style="140" customWidth="1"/>
    <col min="14597" max="14597" width="39.7109375" style="140" customWidth="1"/>
    <col min="14598" max="14598" width="35.5703125" style="140" customWidth="1"/>
    <col min="14599" max="14849" width="9.140625" style="140"/>
    <col min="14850" max="14850" width="24.5703125" style="140" customWidth="1"/>
    <col min="14851" max="14851" width="35.42578125" style="140" customWidth="1"/>
    <col min="14852" max="14852" width="36.42578125" style="140" customWidth="1"/>
    <col min="14853" max="14853" width="39.7109375" style="140" customWidth="1"/>
    <col min="14854" max="14854" width="35.5703125" style="140" customWidth="1"/>
    <col min="14855" max="15105" width="9.140625" style="140"/>
    <col min="15106" max="15106" width="24.5703125" style="140" customWidth="1"/>
    <col min="15107" max="15107" width="35.42578125" style="140" customWidth="1"/>
    <col min="15108" max="15108" width="36.42578125" style="140" customWidth="1"/>
    <col min="15109" max="15109" width="39.7109375" style="140" customWidth="1"/>
    <col min="15110" max="15110" width="35.5703125" style="140" customWidth="1"/>
    <col min="15111" max="15361" width="9.140625" style="140"/>
    <col min="15362" max="15362" width="24.5703125" style="140" customWidth="1"/>
    <col min="15363" max="15363" width="35.42578125" style="140" customWidth="1"/>
    <col min="15364" max="15364" width="36.42578125" style="140" customWidth="1"/>
    <col min="15365" max="15365" width="39.7109375" style="140" customWidth="1"/>
    <col min="15366" max="15366" width="35.5703125" style="140" customWidth="1"/>
    <col min="15367" max="15617" width="9.140625" style="140"/>
    <col min="15618" max="15618" width="24.5703125" style="140" customWidth="1"/>
    <col min="15619" max="15619" width="35.42578125" style="140" customWidth="1"/>
    <col min="15620" max="15620" width="36.42578125" style="140" customWidth="1"/>
    <col min="15621" max="15621" width="39.7109375" style="140" customWidth="1"/>
    <col min="15622" max="15622" width="35.5703125" style="140" customWidth="1"/>
    <col min="15623" max="15873" width="9.140625" style="140"/>
    <col min="15874" max="15874" width="24.5703125" style="140" customWidth="1"/>
    <col min="15875" max="15875" width="35.42578125" style="140" customWidth="1"/>
    <col min="15876" max="15876" width="36.42578125" style="140" customWidth="1"/>
    <col min="15877" max="15877" width="39.7109375" style="140" customWidth="1"/>
    <col min="15878" max="15878" width="35.5703125" style="140" customWidth="1"/>
    <col min="15879" max="16129" width="9.140625" style="140"/>
    <col min="16130" max="16130" width="24.5703125" style="140" customWidth="1"/>
    <col min="16131" max="16131" width="35.42578125" style="140" customWidth="1"/>
    <col min="16132" max="16132" width="36.42578125" style="140" customWidth="1"/>
    <col min="16133" max="16133" width="39.7109375" style="140" customWidth="1"/>
    <col min="16134" max="16134" width="35.5703125" style="140" customWidth="1"/>
    <col min="16135" max="16384" width="9.140625" style="140"/>
  </cols>
  <sheetData>
    <row r="1" spans="1:17" ht="39.75" customHeight="1">
      <c r="A1" s="1262" t="s">
        <v>0</v>
      </c>
      <c r="B1" s="1262"/>
      <c r="C1" s="1262"/>
      <c r="D1" s="1262"/>
      <c r="E1" s="1262"/>
      <c r="F1" s="1262"/>
      <c r="G1" s="1262"/>
      <c r="H1" s="1262"/>
      <c r="I1" s="1262"/>
    </row>
    <row r="2" spans="1:17" ht="36.75" customHeight="1">
      <c r="A2" s="1107" t="s">
        <v>880</v>
      </c>
      <c r="B2" s="1107"/>
      <c r="C2" s="1107"/>
      <c r="D2" s="1107"/>
      <c r="E2" s="1107"/>
      <c r="F2" s="1107"/>
      <c r="G2" s="1107"/>
      <c r="H2" s="1107"/>
      <c r="I2" s="1107"/>
      <c r="J2" s="192"/>
      <c r="K2" s="192"/>
      <c r="L2" s="192"/>
      <c r="M2" s="192"/>
      <c r="N2" s="267"/>
    </row>
    <row r="3" spans="1:17">
      <c r="B3" s="199"/>
      <c r="C3" s="199"/>
      <c r="D3" s="199"/>
      <c r="E3" s="199"/>
      <c r="F3" s="199"/>
      <c r="G3" s="241"/>
      <c r="H3" s="241"/>
      <c r="I3" s="241"/>
      <c r="J3" s="241"/>
      <c r="K3" s="241"/>
      <c r="L3" s="241"/>
      <c r="M3" s="241"/>
      <c r="N3" s="241"/>
      <c r="O3" s="241"/>
      <c r="P3" s="241"/>
      <c r="Q3" s="241"/>
    </row>
    <row r="4" spans="1:17" ht="40.5" customHeight="1">
      <c r="A4" s="1109" t="s">
        <v>183</v>
      </c>
      <c r="B4" s="1109"/>
      <c r="C4" s="1109"/>
      <c r="D4" s="1109"/>
      <c r="E4" s="1109"/>
      <c r="F4" s="1109"/>
      <c r="G4" s="1109"/>
      <c r="H4" s="1109"/>
      <c r="I4" s="1109"/>
      <c r="J4" s="192"/>
      <c r="K4" s="192"/>
      <c r="L4" s="192"/>
      <c r="M4" s="192"/>
      <c r="N4" s="192"/>
      <c r="O4" s="192"/>
      <c r="P4" s="192"/>
      <c r="Q4" s="192"/>
    </row>
    <row r="5" spans="1:17" ht="93" customHeight="1">
      <c r="A5" s="1118" t="str">
        <f>+'Sch-13 '!A6</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118"/>
      <c r="C5" s="1118"/>
      <c r="D5" s="1118"/>
      <c r="E5" s="1118"/>
      <c r="F5" s="1118"/>
      <c r="G5" s="1118"/>
      <c r="H5" s="1118"/>
      <c r="I5" s="1118"/>
      <c r="J5" s="192"/>
      <c r="K5" s="192"/>
      <c r="L5" s="192"/>
      <c r="M5" s="192"/>
      <c r="N5" s="192"/>
      <c r="O5" s="192"/>
      <c r="P5" s="192"/>
      <c r="Q5" s="192"/>
    </row>
    <row r="6" spans="1:17">
      <c r="A6" s="329"/>
      <c r="B6" s="329"/>
      <c r="C6" s="329"/>
      <c r="D6" s="329"/>
      <c r="E6" s="329"/>
      <c r="F6" s="329"/>
      <c r="J6" s="192"/>
      <c r="K6" s="192"/>
      <c r="L6" s="192"/>
      <c r="M6" s="192"/>
      <c r="N6" s="192"/>
      <c r="O6" s="192"/>
      <c r="P6" s="192"/>
      <c r="Q6" s="192"/>
    </row>
    <row r="7" spans="1:17" ht="56.25" customHeight="1">
      <c r="A7" s="1265" t="str">
        <f>+'Sch-13 '!A7</f>
        <v>Tender Enquiry No:KPTCL/2026-27/SS/WORK_INDENT3842</v>
      </c>
      <c r="B7" s="1265"/>
      <c r="C7" s="1265"/>
      <c r="D7" s="1265"/>
      <c r="E7" s="1265"/>
      <c r="F7" s="1265"/>
      <c r="G7" s="1265"/>
      <c r="H7" s="1265"/>
      <c r="I7" s="1265"/>
      <c r="J7" s="242"/>
      <c r="K7" s="242"/>
      <c r="L7" s="242"/>
      <c r="M7" s="242"/>
      <c r="N7" s="242"/>
    </row>
    <row r="8" spans="1:17">
      <c r="A8" s="241"/>
      <c r="B8" s="241"/>
      <c r="C8" s="241"/>
      <c r="D8" s="241"/>
      <c r="E8" s="241"/>
      <c r="F8" s="241"/>
      <c r="G8" s="241"/>
      <c r="H8" s="241"/>
      <c r="I8" s="241"/>
      <c r="J8" s="241"/>
      <c r="K8" s="241"/>
      <c r="L8" s="241"/>
      <c r="M8" s="241"/>
      <c r="N8" s="241"/>
      <c r="O8" s="241"/>
      <c r="P8" s="241"/>
      <c r="Q8" s="241"/>
    </row>
    <row r="9" spans="1:17">
      <c r="A9" s="1264" t="s">
        <v>226</v>
      </c>
      <c r="B9" s="1264"/>
      <c r="C9" s="330"/>
      <c r="D9" s="330" t="s">
        <v>13</v>
      </c>
    </row>
    <row r="10" spans="1:17" ht="118.5" customHeight="1">
      <c r="A10" s="1266"/>
      <c r="B10" s="1266"/>
      <c r="C10" s="330"/>
      <c r="D10" s="138" t="s">
        <v>922</v>
      </c>
      <c r="H10" s="242"/>
      <c r="I10" s="242"/>
      <c r="J10" s="242"/>
    </row>
    <row r="11" spans="1:17" ht="84" customHeight="1">
      <c r="A11" s="1267" t="s">
        <v>736</v>
      </c>
      <c r="B11" s="1267"/>
      <c r="C11" s="1267"/>
      <c r="D11" s="1267"/>
      <c r="E11" s="1267"/>
      <c r="F11" s="1267"/>
      <c r="G11" s="1267"/>
      <c r="H11" s="1267"/>
      <c r="I11" s="1267"/>
    </row>
    <row r="12" spans="1:17" ht="93.75" customHeight="1">
      <c r="A12" s="1268" t="s">
        <v>71</v>
      </c>
      <c r="B12" s="1269" t="s">
        <v>904</v>
      </c>
      <c r="C12" s="1271" t="s">
        <v>905</v>
      </c>
      <c r="D12" s="1272"/>
      <c r="E12" s="1272"/>
      <c r="F12" s="1273"/>
      <c r="G12" s="1260" t="s">
        <v>906</v>
      </c>
      <c r="H12" s="1260"/>
      <c r="I12" s="1260"/>
    </row>
    <row r="13" spans="1:17" ht="132.75" customHeight="1">
      <c r="A13" s="1268"/>
      <c r="B13" s="1270"/>
      <c r="C13" s="486" t="s">
        <v>1013</v>
      </c>
      <c r="D13" s="486" t="s">
        <v>1014</v>
      </c>
      <c r="E13" s="486" t="s">
        <v>1015</v>
      </c>
      <c r="F13" s="486" t="s">
        <v>1016</v>
      </c>
      <c r="G13" s="425" t="s">
        <v>907</v>
      </c>
      <c r="H13" s="425" t="s">
        <v>908</v>
      </c>
      <c r="I13" s="425" t="s">
        <v>909</v>
      </c>
    </row>
    <row r="14" spans="1:17" ht="137.25" customHeight="1">
      <c r="A14" s="425">
        <v>1</v>
      </c>
      <c r="B14" s="426" t="s">
        <v>931</v>
      </c>
      <c r="C14" s="425"/>
      <c r="D14" s="425"/>
      <c r="E14" s="425"/>
      <c r="F14" s="425"/>
      <c r="G14" s="425"/>
      <c r="H14" s="425"/>
      <c r="I14" s="425"/>
    </row>
    <row r="15" spans="1:17">
      <c r="A15" s="243"/>
      <c r="B15" s="244"/>
      <c r="C15" s="245"/>
      <c r="D15" s="245"/>
      <c r="E15" s="245"/>
      <c r="F15" s="245"/>
    </row>
    <row r="16" spans="1:17">
      <c r="A16" s="243"/>
      <c r="B16" s="244"/>
      <c r="C16" s="245"/>
      <c r="D16" s="245"/>
      <c r="E16" s="245"/>
      <c r="F16" s="245"/>
    </row>
    <row r="17" spans="1:9" ht="63" customHeight="1">
      <c r="B17" s="1263"/>
      <c r="C17" s="1263"/>
      <c r="D17" s="1263"/>
      <c r="E17" s="1263"/>
      <c r="F17" s="1263"/>
      <c r="G17" s="1263"/>
      <c r="H17" s="1263"/>
      <c r="I17" s="1263"/>
    </row>
    <row r="19" spans="1:9" ht="28.5" customHeight="1">
      <c r="A19" s="144" t="s">
        <v>53</v>
      </c>
      <c r="B19" s="265"/>
      <c r="C19" s="266"/>
      <c r="D19" s="144" t="s">
        <v>65</v>
      </c>
      <c r="E19" s="1261"/>
      <c r="F19" s="1261"/>
      <c r="G19" s="1261"/>
    </row>
    <row r="20" spans="1:9" ht="30.75" customHeight="1">
      <c r="A20" s="144" t="s">
        <v>55</v>
      </c>
      <c r="B20" s="265"/>
      <c r="C20" s="266"/>
      <c r="D20" s="144" t="s">
        <v>66</v>
      </c>
      <c r="E20" s="1261"/>
      <c r="F20" s="1261"/>
      <c r="G20" s="1261"/>
    </row>
    <row r="21" spans="1:9" ht="104.25" customHeight="1">
      <c r="A21" s="330"/>
      <c r="B21" s="330"/>
      <c r="D21" s="144" t="s">
        <v>67</v>
      </c>
      <c r="E21" s="1261"/>
      <c r="F21" s="1261"/>
      <c r="G21" s="1261"/>
    </row>
  </sheetData>
  <sheetProtection algorithmName="SHA-512" hashValue="ZDdO3ifydWAzCAQO0jtKJydxi0Tnl/3E1ZCyq4neI8y1BqZXW3zM9+wu+hUfnuwe5qz+eT+cRAIIoBEQpxO4aw==" saltValue="HTjufnOsnXN+0LQq6W8TTw=="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zoomScale="70" zoomScaleNormal="70" zoomScaleSheetLayoutView="70" workbookViewId="0">
      <selection activeCell="E9" sqref="E9"/>
    </sheetView>
  </sheetViews>
  <sheetFormatPr defaultRowHeight="18.75"/>
  <cols>
    <col min="1" max="1" width="8.5703125" style="94" customWidth="1"/>
    <col min="2" max="2" width="37.140625" style="94" customWidth="1"/>
    <col min="3" max="3" width="31.7109375" style="94" customWidth="1"/>
    <col min="4" max="4" width="32" style="94" customWidth="1"/>
    <col min="5" max="5" width="36.28515625" style="94" customWidth="1"/>
    <col min="6" max="6" width="30.28515625" style="94" customWidth="1"/>
    <col min="7" max="7" width="15.85546875" style="94" customWidth="1"/>
    <col min="8" max="256" width="9.140625" style="94"/>
    <col min="257" max="257" width="8.5703125" style="94" customWidth="1"/>
    <col min="258" max="259" width="37.140625" style="94" customWidth="1"/>
    <col min="260" max="260" width="36.5703125" style="94" customWidth="1"/>
    <col min="261" max="261" width="35.28515625" style="94" customWidth="1"/>
    <col min="262" max="262" width="43.140625" style="94" customWidth="1"/>
    <col min="263" max="263" width="15.85546875" style="94" customWidth="1"/>
    <col min="264" max="512" width="9.140625" style="94"/>
    <col min="513" max="513" width="8.5703125" style="94" customWidth="1"/>
    <col min="514" max="515" width="37.140625" style="94" customWidth="1"/>
    <col min="516" max="516" width="36.5703125" style="94" customWidth="1"/>
    <col min="517" max="517" width="35.28515625" style="94" customWidth="1"/>
    <col min="518" max="518" width="43.140625" style="94" customWidth="1"/>
    <col min="519" max="519" width="15.85546875" style="94" customWidth="1"/>
    <col min="520" max="768" width="9.140625" style="94"/>
    <col min="769" max="769" width="8.5703125" style="94" customWidth="1"/>
    <col min="770" max="771" width="37.140625" style="94" customWidth="1"/>
    <col min="772" max="772" width="36.5703125" style="94" customWidth="1"/>
    <col min="773" max="773" width="35.28515625" style="94" customWidth="1"/>
    <col min="774" max="774" width="43.140625" style="94" customWidth="1"/>
    <col min="775" max="775" width="15.85546875" style="94" customWidth="1"/>
    <col min="776" max="1024" width="9.140625" style="94"/>
    <col min="1025" max="1025" width="8.5703125" style="94" customWidth="1"/>
    <col min="1026" max="1027" width="37.140625" style="94" customWidth="1"/>
    <col min="1028" max="1028" width="36.5703125" style="94" customWidth="1"/>
    <col min="1029" max="1029" width="35.28515625" style="94" customWidth="1"/>
    <col min="1030" max="1030" width="43.140625" style="94" customWidth="1"/>
    <col min="1031" max="1031" width="15.85546875" style="94" customWidth="1"/>
    <col min="1032" max="1280" width="9.140625" style="94"/>
    <col min="1281" max="1281" width="8.5703125" style="94" customWidth="1"/>
    <col min="1282" max="1283" width="37.140625" style="94" customWidth="1"/>
    <col min="1284" max="1284" width="36.5703125" style="94" customWidth="1"/>
    <col min="1285" max="1285" width="35.28515625" style="94" customWidth="1"/>
    <col min="1286" max="1286" width="43.140625" style="94" customWidth="1"/>
    <col min="1287" max="1287" width="15.85546875" style="94" customWidth="1"/>
    <col min="1288" max="1536" width="9.140625" style="94"/>
    <col min="1537" max="1537" width="8.5703125" style="94" customWidth="1"/>
    <col min="1538" max="1539" width="37.140625" style="94" customWidth="1"/>
    <col min="1540" max="1540" width="36.5703125" style="94" customWidth="1"/>
    <col min="1541" max="1541" width="35.28515625" style="94" customWidth="1"/>
    <col min="1542" max="1542" width="43.140625" style="94" customWidth="1"/>
    <col min="1543" max="1543" width="15.85546875" style="94" customWidth="1"/>
    <col min="1544" max="1792" width="9.140625" style="94"/>
    <col min="1793" max="1793" width="8.5703125" style="94" customWidth="1"/>
    <col min="1794" max="1795" width="37.140625" style="94" customWidth="1"/>
    <col min="1796" max="1796" width="36.5703125" style="94" customWidth="1"/>
    <col min="1797" max="1797" width="35.28515625" style="94" customWidth="1"/>
    <col min="1798" max="1798" width="43.140625" style="94" customWidth="1"/>
    <col min="1799" max="1799" width="15.85546875" style="94" customWidth="1"/>
    <col min="1800" max="2048" width="9.140625" style="94"/>
    <col min="2049" max="2049" width="8.5703125" style="94" customWidth="1"/>
    <col min="2050" max="2051" width="37.140625" style="94" customWidth="1"/>
    <col min="2052" max="2052" width="36.5703125" style="94" customWidth="1"/>
    <col min="2053" max="2053" width="35.28515625" style="94" customWidth="1"/>
    <col min="2054" max="2054" width="43.140625" style="94" customWidth="1"/>
    <col min="2055" max="2055" width="15.85546875" style="94" customWidth="1"/>
    <col min="2056" max="2304" width="9.140625" style="94"/>
    <col min="2305" max="2305" width="8.5703125" style="94" customWidth="1"/>
    <col min="2306" max="2307" width="37.140625" style="94" customWidth="1"/>
    <col min="2308" max="2308" width="36.5703125" style="94" customWidth="1"/>
    <col min="2309" max="2309" width="35.28515625" style="94" customWidth="1"/>
    <col min="2310" max="2310" width="43.140625" style="94" customWidth="1"/>
    <col min="2311" max="2311" width="15.85546875" style="94" customWidth="1"/>
    <col min="2312" max="2560" width="9.140625" style="94"/>
    <col min="2561" max="2561" width="8.5703125" style="94" customWidth="1"/>
    <col min="2562" max="2563" width="37.140625" style="94" customWidth="1"/>
    <col min="2564" max="2564" width="36.5703125" style="94" customWidth="1"/>
    <col min="2565" max="2565" width="35.28515625" style="94" customWidth="1"/>
    <col min="2566" max="2566" width="43.140625" style="94" customWidth="1"/>
    <col min="2567" max="2567" width="15.85546875" style="94" customWidth="1"/>
    <col min="2568" max="2816" width="9.140625" style="94"/>
    <col min="2817" max="2817" width="8.5703125" style="94" customWidth="1"/>
    <col min="2818" max="2819" width="37.140625" style="94" customWidth="1"/>
    <col min="2820" max="2820" width="36.5703125" style="94" customWidth="1"/>
    <col min="2821" max="2821" width="35.28515625" style="94" customWidth="1"/>
    <col min="2822" max="2822" width="43.140625" style="94" customWidth="1"/>
    <col min="2823" max="2823" width="15.85546875" style="94" customWidth="1"/>
    <col min="2824" max="3072" width="9.140625" style="94"/>
    <col min="3073" max="3073" width="8.5703125" style="94" customWidth="1"/>
    <col min="3074" max="3075" width="37.140625" style="94" customWidth="1"/>
    <col min="3076" max="3076" width="36.5703125" style="94" customWidth="1"/>
    <col min="3077" max="3077" width="35.28515625" style="94" customWidth="1"/>
    <col min="3078" max="3078" width="43.140625" style="94" customWidth="1"/>
    <col min="3079" max="3079" width="15.85546875" style="94" customWidth="1"/>
    <col min="3080" max="3328" width="9.140625" style="94"/>
    <col min="3329" max="3329" width="8.5703125" style="94" customWidth="1"/>
    <col min="3330" max="3331" width="37.140625" style="94" customWidth="1"/>
    <col min="3332" max="3332" width="36.5703125" style="94" customWidth="1"/>
    <col min="3333" max="3333" width="35.28515625" style="94" customWidth="1"/>
    <col min="3334" max="3334" width="43.140625" style="94" customWidth="1"/>
    <col min="3335" max="3335" width="15.85546875" style="94" customWidth="1"/>
    <col min="3336" max="3584" width="9.140625" style="94"/>
    <col min="3585" max="3585" width="8.5703125" style="94" customWidth="1"/>
    <col min="3586" max="3587" width="37.140625" style="94" customWidth="1"/>
    <col min="3588" max="3588" width="36.5703125" style="94" customWidth="1"/>
    <col min="3589" max="3589" width="35.28515625" style="94" customWidth="1"/>
    <col min="3590" max="3590" width="43.140625" style="94" customWidth="1"/>
    <col min="3591" max="3591" width="15.85546875" style="94" customWidth="1"/>
    <col min="3592" max="3840" width="9.140625" style="94"/>
    <col min="3841" max="3841" width="8.5703125" style="94" customWidth="1"/>
    <col min="3842" max="3843" width="37.140625" style="94" customWidth="1"/>
    <col min="3844" max="3844" width="36.5703125" style="94" customWidth="1"/>
    <col min="3845" max="3845" width="35.28515625" style="94" customWidth="1"/>
    <col min="3846" max="3846" width="43.140625" style="94" customWidth="1"/>
    <col min="3847" max="3847" width="15.85546875" style="94" customWidth="1"/>
    <col min="3848" max="4096" width="9.140625" style="94"/>
    <col min="4097" max="4097" width="8.5703125" style="94" customWidth="1"/>
    <col min="4098" max="4099" width="37.140625" style="94" customWidth="1"/>
    <col min="4100" max="4100" width="36.5703125" style="94" customWidth="1"/>
    <col min="4101" max="4101" width="35.28515625" style="94" customWidth="1"/>
    <col min="4102" max="4102" width="43.140625" style="94" customWidth="1"/>
    <col min="4103" max="4103" width="15.85546875" style="94" customWidth="1"/>
    <col min="4104" max="4352" width="9.140625" style="94"/>
    <col min="4353" max="4353" width="8.5703125" style="94" customWidth="1"/>
    <col min="4354" max="4355" width="37.140625" style="94" customWidth="1"/>
    <col min="4356" max="4356" width="36.5703125" style="94" customWidth="1"/>
    <col min="4357" max="4357" width="35.28515625" style="94" customWidth="1"/>
    <col min="4358" max="4358" width="43.140625" style="94" customWidth="1"/>
    <col min="4359" max="4359" width="15.85546875" style="94" customWidth="1"/>
    <col min="4360" max="4608" width="9.140625" style="94"/>
    <col min="4609" max="4609" width="8.5703125" style="94" customWidth="1"/>
    <col min="4610" max="4611" width="37.140625" style="94" customWidth="1"/>
    <col min="4612" max="4612" width="36.5703125" style="94" customWidth="1"/>
    <col min="4613" max="4613" width="35.28515625" style="94" customWidth="1"/>
    <col min="4614" max="4614" width="43.140625" style="94" customWidth="1"/>
    <col min="4615" max="4615" width="15.85546875" style="94" customWidth="1"/>
    <col min="4616" max="4864" width="9.140625" style="94"/>
    <col min="4865" max="4865" width="8.5703125" style="94" customWidth="1"/>
    <col min="4866" max="4867" width="37.140625" style="94" customWidth="1"/>
    <col min="4868" max="4868" width="36.5703125" style="94" customWidth="1"/>
    <col min="4869" max="4869" width="35.28515625" style="94" customWidth="1"/>
    <col min="4870" max="4870" width="43.140625" style="94" customWidth="1"/>
    <col min="4871" max="4871" width="15.85546875" style="94" customWidth="1"/>
    <col min="4872" max="5120" width="9.140625" style="94"/>
    <col min="5121" max="5121" width="8.5703125" style="94" customWidth="1"/>
    <col min="5122" max="5123" width="37.140625" style="94" customWidth="1"/>
    <col min="5124" max="5124" width="36.5703125" style="94" customWidth="1"/>
    <col min="5125" max="5125" width="35.28515625" style="94" customWidth="1"/>
    <col min="5126" max="5126" width="43.140625" style="94" customWidth="1"/>
    <col min="5127" max="5127" width="15.85546875" style="94" customWidth="1"/>
    <col min="5128" max="5376" width="9.140625" style="94"/>
    <col min="5377" max="5377" width="8.5703125" style="94" customWidth="1"/>
    <col min="5378" max="5379" width="37.140625" style="94" customWidth="1"/>
    <col min="5380" max="5380" width="36.5703125" style="94" customWidth="1"/>
    <col min="5381" max="5381" width="35.28515625" style="94" customWidth="1"/>
    <col min="5382" max="5382" width="43.140625" style="94" customWidth="1"/>
    <col min="5383" max="5383" width="15.85546875" style="94" customWidth="1"/>
    <col min="5384" max="5632" width="9.140625" style="94"/>
    <col min="5633" max="5633" width="8.5703125" style="94" customWidth="1"/>
    <col min="5634" max="5635" width="37.140625" style="94" customWidth="1"/>
    <col min="5636" max="5636" width="36.5703125" style="94" customWidth="1"/>
    <col min="5637" max="5637" width="35.28515625" style="94" customWidth="1"/>
    <col min="5638" max="5638" width="43.140625" style="94" customWidth="1"/>
    <col min="5639" max="5639" width="15.85546875" style="94" customWidth="1"/>
    <col min="5640" max="5888" width="9.140625" style="94"/>
    <col min="5889" max="5889" width="8.5703125" style="94" customWidth="1"/>
    <col min="5890" max="5891" width="37.140625" style="94" customWidth="1"/>
    <col min="5892" max="5892" width="36.5703125" style="94" customWidth="1"/>
    <col min="5893" max="5893" width="35.28515625" style="94" customWidth="1"/>
    <col min="5894" max="5894" width="43.140625" style="94" customWidth="1"/>
    <col min="5895" max="5895" width="15.85546875" style="94" customWidth="1"/>
    <col min="5896" max="6144" width="9.140625" style="94"/>
    <col min="6145" max="6145" width="8.5703125" style="94" customWidth="1"/>
    <col min="6146" max="6147" width="37.140625" style="94" customWidth="1"/>
    <col min="6148" max="6148" width="36.5703125" style="94" customWidth="1"/>
    <col min="6149" max="6149" width="35.28515625" style="94" customWidth="1"/>
    <col min="6150" max="6150" width="43.140625" style="94" customWidth="1"/>
    <col min="6151" max="6151" width="15.85546875" style="94" customWidth="1"/>
    <col min="6152" max="6400" width="9.140625" style="94"/>
    <col min="6401" max="6401" width="8.5703125" style="94" customWidth="1"/>
    <col min="6402" max="6403" width="37.140625" style="94" customWidth="1"/>
    <col min="6404" max="6404" width="36.5703125" style="94" customWidth="1"/>
    <col min="6405" max="6405" width="35.28515625" style="94" customWidth="1"/>
    <col min="6406" max="6406" width="43.140625" style="94" customWidth="1"/>
    <col min="6407" max="6407" width="15.85546875" style="94" customWidth="1"/>
    <col min="6408" max="6656" width="9.140625" style="94"/>
    <col min="6657" max="6657" width="8.5703125" style="94" customWidth="1"/>
    <col min="6658" max="6659" width="37.140625" style="94" customWidth="1"/>
    <col min="6660" max="6660" width="36.5703125" style="94" customWidth="1"/>
    <col min="6661" max="6661" width="35.28515625" style="94" customWidth="1"/>
    <col min="6662" max="6662" width="43.140625" style="94" customWidth="1"/>
    <col min="6663" max="6663" width="15.85546875" style="94" customWidth="1"/>
    <col min="6664" max="6912" width="9.140625" style="94"/>
    <col min="6913" max="6913" width="8.5703125" style="94" customWidth="1"/>
    <col min="6914" max="6915" width="37.140625" style="94" customWidth="1"/>
    <col min="6916" max="6916" width="36.5703125" style="94" customWidth="1"/>
    <col min="6917" max="6917" width="35.28515625" style="94" customWidth="1"/>
    <col min="6918" max="6918" width="43.140625" style="94" customWidth="1"/>
    <col min="6919" max="6919" width="15.85546875" style="94" customWidth="1"/>
    <col min="6920" max="7168" width="9.140625" style="94"/>
    <col min="7169" max="7169" width="8.5703125" style="94" customWidth="1"/>
    <col min="7170" max="7171" width="37.140625" style="94" customWidth="1"/>
    <col min="7172" max="7172" width="36.5703125" style="94" customWidth="1"/>
    <col min="7173" max="7173" width="35.28515625" style="94" customWidth="1"/>
    <col min="7174" max="7174" width="43.140625" style="94" customWidth="1"/>
    <col min="7175" max="7175" width="15.85546875" style="94" customWidth="1"/>
    <col min="7176" max="7424" width="9.140625" style="94"/>
    <col min="7425" max="7425" width="8.5703125" style="94" customWidth="1"/>
    <col min="7426" max="7427" width="37.140625" style="94" customWidth="1"/>
    <col min="7428" max="7428" width="36.5703125" style="94" customWidth="1"/>
    <col min="7429" max="7429" width="35.28515625" style="94" customWidth="1"/>
    <col min="7430" max="7430" width="43.140625" style="94" customWidth="1"/>
    <col min="7431" max="7431" width="15.85546875" style="94" customWidth="1"/>
    <col min="7432" max="7680" width="9.140625" style="94"/>
    <col min="7681" max="7681" width="8.5703125" style="94" customWidth="1"/>
    <col min="7682" max="7683" width="37.140625" style="94" customWidth="1"/>
    <col min="7684" max="7684" width="36.5703125" style="94" customWidth="1"/>
    <col min="7685" max="7685" width="35.28515625" style="94" customWidth="1"/>
    <col min="7686" max="7686" width="43.140625" style="94" customWidth="1"/>
    <col min="7687" max="7687" width="15.85546875" style="94" customWidth="1"/>
    <col min="7688" max="7936" width="9.140625" style="94"/>
    <col min="7937" max="7937" width="8.5703125" style="94" customWidth="1"/>
    <col min="7938" max="7939" width="37.140625" style="94" customWidth="1"/>
    <col min="7940" max="7940" width="36.5703125" style="94" customWidth="1"/>
    <col min="7941" max="7941" width="35.28515625" style="94" customWidth="1"/>
    <col min="7942" max="7942" width="43.140625" style="94" customWidth="1"/>
    <col min="7943" max="7943" width="15.85546875" style="94" customWidth="1"/>
    <col min="7944" max="8192" width="9.140625" style="94"/>
    <col min="8193" max="8193" width="8.5703125" style="94" customWidth="1"/>
    <col min="8194" max="8195" width="37.140625" style="94" customWidth="1"/>
    <col min="8196" max="8196" width="36.5703125" style="94" customWidth="1"/>
    <col min="8197" max="8197" width="35.28515625" style="94" customWidth="1"/>
    <col min="8198" max="8198" width="43.140625" style="94" customWidth="1"/>
    <col min="8199" max="8199" width="15.85546875" style="94" customWidth="1"/>
    <col min="8200" max="8448" width="9.140625" style="94"/>
    <col min="8449" max="8449" width="8.5703125" style="94" customWidth="1"/>
    <col min="8450" max="8451" width="37.140625" style="94" customWidth="1"/>
    <col min="8452" max="8452" width="36.5703125" style="94" customWidth="1"/>
    <col min="8453" max="8453" width="35.28515625" style="94" customWidth="1"/>
    <col min="8454" max="8454" width="43.140625" style="94" customWidth="1"/>
    <col min="8455" max="8455" width="15.85546875" style="94" customWidth="1"/>
    <col min="8456" max="8704" width="9.140625" style="94"/>
    <col min="8705" max="8705" width="8.5703125" style="94" customWidth="1"/>
    <col min="8706" max="8707" width="37.140625" style="94" customWidth="1"/>
    <col min="8708" max="8708" width="36.5703125" style="94" customWidth="1"/>
    <col min="8709" max="8709" width="35.28515625" style="94" customWidth="1"/>
    <col min="8710" max="8710" width="43.140625" style="94" customWidth="1"/>
    <col min="8711" max="8711" width="15.85546875" style="94" customWidth="1"/>
    <col min="8712" max="8960" width="9.140625" style="94"/>
    <col min="8961" max="8961" width="8.5703125" style="94" customWidth="1"/>
    <col min="8962" max="8963" width="37.140625" style="94" customWidth="1"/>
    <col min="8964" max="8964" width="36.5703125" style="94" customWidth="1"/>
    <col min="8965" max="8965" width="35.28515625" style="94" customWidth="1"/>
    <col min="8966" max="8966" width="43.140625" style="94" customWidth="1"/>
    <col min="8967" max="8967" width="15.85546875" style="94" customWidth="1"/>
    <col min="8968" max="9216" width="9.140625" style="94"/>
    <col min="9217" max="9217" width="8.5703125" style="94" customWidth="1"/>
    <col min="9218" max="9219" width="37.140625" style="94" customWidth="1"/>
    <col min="9220" max="9220" width="36.5703125" style="94" customWidth="1"/>
    <col min="9221" max="9221" width="35.28515625" style="94" customWidth="1"/>
    <col min="9222" max="9222" width="43.140625" style="94" customWidth="1"/>
    <col min="9223" max="9223" width="15.85546875" style="94" customWidth="1"/>
    <col min="9224" max="9472" width="9.140625" style="94"/>
    <col min="9473" max="9473" width="8.5703125" style="94" customWidth="1"/>
    <col min="9474" max="9475" width="37.140625" style="94" customWidth="1"/>
    <col min="9476" max="9476" width="36.5703125" style="94" customWidth="1"/>
    <col min="9477" max="9477" width="35.28515625" style="94" customWidth="1"/>
    <col min="9478" max="9478" width="43.140625" style="94" customWidth="1"/>
    <col min="9479" max="9479" width="15.85546875" style="94" customWidth="1"/>
    <col min="9480" max="9728" width="9.140625" style="94"/>
    <col min="9729" max="9729" width="8.5703125" style="94" customWidth="1"/>
    <col min="9730" max="9731" width="37.140625" style="94" customWidth="1"/>
    <col min="9732" max="9732" width="36.5703125" style="94" customWidth="1"/>
    <col min="9733" max="9733" width="35.28515625" style="94" customWidth="1"/>
    <col min="9734" max="9734" width="43.140625" style="94" customWidth="1"/>
    <col min="9735" max="9735" width="15.85546875" style="94" customWidth="1"/>
    <col min="9736" max="9984" width="9.140625" style="94"/>
    <col min="9985" max="9985" width="8.5703125" style="94" customWidth="1"/>
    <col min="9986" max="9987" width="37.140625" style="94" customWidth="1"/>
    <col min="9988" max="9988" width="36.5703125" style="94" customWidth="1"/>
    <col min="9989" max="9989" width="35.28515625" style="94" customWidth="1"/>
    <col min="9990" max="9990" width="43.140625" style="94" customWidth="1"/>
    <col min="9991" max="9991" width="15.85546875" style="94" customWidth="1"/>
    <col min="9992" max="10240" width="9.140625" style="94"/>
    <col min="10241" max="10241" width="8.5703125" style="94" customWidth="1"/>
    <col min="10242" max="10243" width="37.140625" style="94" customWidth="1"/>
    <col min="10244" max="10244" width="36.5703125" style="94" customWidth="1"/>
    <col min="10245" max="10245" width="35.28515625" style="94" customWidth="1"/>
    <col min="10246" max="10246" width="43.140625" style="94" customWidth="1"/>
    <col min="10247" max="10247" width="15.85546875" style="94" customWidth="1"/>
    <col min="10248" max="10496" width="9.140625" style="94"/>
    <col min="10497" max="10497" width="8.5703125" style="94" customWidth="1"/>
    <col min="10498" max="10499" width="37.140625" style="94" customWidth="1"/>
    <col min="10500" max="10500" width="36.5703125" style="94" customWidth="1"/>
    <col min="10501" max="10501" width="35.28515625" style="94" customWidth="1"/>
    <col min="10502" max="10502" width="43.140625" style="94" customWidth="1"/>
    <col min="10503" max="10503" width="15.85546875" style="94" customWidth="1"/>
    <col min="10504" max="10752" width="9.140625" style="94"/>
    <col min="10753" max="10753" width="8.5703125" style="94" customWidth="1"/>
    <col min="10754" max="10755" width="37.140625" style="94" customWidth="1"/>
    <col min="10756" max="10756" width="36.5703125" style="94" customWidth="1"/>
    <col min="10757" max="10757" width="35.28515625" style="94" customWidth="1"/>
    <col min="10758" max="10758" width="43.140625" style="94" customWidth="1"/>
    <col min="10759" max="10759" width="15.85546875" style="94" customWidth="1"/>
    <col min="10760" max="11008" width="9.140625" style="94"/>
    <col min="11009" max="11009" width="8.5703125" style="94" customWidth="1"/>
    <col min="11010" max="11011" width="37.140625" style="94" customWidth="1"/>
    <col min="11012" max="11012" width="36.5703125" style="94" customWidth="1"/>
    <col min="11013" max="11013" width="35.28515625" style="94" customWidth="1"/>
    <col min="11014" max="11014" width="43.140625" style="94" customWidth="1"/>
    <col min="11015" max="11015" width="15.85546875" style="94" customWidth="1"/>
    <col min="11016" max="11264" width="9.140625" style="94"/>
    <col min="11265" max="11265" width="8.5703125" style="94" customWidth="1"/>
    <col min="11266" max="11267" width="37.140625" style="94" customWidth="1"/>
    <col min="11268" max="11268" width="36.5703125" style="94" customWidth="1"/>
    <col min="11269" max="11269" width="35.28515625" style="94" customWidth="1"/>
    <col min="11270" max="11270" width="43.140625" style="94" customWidth="1"/>
    <col min="11271" max="11271" width="15.85546875" style="94" customWidth="1"/>
    <col min="11272" max="11520" width="9.140625" style="94"/>
    <col min="11521" max="11521" width="8.5703125" style="94" customWidth="1"/>
    <col min="11522" max="11523" width="37.140625" style="94" customWidth="1"/>
    <col min="11524" max="11524" width="36.5703125" style="94" customWidth="1"/>
    <col min="11525" max="11525" width="35.28515625" style="94" customWidth="1"/>
    <col min="11526" max="11526" width="43.140625" style="94" customWidth="1"/>
    <col min="11527" max="11527" width="15.85546875" style="94" customWidth="1"/>
    <col min="11528" max="11776" width="9.140625" style="94"/>
    <col min="11777" max="11777" width="8.5703125" style="94" customWidth="1"/>
    <col min="11778" max="11779" width="37.140625" style="94" customWidth="1"/>
    <col min="11780" max="11780" width="36.5703125" style="94" customWidth="1"/>
    <col min="11781" max="11781" width="35.28515625" style="94" customWidth="1"/>
    <col min="11782" max="11782" width="43.140625" style="94" customWidth="1"/>
    <col min="11783" max="11783" width="15.85546875" style="94" customWidth="1"/>
    <col min="11784" max="12032" width="9.140625" style="94"/>
    <col min="12033" max="12033" width="8.5703125" style="94" customWidth="1"/>
    <col min="12034" max="12035" width="37.140625" style="94" customWidth="1"/>
    <col min="12036" max="12036" width="36.5703125" style="94" customWidth="1"/>
    <col min="12037" max="12037" width="35.28515625" style="94" customWidth="1"/>
    <col min="12038" max="12038" width="43.140625" style="94" customWidth="1"/>
    <col min="12039" max="12039" width="15.85546875" style="94" customWidth="1"/>
    <col min="12040" max="12288" width="9.140625" style="94"/>
    <col min="12289" max="12289" width="8.5703125" style="94" customWidth="1"/>
    <col min="12290" max="12291" width="37.140625" style="94" customWidth="1"/>
    <col min="12292" max="12292" width="36.5703125" style="94" customWidth="1"/>
    <col min="12293" max="12293" width="35.28515625" style="94" customWidth="1"/>
    <col min="12294" max="12294" width="43.140625" style="94" customWidth="1"/>
    <col min="12295" max="12295" width="15.85546875" style="94" customWidth="1"/>
    <col min="12296" max="12544" width="9.140625" style="94"/>
    <col min="12545" max="12545" width="8.5703125" style="94" customWidth="1"/>
    <col min="12546" max="12547" width="37.140625" style="94" customWidth="1"/>
    <col min="12548" max="12548" width="36.5703125" style="94" customWidth="1"/>
    <col min="12549" max="12549" width="35.28515625" style="94" customWidth="1"/>
    <col min="12550" max="12550" width="43.140625" style="94" customWidth="1"/>
    <col min="12551" max="12551" width="15.85546875" style="94" customWidth="1"/>
    <col min="12552" max="12800" width="9.140625" style="94"/>
    <col min="12801" max="12801" width="8.5703125" style="94" customWidth="1"/>
    <col min="12802" max="12803" width="37.140625" style="94" customWidth="1"/>
    <col min="12804" max="12804" width="36.5703125" style="94" customWidth="1"/>
    <col min="12805" max="12805" width="35.28515625" style="94" customWidth="1"/>
    <col min="12806" max="12806" width="43.140625" style="94" customWidth="1"/>
    <col min="12807" max="12807" width="15.85546875" style="94" customWidth="1"/>
    <col min="12808" max="13056" width="9.140625" style="94"/>
    <col min="13057" max="13057" width="8.5703125" style="94" customWidth="1"/>
    <col min="13058" max="13059" width="37.140625" style="94" customWidth="1"/>
    <col min="13060" max="13060" width="36.5703125" style="94" customWidth="1"/>
    <col min="13061" max="13061" width="35.28515625" style="94" customWidth="1"/>
    <col min="13062" max="13062" width="43.140625" style="94" customWidth="1"/>
    <col min="13063" max="13063" width="15.85546875" style="94" customWidth="1"/>
    <col min="13064" max="13312" width="9.140625" style="94"/>
    <col min="13313" max="13313" width="8.5703125" style="94" customWidth="1"/>
    <col min="13314" max="13315" width="37.140625" style="94" customWidth="1"/>
    <col min="13316" max="13316" width="36.5703125" style="94" customWidth="1"/>
    <col min="13317" max="13317" width="35.28515625" style="94" customWidth="1"/>
    <col min="13318" max="13318" width="43.140625" style="94" customWidth="1"/>
    <col min="13319" max="13319" width="15.85546875" style="94" customWidth="1"/>
    <col min="13320" max="13568" width="9.140625" style="94"/>
    <col min="13569" max="13569" width="8.5703125" style="94" customWidth="1"/>
    <col min="13570" max="13571" width="37.140625" style="94" customWidth="1"/>
    <col min="13572" max="13572" width="36.5703125" style="94" customWidth="1"/>
    <col min="13573" max="13573" width="35.28515625" style="94" customWidth="1"/>
    <col min="13574" max="13574" width="43.140625" style="94" customWidth="1"/>
    <col min="13575" max="13575" width="15.85546875" style="94" customWidth="1"/>
    <col min="13576" max="13824" width="9.140625" style="94"/>
    <col min="13825" max="13825" width="8.5703125" style="94" customWidth="1"/>
    <col min="13826" max="13827" width="37.140625" style="94" customWidth="1"/>
    <col min="13828" max="13828" width="36.5703125" style="94" customWidth="1"/>
    <col min="13829" max="13829" width="35.28515625" style="94" customWidth="1"/>
    <col min="13830" max="13830" width="43.140625" style="94" customWidth="1"/>
    <col min="13831" max="13831" width="15.85546875" style="94" customWidth="1"/>
    <col min="13832" max="14080" width="9.140625" style="94"/>
    <col min="14081" max="14081" width="8.5703125" style="94" customWidth="1"/>
    <col min="14082" max="14083" width="37.140625" style="94" customWidth="1"/>
    <col min="14084" max="14084" width="36.5703125" style="94" customWidth="1"/>
    <col min="14085" max="14085" width="35.28515625" style="94" customWidth="1"/>
    <col min="14086" max="14086" width="43.140625" style="94" customWidth="1"/>
    <col min="14087" max="14087" width="15.85546875" style="94" customWidth="1"/>
    <col min="14088" max="14336" width="9.140625" style="94"/>
    <col min="14337" max="14337" width="8.5703125" style="94" customWidth="1"/>
    <col min="14338" max="14339" width="37.140625" style="94" customWidth="1"/>
    <col min="14340" max="14340" width="36.5703125" style="94" customWidth="1"/>
    <col min="14341" max="14341" width="35.28515625" style="94" customWidth="1"/>
    <col min="14342" max="14342" width="43.140625" style="94" customWidth="1"/>
    <col min="14343" max="14343" width="15.85546875" style="94" customWidth="1"/>
    <col min="14344" max="14592" width="9.140625" style="94"/>
    <col min="14593" max="14593" width="8.5703125" style="94" customWidth="1"/>
    <col min="14594" max="14595" width="37.140625" style="94" customWidth="1"/>
    <col min="14596" max="14596" width="36.5703125" style="94" customWidth="1"/>
    <col min="14597" max="14597" width="35.28515625" style="94" customWidth="1"/>
    <col min="14598" max="14598" width="43.140625" style="94" customWidth="1"/>
    <col min="14599" max="14599" width="15.85546875" style="94" customWidth="1"/>
    <col min="14600" max="14848" width="9.140625" style="94"/>
    <col min="14849" max="14849" width="8.5703125" style="94" customWidth="1"/>
    <col min="14850" max="14851" width="37.140625" style="94" customWidth="1"/>
    <col min="14852" max="14852" width="36.5703125" style="94" customWidth="1"/>
    <col min="14853" max="14853" width="35.28515625" style="94" customWidth="1"/>
    <col min="14854" max="14854" width="43.140625" style="94" customWidth="1"/>
    <col min="14855" max="14855" width="15.85546875" style="94" customWidth="1"/>
    <col min="14856" max="15104" width="9.140625" style="94"/>
    <col min="15105" max="15105" width="8.5703125" style="94" customWidth="1"/>
    <col min="15106" max="15107" width="37.140625" style="94" customWidth="1"/>
    <col min="15108" max="15108" width="36.5703125" style="94" customWidth="1"/>
    <col min="15109" max="15109" width="35.28515625" style="94" customWidth="1"/>
    <col min="15110" max="15110" width="43.140625" style="94" customWidth="1"/>
    <col min="15111" max="15111" width="15.85546875" style="94" customWidth="1"/>
    <col min="15112" max="15360" width="9.140625" style="94"/>
    <col min="15361" max="15361" width="8.5703125" style="94" customWidth="1"/>
    <col min="15362" max="15363" width="37.140625" style="94" customWidth="1"/>
    <col min="15364" max="15364" width="36.5703125" style="94" customWidth="1"/>
    <col min="15365" max="15365" width="35.28515625" style="94" customWidth="1"/>
    <col min="15366" max="15366" width="43.140625" style="94" customWidth="1"/>
    <col min="15367" max="15367" width="15.85546875" style="94" customWidth="1"/>
    <col min="15368" max="15616" width="9.140625" style="94"/>
    <col min="15617" max="15617" width="8.5703125" style="94" customWidth="1"/>
    <col min="15618" max="15619" width="37.140625" style="94" customWidth="1"/>
    <col min="15620" max="15620" width="36.5703125" style="94" customWidth="1"/>
    <col min="15621" max="15621" width="35.28515625" style="94" customWidth="1"/>
    <col min="15622" max="15622" width="43.140625" style="94" customWidth="1"/>
    <col min="15623" max="15623" width="15.85546875" style="94" customWidth="1"/>
    <col min="15624" max="15872" width="9.140625" style="94"/>
    <col min="15873" max="15873" width="8.5703125" style="94" customWidth="1"/>
    <col min="15874" max="15875" width="37.140625" style="94" customWidth="1"/>
    <col min="15876" max="15876" width="36.5703125" style="94" customWidth="1"/>
    <col min="15877" max="15877" width="35.28515625" style="94" customWidth="1"/>
    <col min="15878" max="15878" width="43.140625" style="94" customWidth="1"/>
    <col min="15879" max="15879" width="15.85546875" style="94" customWidth="1"/>
    <col min="15880" max="16128" width="9.140625" style="94"/>
    <col min="16129" max="16129" width="8.5703125" style="94" customWidth="1"/>
    <col min="16130" max="16131" width="37.140625" style="94" customWidth="1"/>
    <col min="16132" max="16132" width="36.5703125" style="94" customWidth="1"/>
    <col min="16133" max="16133" width="35.28515625" style="94" customWidth="1"/>
    <col min="16134" max="16134" width="43.140625" style="94" customWidth="1"/>
    <col min="16135" max="16135" width="15.85546875" style="94" customWidth="1"/>
    <col min="16136" max="16384" width="9.140625" style="94"/>
  </cols>
  <sheetData>
    <row r="1" spans="1:17" ht="25.5">
      <c r="A1" s="922" t="s">
        <v>261</v>
      </c>
      <c r="B1" s="922"/>
      <c r="C1" s="922"/>
      <c r="D1" s="922"/>
      <c r="E1" s="922"/>
      <c r="F1" s="922"/>
    </row>
    <row r="2" spans="1:17" ht="34.5" customHeight="1">
      <c r="A2" s="968" t="s">
        <v>262</v>
      </c>
      <c r="B2" s="968"/>
      <c r="C2" s="968"/>
      <c r="D2" s="968"/>
      <c r="E2" s="968"/>
      <c r="F2" s="968"/>
    </row>
    <row r="3" spans="1:17" ht="20.25">
      <c r="A3" s="966" t="s">
        <v>263</v>
      </c>
      <c r="B3" s="966"/>
      <c r="C3" s="966"/>
      <c r="D3" s="966"/>
      <c r="E3" s="966"/>
      <c r="F3" s="966"/>
    </row>
    <row r="4" spans="1:17">
      <c r="A4" s="246"/>
      <c r="B4" s="246"/>
      <c r="C4" s="246"/>
      <c r="D4" s="246"/>
      <c r="E4" s="246"/>
      <c r="F4" s="246"/>
    </row>
    <row r="5" spans="1:17">
      <c r="A5" s="214"/>
      <c r="B5" s="1081" t="s">
        <v>183</v>
      </c>
      <c r="C5" s="1081"/>
      <c r="D5" s="1081"/>
      <c r="E5" s="1081"/>
      <c r="F5" s="1081"/>
      <c r="G5" s="207"/>
      <c r="H5" s="207"/>
      <c r="I5" s="207"/>
      <c r="J5" s="171"/>
      <c r="K5" s="171"/>
      <c r="L5" s="171"/>
      <c r="M5" s="171"/>
      <c r="N5" s="171"/>
      <c r="O5" s="171"/>
      <c r="P5" s="171"/>
      <c r="Q5" s="171"/>
    </row>
    <row r="6" spans="1:17">
      <c r="A6" s="214"/>
      <c r="B6" s="214"/>
      <c r="C6" s="214"/>
      <c r="D6" s="214"/>
      <c r="E6" s="214"/>
      <c r="F6" s="214"/>
    </row>
    <row r="7" spans="1:17" s="93" customFormat="1" ht="72.599999999999994" customHeight="1">
      <c r="A7" s="1283"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1283"/>
      <c r="C7" s="1283"/>
      <c r="D7" s="1283"/>
      <c r="E7" s="1283"/>
      <c r="F7" s="1283"/>
    </row>
    <row r="8" spans="1:17" s="93" customFormat="1" ht="39.75" customHeight="1">
      <c r="A8" s="1021" t="str">
        <f>'Title '!A2:N2</f>
        <v>Tender Enquiry No:KPTCL/2026-27/SS/WORK_INDENT3842</v>
      </c>
      <c r="B8" s="1021"/>
      <c r="C8" s="1021"/>
      <c r="D8" s="1021"/>
      <c r="E8" s="1021"/>
      <c r="F8" s="1021"/>
    </row>
    <row r="9" spans="1:17" ht="99.75" customHeight="1">
      <c r="A9" s="93" t="s">
        <v>264</v>
      </c>
      <c r="B9" s="93"/>
      <c r="C9" s="1206"/>
      <c r="D9" s="1206"/>
      <c r="E9" s="159" t="s">
        <v>926</v>
      </c>
    </row>
    <row r="10" spans="1:17">
      <c r="E10" s="93"/>
    </row>
    <row r="11" spans="1:17" ht="27" customHeight="1">
      <c r="A11" s="1281" t="s">
        <v>111</v>
      </c>
      <c r="B11" s="1246" t="s">
        <v>265</v>
      </c>
      <c r="C11" s="1282" t="s">
        <v>266</v>
      </c>
      <c r="D11" s="1282"/>
      <c r="E11" s="1282"/>
      <c r="F11" s="1282"/>
    </row>
    <row r="12" spans="1:17" ht="27" customHeight="1">
      <c r="A12" s="1281"/>
      <c r="B12" s="1246"/>
      <c r="C12" s="163" t="s">
        <v>267</v>
      </c>
      <c r="D12" s="163" t="s">
        <v>268</v>
      </c>
      <c r="E12" s="163" t="s">
        <v>269</v>
      </c>
      <c r="F12" s="163" t="s">
        <v>270</v>
      </c>
    </row>
    <row r="13" spans="1:17" ht="30.75" customHeight="1">
      <c r="A13" s="1277">
        <v>1</v>
      </c>
      <c r="B13" s="177" t="s">
        <v>230</v>
      </c>
      <c r="C13" s="161"/>
      <c r="D13" s="161"/>
      <c r="E13" s="161"/>
      <c r="F13" s="161"/>
    </row>
    <row r="14" spans="1:17">
      <c r="A14" s="1277"/>
      <c r="B14" s="177" t="s">
        <v>910</v>
      </c>
      <c r="C14" s="161"/>
      <c r="D14" s="161"/>
      <c r="E14" s="161"/>
      <c r="F14" s="161"/>
    </row>
    <row r="15" spans="1:17" ht="22.5" customHeight="1">
      <c r="A15" s="1277"/>
      <c r="B15" s="177" t="s">
        <v>913</v>
      </c>
      <c r="C15" s="161"/>
      <c r="D15" s="161"/>
      <c r="E15" s="161"/>
      <c r="F15" s="161"/>
    </row>
    <row r="16" spans="1:17" ht="39.75" customHeight="1">
      <c r="A16" s="1278">
        <v>2</v>
      </c>
      <c r="B16" s="177" t="s">
        <v>231</v>
      </c>
      <c r="C16" s="161"/>
      <c r="D16" s="161"/>
      <c r="E16" s="161"/>
      <c r="F16" s="161"/>
    </row>
    <row r="17" spans="1:6">
      <c r="A17" s="1220"/>
      <c r="B17" s="177" t="s">
        <v>232</v>
      </c>
      <c r="C17" s="161"/>
      <c r="D17" s="161"/>
      <c r="E17" s="161"/>
      <c r="F17" s="161"/>
    </row>
    <row r="18" spans="1:6" ht="22.5" customHeight="1">
      <c r="A18" s="1220"/>
      <c r="B18" s="177" t="s">
        <v>911</v>
      </c>
      <c r="C18" s="161"/>
      <c r="D18" s="161"/>
      <c r="E18" s="161"/>
      <c r="F18" s="161"/>
    </row>
    <row r="19" spans="1:6" ht="28.5" customHeight="1">
      <c r="A19" s="1221">
        <v>3</v>
      </c>
      <c r="B19" s="177" t="s">
        <v>233</v>
      </c>
      <c r="C19" s="161"/>
      <c r="D19" s="161"/>
      <c r="E19" s="161"/>
      <c r="F19" s="161"/>
    </row>
    <row r="20" spans="1:6" ht="28.5" customHeight="1">
      <c r="A20" s="1221"/>
      <c r="B20" s="177" t="s">
        <v>232</v>
      </c>
      <c r="C20" s="161"/>
      <c r="D20" s="161"/>
      <c r="E20" s="161"/>
      <c r="F20" s="161"/>
    </row>
    <row r="21" spans="1:6">
      <c r="A21" s="1221"/>
      <c r="B21" s="177" t="s">
        <v>912</v>
      </c>
      <c r="C21" s="161"/>
      <c r="D21" s="161"/>
      <c r="E21" s="161"/>
      <c r="F21" s="161"/>
    </row>
    <row r="22" spans="1:6" ht="26.25" customHeight="1">
      <c r="A22" s="1221"/>
      <c r="B22" s="177" t="s">
        <v>735</v>
      </c>
      <c r="C22" s="161"/>
      <c r="D22" s="161"/>
      <c r="E22" s="161"/>
      <c r="F22" s="161"/>
    </row>
    <row r="23" spans="1:6">
      <c r="A23" s="1278">
        <v>4</v>
      </c>
      <c r="B23" s="177" t="s">
        <v>234</v>
      </c>
      <c r="C23" s="161"/>
      <c r="D23" s="161"/>
      <c r="E23" s="161"/>
      <c r="F23" s="161"/>
    </row>
    <row r="24" spans="1:6">
      <c r="A24" s="1220"/>
      <c r="B24" s="177" t="s">
        <v>232</v>
      </c>
      <c r="C24" s="161"/>
      <c r="D24" s="161"/>
      <c r="E24" s="161"/>
      <c r="F24" s="161"/>
    </row>
    <row r="25" spans="1:6" ht="33" customHeight="1">
      <c r="A25" s="1220"/>
      <c r="B25" s="177" t="s">
        <v>912</v>
      </c>
      <c r="C25" s="161"/>
      <c r="D25" s="161"/>
      <c r="E25" s="161"/>
      <c r="F25" s="161"/>
    </row>
    <row r="26" spans="1:6" ht="33" customHeight="1">
      <c r="A26" s="268"/>
      <c r="B26" s="177" t="s">
        <v>738</v>
      </c>
      <c r="C26" s="161"/>
      <c r="D26" s="161"/>
      <c r="E26" s="161"/>
      <c r="F26" s="161"/>
    </row>
    <row r="27" spans="1:6">
      <c r="A27" s="1219">
        <v>5</v>
      </c>
      <c r="B27" s="177" t="s">
        <v>681</v>
      </c>
      <c r="C27" s="161"/>
      <c r="D27" s="161"/>
      <c r="E27" s="161"/>
      <c r="F27" s="161"/>
    </row>
    <row r="28" spans="1:6" ht="44.25" customHeight="1">
      <c r="A28" s="1279"/>
      <c r="B28" s="177" t="s">
        <v>232</v>
      </c>
      <c r="C28" s="161"/>
      <c r="D28" s="161"/>
      <c r="E28" s="161"/>
      <c r="F28" s="161"/>
    </row>
    <row r="29" spans="1:6">
      <c r="A29" s="1279"/>
      <c r="B29" s="177" t="s">
        <v>912</v>
      </c>
      <c r="C29" s="161"/>
      <c r="D29" s="161"/>
      <c r="E29" s="161"/>
      <c r="F29" s="161"/>
    </row>
    <row r="30" spans="1:6" ht="25.5" customHeight="1">
      <c r="A30" s="1219">
        <v>6</v>
      </c>
      <c r="B30" s="177" t="s">
        <v>235</v>
      </c>
      <c r="C30" s="161"/>
      <c r="D30" s="161"/>
      <c r="E30" s="161"/>
      <c r="F30" s="161"/>
    </row>
    <row r="31" spans="1:6">
      <c r="A31" s="1279"/>
      <c r="B31" s="177" t="s">
        <v>232</v>
      </c>
      <c r="C31" s="161"/>
      <c r="D31" s="161"/>
      <c r="E31" s="161"/>
      <c r="F31" s="161"/>
    </row>
    <row r="32" spans="1:6">
      <c r="A32" s="1280"/>
      <c r="B32" s="177" t="s">
        <v>912</v>
      </c>
      <c r="C32" s="161"/>
      <c r="D32" s="161"/>
      <c r="E32" s="161"/>
      <c r="F32" s="161"/>
    </row>
    <row r="33" spans="1:6">
      <c r="A33" s="1274">
        <v>7</v>
      </c>
      <c r="B33" s="177" t="s">
        <v>236</v>
      </c>
      <c r="C33" s="161"/>
      <c r="D33" s="161"/>
      <c r="E33" s="161"/>
      <c r="F33" s="161"/>
    </row>
    <row r="34" spans="1:6" ht="40.5" customHeight="1">
      <c r="A34" s="1275"/>
      <c r="B34" s="177" t="s">
        <v>237</v>
      </c>
      <c r="C34" s="161"/>
      <c r="D34" s="161"/>
      <c r="E34" s="161"/>
      <c r="F34" s="161"/>
    </row>
    <row r="35" spans="1:6" ht="36" customHeight="1">
      <c r="A35" s="1275"/>
      <c r="B35" s="177" t="s">
        <v>721</v>
      </c>
      <c r="C35" s="161"/>
      <c r="D35" s="161"/>
      <c r="E35" s="161"/>
      <c r="F35" s="161"/>
    </row>
    <row r="36" spans="1:6" ht="36" customHeight="1">
      <c r="A36" s="1275"/>
      <c r="B36" s="177" t="s">
        <v>722</v>
      </c>
      <c r="C36" s="161"/>
      <c r="D36" s="161"/>
      <c r="E36" s="161"/>
      <c r="F36" s="161"/>
    </row>
    <row r="37" spans="1:6">
      <c r="A37" s="1276"/>
      <c r="B37" s="177" t="s">
        <v>723</v>
      </c>
      <c r="C37" s="161"/>
      <c r="D37" s="161"/>
      <c r="E37" s="161"/>
      <c r="F37" s="161"/>
    </row>
    <row r="38" spans="1:6" ht="26.25" customHeight="1">
      <c r="A38" s="1274">
        <v>8</v>
      </c>
      <c r="B38" s="247" t="s">
        <v>238</v>
      </c>
      <c r="C38" s="161"/>
      <c r="D38" s="161"/>
      <c r="E38" s="161"/>
      <c r="F38" s="161"/>
    </row>
    <row r="39" spans="1:6" ht="30" customHeight="1">
      <c r="A39" s="1276"/>
      <c r="B39" s="247" t="s">
        <v>239</v>
      </c>
      <c r="C39" s="161"/>
      <c r="D39" s="161"/>
      <c r="E39" s="161"/>
      <c r="F39" s="161"/>
    </row>
    <row r="40" spans="1:6" ht="27.75" customHeight="1">
      <c r="A40" s="248">
        <v>9</v>
      </c>
      <c r="B40" s="247" t="s">
        <v>240</v>
      </c>
      <c r="C40" s="161"/>
      <c r="D40" s="161"/>
      <c r="E40" s="161"/>
      <c r="F40" s="161"/>
    </row>
    <row r="41" spans="1:6" ht="30" customHeight="1">
      <c r="A41" s="248">
        <v>10</v>
      </c>
      <c r="B41" s="177" t="s">
        <v>241</v>
      </c>
      <c r="C41" s="161"/>
      <c r="D41" s="161"/>
      <c r="E41" s="161"/>
      <c r="F41" s="161"/>
    </row>
    <row r="42" spans="1:6" ht="29.25" customHeight="1">
      <c r="A42" s="248">
        <v>11</v>
      </c>
      <c r="B42" s="177" t="s">
        <v>242</v>
      </c>
      <c r="C42" s="161"/>
      <c r="D42" s="161"/>
      <c r="E42" s="161"/>
      <c r="F42" s="161"/>
    </row>
    <row r="43" spans="1:6" ht="23.25" customHeight="1">
      <c r="A43" s="248">
        <v>12</v>
      </c>
      <c r="B43" s="177" t="s">
        <v>243</v>
      </c>
      <c r="C43" s="161"/>
      <c r="D43" s="161"/>
      <c r="E43" s="161"/>
      <c r="F43" s="161"/>
    </row>
    <row r="44" spans="1:6" ht="25.5" customHeight="1">
      <c r="A44" s="248">
        <v>13</v>
      </c>
      <c r="B44" s="177" t="s">
        <v>244</v>
      </c>
      <c r="C44" s="161"/>
      <c r="D44" s="161"/>
      <c r="E44" s="161"/>
      <c r="F44" s="161"/>
    </row>
    <row r="45" spans="1:6" ht="66.75" customHeight="1">
      <c r="A45" s="248">
        <v>14</v>
      </c>
      <c r="B45" s="177" t="s">
        <v>664</v>
      </c>
      <c r="C45" s="161"/>
      <c r="D45" s="161"/>
      <c r="E45" s="161"/>
      <c r="F45" s="161"/>
    </row>
    <row r="46" spans="1:6" ht="38.25" customHeight="1">
      <c r="A46" s="248">
        <v>15</v>
      </c>
      <c r="B46" s="177" t="s">
        <v>245</v>
      </c>
      <c r="C46" s="161"/>
      <c r="D46" s="161"/>
      <c r="E46" s="161"/>
      <c r="F46" s="161"/>
    </row>
    <row r="47" spans="1:6" ht="29.25" customHeight="1">
      <c r="A47" s="248">
        <v>16</v>
      </c>
      <c r="B47" s="177" t="s">
        <v>246</v>
      </c>
      <c r="C47" s="161"/>
      <c r="D47" s="161"/>
      <c r="E47" s="161"/>
      <c r="F47" s="161"/>
    </row>
    <row r="48" spans="1:6" ht="66.75" customHeight="1">
      <c r="A48" s="1274">
        <v>17</v>
      </c>
      <c r="B48" s="177" t="s">
        <v>666</v>
      </c>
      <c r="C48" s="161"/>
      <c r="D48" s="161"/>
      <c r="E48" s="161"/>
      <c r="F48" s="161"/>
    </row>
    <row r="49" spans="1:6" ht="30.75" customHeight="1">
      <c r="A49" s="1275"/>
      <c r="B49" s="177" t="s">
        <v>247</v>
      </c>
      <c r="C49" s="161"/>
      <c r="D49" s="161"/>
      <c r="E49" s="161"/>
      <c r="F49" s="161"/>
    </row>
    <row r="50" spans="1:6" ht="30.75" customHeight="1">
      <c r="A50" s="1275"/>
      <c r="B50" s="177" t="s">
        <v>724</v>
      </c>
      <c r="C50" s="161"/>
      <c r="D50" s="161"/>
      <c r="E50" s="161"/>
      <c r="F50" s="161"/>
    </row>
    <row r="51" spans="1:6" ht="30.75" customHeight="1">
      <c r="A51" s="1275"/>
      <c r="B51" s="177" t="s">
        <v>684</v>
      </c>
      <c r="C51" s="161"/>
      <c r="D51" s="161"/>
      <c r="E51" s="161"/>
      <c r="F51" s="161"/>
    </row>
    <row r="52" spans="1:6" ht="30.75" customHeight="1">
      <c r="A52" s="1276"/>
      <c r="B52" s="177" t="s">
        <v>725</v>
      </c>
      <c r="C52" s="161"/>
      <c r="D52" s="161"/>
      <c r="E52" s="161"/>
      <c r="F52" s="161"/>
    </row>
    <row r="53" spans="1:6" ht="63" customHeight="1">
      <c r="A53" s="1278">
        <v>18</v>
      </c>
      <c r="B53" s="177" t="s">
        <v>254</v>
      </c>
      <c r="C53" s="161"/>
      <c r="D53" s="161"/>
      <c r="E53" s="161"/>
      <c r="F53" s="161"/>
    </row>
    <row r="54" spans="1:6">
      <c r="A54" s="1220"/>
      <c r="B54" s="177" t="s">
        <v>248</v>
      </c>
      <c r="C54" s="161"/>
      <c r="D54" s="161"/>
      <c r="E54" s="161"/>
      <c r="F54" s="161"/>
    </row>
    <row r="55" spans="1:6" ht="39" customHeight="1">
      <c r="A55" s="1220"/>
      <c r="B55" s="177" t="s">
        <v>726</v>
      </c>
      <c r="C55" s="161"/>
      <c r="D55" s="161"/>
      <c r="E55" s="161"/>
      <c r="F55" s="161"/>
    </row>
    <row r="56" spans="1:6" ht="20.25" customHeight="1">
      <c r="A56" s="1284"/>
      <c r="B56" s="177" t="s">
        <v>727</v>
      </c>
      <c r="C56" s="161"/>
      <c r="D56" s="161"/>
      <c r="E56" s="161"/>
      <c r="F56" s="161"/>
    </row>
    <row r="57" spans="1:6" ht="51.75" customHeight="1">
      <c r="A57" s="248">
        <v>19</v>
      </c>
      <c r="B57" s="177" t="s">
        <v>663</v>
      </c>
      <c r="C57" s="161"/>
      <c r="D57" s="161"/>
      <c r="E57" s="161"/>
      <c r="F57" s="161"/>
    </row>
    <row r="58" spans="1:6">
      <c r="A58" s="248">
        <v>20</v>
      </c>
      <c r="B58" s="177" t="s">
        <v>249</v>
      </c>
      <c r="C58" s="161"/>
      <c r="D58" s="161"/>
      <c r="E58" s="161"/>
      <c r="F58" s="161"/>
    </row>
    <row r="59" spans="1:6">
      <c r="A59" s="248">
        <v>21</v>
      </c>
      <c r="B59" s="177" t="s">
        <v>250</v>
      </c>
      <c r="C59" s="161"/>
      <c r="D59" s="161"/>
      <c r="E59" s="161"/>
      <c r="F59" s="161"/>
    </row>
    <row r="60" spans="1:6" ht="23.25" customHeight="1">
      <c r="A60" s="248">
        <v>22</v>
      </c>
      <c r="B60" s="177" t="s">
        <v>251</v>
      </c>
      <c r="C60" s="161"/>
      <c r="D60" s="161"/>
      <c r="E60" s="161"/>
      <c r="F60" s="161"/>
    </row>
    <row r="61" spans="1:6" ht="23.25" customHeight="1">
      <c r="A61" s="248">
        <v>23</v>
      </c>
      <c r="B61" s="177" t="s">
        <v>252</v>
      </c>
      <c r="C61" s="161"/>
      <c r="D61" s="161"/>
      <c r="E61" s="161"/>
      <c r="F61" s="161"/>
    </row>
    <row r="62" spans="1:6" ht="23.25" customHeight="1">
      <c r="A62" s="248">
        <v>24</v>
      </c>
      <c r="B62" s="177" t="s">
        <v>253</v>
      </c>
      <c r="C62" s="161"/>
      <c r="D62" s="161"/>
      <c r="E62" s="161"/>
      <c r="F62" s="161"/>
    </row>
    <row r="63" spans="1:6" ht="37.5">
      <c r="A63" s="248">
        <v>25</v>
      </c>
      <c r="B63" s="177" t="s">
        <v>671</v>
      </c>
      <c r="C63" s="161"/>
      <c r="D63" s="161"/>
      <c r="E63" s="161"/>
      <c r="F63" s="161"/>
    </row>
    <row r="64" spans="1:6">
      <c r="A64" s="161"/>
      <c r="B64" s="161"/>
      <c r="C64" s="161"/>
      <c r="D64" s="161"/>
      <c r="E64" s="161"/>
      <c r="F64" s="161"/>
    </row>
    <row r="65" spans="1:6">
      <c r="A65" s="161"/>
      <c r="B65" s="161"/>
      <c r="C65" s="161"/>
      <c r="D65" s="161"/>
      <c r="E65" s="161"/>
      <c r="F65" s="161"/>
    </row>
    <row r="66" spans="1:6">
      <c r="A66" s="161"/>
      <c r="B66" s="161"/>
      <c r="C66" s="161"/>
      <c r="D66" s="161"/>
      <c r="E66" s="161"/>
      <c r="F66" s="161"/>
    </row>
    <row r="67" spans="1:6">
      <c r="A67" s="161"/>
      <c r="B67" s="161"/>
      <c r="C67" s="161"/>
      <c r="D67" s="161"/>
      <c r="E67" s="161"/>
      <c r="F67" s="161"/>
    </row>
    <row r="68" spans="1:6">
      <c r="B68" s="249" t="s">
        <v>271</v>
      </c>
    </row>
    <row r="69" spans="1:6" ht="19.5" thickBot="1"/>
    <row r="70" spans="1:6" ht="55.5" customHeight="1" thickBot="1">
      <c r="B70" s="68" t="s">
        <v>53</v>
      </c>
      <c r="C70" s="250"/>
      <c r="D70" s="68" t="s">
        <v>65</v>
      </c>
      <c r="E70" s="1285"/>
      <c r="F70" s="1286"/>
    </row>
    <row r="71" spans="1:6" ht="55.5" customHeight="1" thickBot="1">
      <c r="B71" s="68" t="s">
        <v>55</v>
      </c>
      <c r="C71" s="250"/>
      <c r="D71" s="68" t="s">
        <v>66</v>
      </c>
      <c r="E71" s="1285"/>
      <c r="F71" s="1286"/>
    </row>
    <row r="72" spans="1:6" ht="55.5" customHeight="1" thickBot="1">
      <c r="D72" s="68" t="s">
        <v>67</v>
      </c>
      <c r="E72" s="1285"/>
      <c r="F72" s="1286"/>
    </row>
  </sheetData>
  <sheetProtection algorithmName="SHA-512" hashValue="Sp6YidBxlaIQK30KeC74pgaCbvqG/5WnPnOYPRP6DtF79ea0sdddZJzVh8qp3JUeP7wDqJnFyovepTy+pGkzNg==" saltValue="kirRm597m/JFVrcohGqM8Q==" spinCount="100000" sheet="1" objects="1" scenarios="1"/>
  <mergeCells count="23">
    <mergeCell ref="A48:A52"/>
    <mergeCell ref="A53:A56"/>
    <mergeCell ref="E70:F70"/>
    <mergeCell ref="E71:F71"/>
    <mergeCell ref="E72:F72"/>
    <mergeCell ref="A1:F1"/>
    <mergeCell ref="A2:F2"/>
    <mergeCell ref="A3:F3"/>
    <mergeCell ref="B5:F5"/>
    <mergeCell ref="A7:F7"/>
    <mergeCell ref="A8:F8"/>
    <mergeCell ref="C9:D9"/>
    <mergeCell ref="A11:A12"/>
    <mergeCell ref="B11:B12"/>
    <mergeCell ref="C11:F11"/>
    <mergeCell ref="A33:A37"/>
    <mergeCell ref="A38:A39"/>
    <mergeCell ref="A13:A15"/>
    <mergeCell ref="A16:A18"/>
    <mergeCell ref="A19:A22"/>
    <mergeCell ref="A23:A25"/>
    <mergeCell ref="A27:A29"/>
    <mergeCell ref="A30:A32"/>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296" t="s">
        <v>272</v>
      </c>
      <c r="B1" s="1296"/>
      <c r="C1" s="1296"/>
      <c r="D1" s="1296"/>
      <c r="E1" s="1296"/>
      <c r="F1" s="1296"/>
      <c r="G1" s="1296"/>
      <c r="H1" s="1296"/>
      <c r="I1" s="1296"/>
      <c r="J1" s="57"/>
    </row>
    <row r="2" spans="1:10" ht="18">
      <c r="A2" s="302"/>
      <c r="B2" s="302"/>
      <c r="C2" s="302"/>
      <c r="D2" s="302"/>
      <c r="E2" s="302"/>
      <c r="F2" s="302"/>
      <c r="G2" s="302"/>
      <c r="H2" s="302"/>
      <c r="I2" s="302"/>
      <c r="J2" s="57"/>
    </row>
    <row r="3" spans="1:10" ht="15.75">
      <c r="A3" s="1297" t="s">
        <v>183</v>
      </c>
      <c r="B3" s="1297"/>
      <c r="C3" s="1297"/>
      <c r="D3" s="1297"/>
      <c r="E3" s="1297"/>
      <c r="F3" s="1297"/>
      <c r="G3" s="1297"/>
      <c r="H3" s="1297"/>
      <c r="I3" s="1297"/>
      <c r="J3" s="58"/>
    </row>
    <row r="5" spans="1:10" ht="67.900000000000006" customHeight="1">
      <c r="A5" s="1298"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298"/>
      <c r="C5" s="1298"/>
      <c r="D5" s="1298"/>
      <c r="E5" s="1298"/>
      <c r="F5" s="1298"/>
      <c r="G5" s="1298"/>
      <c r="H5" s="1298"/>
      <c r="I5" s="1298"/>
      <c r="J5" s="59"/>
    </row>
    <row r="6" spans="1:10" ht="39.75" customHeight="1">
      <c r="A6" s="1299" t="str">
        <f>'Title '!A2:N2</f>
        <v>Tender Enquiry No:KPTCL/2026-27/SS/WORK_INDENT3842</v>
      </c>
      <c r="B6" s="1299"/>
      <c r="C6" s="1299"/>
      <c r="D6" s="1299"/>
      <c r="E6" s="1299"/>
      <c r="F6" s="1299"/>
      <c r="G6" s="1299"/>
      <c r="H6" s="1299"/>
      <c r="I6" s="1299"/>
      <c r="J6" s="59"/>
    </row>
    <row r="7" spans="1:10" ht="15.75">
      <c r="A7" s="303"/>
      <c r="B7" s="303"/>
      <c r="C7" s="303"/>
      <c r="D7" s="303"/>
      <c r="E7" s="303"/>
      <c r="F7" s="303"/>
      <c r="G7" s="303"/>
      <c r="H7" s="303"/>
      <c r="I7" s="60"/>
      <c r="J7" s="58"/>
    </row>
    <row r="8" spans="1:10" ht="12.75" customHeight="1">
      <c r="A8" s="1300" t="s">
        <v>827</v>
      </c>
      <c r="B8" s="1300"/>
      <c r="C8" s="1300"/>
      <c r="D8" s="1300"/>
      <c r="E8" s="1300"/>
      <c r="F8" s="1300"/>
      <c r="G8" s="1300"/>
      <c r="H8" s="1300"/>
      <c r="I8" s="1300"/>
    </row>
    <row r="9" spans="1:10" ht="25.5" customHeight="1">
      <c r="A9" s="1300"/>
      <c r="B9" s="1300"/>
      <c r="C9" s="1300"/>
      <c r="D9" s="1300"/>
      <c r="E9" s="1300"/>
      <c r="F9" s="1300"/>
      <c r="G9" s="1300"/>
      <c r="H9" s="1300"/>
      <c r="I9" s="1300"/>
    </row>
    <row r="10" spans="1:10">
      <c r="E10" s="61"/>
      <c r="G10" s="62"/>
    </row>
    <row r="11" spans="1:10" ht="13.5" thickBot="1"/>
    <row r="12" spans="1:10" ht="39.75" customHeight="1">
      <c r="A12" s="63"/>
      <c r="B12" s="1301" t="s">
        <v>273</v>
      </c>
      <c r="C12" s="1301"/>
      <c r="D12" s="1301"/>
      <c r="E12" s="1301"/>
      <c r="F12" s="1302"/>
      <c r="G12" s="1302"/>
      <c r="H12" s="64" t="s">
        <v>274</v>
      </c>
      <c r="I12" s="65"/>
      <c r="J12" s="301"/>
    </row>
    <row r="13" spans="1:10" ht="33" customHeight="1">
      <c r="A13" s="66" t="s">
        <v>275</v>
      </c>
      <c r="B13" s="1289"/>
      <c r="C13" s="1289"/>
      <c r="D13" s="1289"/>
      <c r="E13" s="1290"/>
      <c r="F13" s="1290"/>
      <c r="G13" s="1290"/>
      <c r="H13" s="1290"/>
      <c r="I13" s="1290"/>
      <c r="J13" s="301"/>
    </row>
    <row r="14" spans="1:10" ht="33" customHeight="1">
      <c r="A14" s="1291"/>
      <c r="B14" s="1291"/>
      <c r="C14" s="1291"/>
      <c r="D14" s="1291"/>
      <c r="E14" s="1292" t="s">
        <v>276</v>
      </c>
      <c r="F14" s="1292"/>
      <c r="G14" s="1292"/>
      <c r="H14" s="1292"/>
      <c r="I14" s="1292"/>
      <c r="J14" s="63"/>
    </row>
    <row r="15" spans="1:10" ht="18">
      <c r="A15" s="1293" t="s">
        <v>277</v>
      </c>
      <c r="B15" s="1293"/>
      <c r="C15" s="1293"/>
      <c r="D15" s="1293"/>
      <c r="E15" s="1293"/>
      <c r="F15" s="1293"/>
      <c r="G15" s="1293"/>
      <c r="H15" s="1293"/>
      <c r="I15" s="1293"/>
    </row>
    <row r="17" spans="1:10" ht="65.25" customHeight="1">
      <c r="A17" s="67"/>
      <c r="B17" s="67"/>
      <c r="C17" s="67"/>
      <c r="D17" s="67"/>
      <c r="E17" s="487" t="s">
        <v>1017</v>
      </c>
      <c r="F17" s="488" t="s">
        <v>36</v>
      </c>
      <c r="G17" s="1295" t="s">
        <v>861</v>
      </c>
      <c r="H17" s="1295"/>
      <c r="I17" s="1295"/>
    </row>
    <row r="18" spans="1:10" ht="56.25" customHeight="1">
      <c r="A18" s="67"/>
      <c r="B18" s="67"/>
      <c r="C18" s="67"/>
      <c r="D18" s="67"/>
      <c r="E18" s="487" t="s">
        <v>1018</v>
      </c>
      <c r="F18" s="489" t="s">
        <v>780</v>
      </c>
      <c r="G18" s="1295" t="s">
        <v>862</v>
      </c>
      <c r="H18" s="1295"/>
      <c r="I18" s="1295"/>
    </row>
    <row r="19" spans="1:10" ht="54.75" customHeight="1">
      <c r="A19" s="67"/>
      <c r="B19" s="67"/>
      <c r="C19" s="67"/>
      <c r="D19" s="67"/>
      <c r="E19" s="487" t="s">
        <v>1019</v>
      </c>
      <c r="F19" s="488" t="s">
        <v>39</v>
      </c>
      <c r="G19" s="1295" t="s">
        <v>863</v>
      </c>
      <c r="H19" s="1295"/>
      <c r="I19" s="1295"/>
    </row>
    <row r="20" spans="1:10" ht="49.5" customHeight="1">
      <c r="A20" s="67"/>
      <c r="B20" s="67"/>
      <c r="C20" s="67"/>
      <c r="D20" s="67"/>
      <c r="E20" s="487" t="s">
        <v>1020</v>
      </c>
      <c r="F20" s="488" t="s">
        <v>41</v>
      </c>
      <c r="G20" s="1295" t="s">
        <v>864</v>
      </c>
      <c r="H20" s="1295"/>
      <c r="I20" s="1295"/>
    </row>
    <row r="21" spans="1:10" ht="58.5" customHeight="1">
      <c r="A21" s="67"/>
      <c r="B21" s="67"/>
      <c r="C21" s="67"/>
      <c r="D21" s="67"/>
      <c r="E21" s="487" t="s">
        <v>1021</v>
      </c>
      <c r="F21" s="490" t="s">
        <v>772</v>
      </c>
      <c r="G21" s="1295" t="s">
        <v>865</v>
      </c>
      <c r="H21" s="1295"/>
      <c r="I21" s="1295"/>
    </row>
    <row r="22" spans="1:10" ht="56.25" customHeight="1">
      <c r="A22" s="67"/>
      <c r="B22" s="67"/>
      <c r="C22" s="67"/>
      <c r="D22" s="67"/>
      <c r="E22" s="487" t="s">
        <v>1022</v>
      </c>
      <c r="F22" s="488" t="s">
        <v>773</v>
      </c>
      <c r="G22" s="1295" t="s">
        <v>1023</v>
      </c>
      <c r="H22" s="1295"/>
      <c r="I22" s="1295"/>
    </row>
    <row r="23" spans="1:10" ht="57" customHeight="1">
      <c r="A23" s="67"/>
      <c r="B23" s="67"/>
      <c r="C23" s="67"/>
      <c r="D23" s="67"/>
      <c r="E23" s="487" t="s">
        <v>1024</v>
      </c>
      <c r="F23" s="488" t="s">
        <v>45</v>
      </c>
      <c r="G23" s="1295" t="s">
        <v>867</v>
      </c>
      <c r="H23" s="1295"/>
      <c r="I23" s="1295"/>
    </row>
    <row r="24" spans="1:10" ht="60" customHeight="1">
      <c r="A24" s="67"/>
      <c r="B24" s="67"/>
      <c r="C24" s="67"/>
      <c r="D24" s="67"/>
      <c r="E24" s="487" t="s">
        <v>426</v>
      </c>
      <c r="F24" s="488" t="s">
        <v>47</v>
      </c>
      <c r="G24" s="1295" t="s">
        <v>868</v>
      </c>
      <c r="H24" s="1295"/>
      <c r="I24" s="1295"/>
    </row>
    <row r="25" spans="1:10">
      <c r="A25" s="67"/>
      <c r="B25" s="67"/>
      <c r="C25" s="67"/>
      <c r="D25" s="67"/>
      <c r="E25" s="67"/>
      <c r="F25" s="67"/>
      <c r="G25" s="67"/>
      <c r="H25" s="67"/>
      <c r="I25" s="67"/>
    </row>
    <row r="26" spans="1:10" ht="54" customHeight="1">
      <c r="A26" s="1294" t="s">
        <v>278</v>
      </c>
      <c r="B26" s="1294"/>
      <c r="C26" s="1294"/>
      <c r="D26" s="1294"/>
      <c r="E26" s="1294"/>
      <c r="F26" s="1294"/>
      <c r="G26" s="1294"/>
      <c r="H26" s="1294"/>
      <c r="I26" s="1294"/>
    </row>
    <row r="28" spans="1:10" ht="49.5" customHeight="1">
      <c r="A28" s="7"/>
      <c r="B28" s="68" t="s">
        <v>53</v>
      </c>
      <c r="C28" s="1001"/>
      <c r="D28" s="1001"/>
      <c r="E28" s="1001"/>
      <c r="F28" s="68" t="s">
        <v>65</v>
      </c>
      <c r="G28" s="1001"/>
      <c r="H28" s="1001"/>
      <c r="I28" s="7"/>
      <c r="J28" s="7"/>
    </row>
    <row r="29" spans="1:10" ht="58.5" customHeight="1">
      <c r="A29" s="7"/>
      <c r="B29" s="68" t="s">
        <v>55</v>
      </c>
      <c r="C29" s="1001"/>
      <c r="D29" s="1001"/>
      <c r="E29" s="1001"/>
      <c r="F29" s="68" t="s">
        <v>66</v>
      </c>
      <c r="G29" s="1001"/>
      <c r="H29" s="1001"/>
      <c r="I29" s="7"/>
      <c r="J29" s="7"/>
    </row>
    <row r="30" spans="1:10" ht="71.25" customHeight="1">
      <c r="A30" s="7"/>
      <c r="B30" s="7"/>
      <c r="C30" s="7"/>
      <c r="D30" s="7"/>
      <c r="E30" s="7"/>
      <c r="F30" s="68" t="s">
        <v>67</v>
      </c>
      <c r="G30" s="1001"/>
      <c r="H30" s="1001"/>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287"/>
      <c r="B33" s="1288"/>
      <c r="C33" s="1288"/>
      <c r="D33" s="1288"/>
      <c r="E33" s="1288"/>
      <c r="F33" s="1288"/>
      <c r="G33" s="1288"/>
      <c r="H33" s="1288"/>
      <c r="I33" s="1288"/>
      <c r="J33" s="1288"/>
    </row>
  </sheetData>
  <sheetProtection algorithmName="SHA-512" hashValue="sA3J1MjMU69CnCdxh9m5jT1joiNS3/oHfuBIhHYVRTMq54PYxYtkbvgP4BSSXyHAdhjUOoPmMu3Znqy1wLkeTg==" saltValue="x+U+qrIkhcaM/ycnBzlHnA==" spinCount="100000" sheet="1" objects="1" scenarios="1"/>
  <mergeCells count="26">
    <mergeCell ref="G24:I24"/>
    <mergeCell ref="C28:E28"/>
    <mergeCell ref="C29:E29"/>
    <mergeCell ref="B12:E12"/>
    <mergeCell ref="F12:G12"/>
    <mergeCell ref="A1:I1"/>
    <mergeCell ref="A3:I3"/>
    <mergeCell ref="A5:I5"/>
    <mergeCell ref="A6:I6"/>
    <mergeCell ref="A8:I9"/>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topLeftCell="A28" zoomScale="70" zoomScaleNormal="55" zoomScaleSheetLayoutView="70" workbookViewId="0">
      <selection activeCell="A3" sqref="A3:G3"/>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6" t="s">
        <v>0</v>
      </c>
      <c r="B1" s="1316"/>
      <c r="C1" s="1316"/>
      <c r="D1" s="1316"/>
      <c r="E1" s="1316"/>
      <c r="F1" s="1316"/>
      <c r="G1" s="1316"/>
      <c r="H1" s="251"/>
      <c r="I1" s="251"/>
    </row>
    <row r="2" spans="1:14" ht="20.25" customHeight="1">
      <c r="A2" s="253"/>
      <c r="B2" s="253"/>
      <c r="C2" s="253"/>
      <c r="D2" s="253"/>
      <c r="E2" s="253"/>
      <c r="F2" s="253"/>
      <c r="G2" s="253"/>
      <c r="H2" s="251"/>
      <c r="I2" s="251"/>
    </row>
    <row r="3" spans="1:14" ht="82.5" customHeight="1">
      <c r="A3" s="1317" t="s">
        <v>1071</v>
      </c>
      <c r="B3" s="1317"/>
      <c r="C3" s="1317"/>
      <c r="D3" s="1317"/>
      <c r="E3" s="1317"/>
      <c r="F3" s="1317"/>
      <c r="G3" s="1317"/>
      <c r="H3" s="251"/>
      <c r="I3" s="251"/>
    </row>
    <row r="4" spans="1:14" s="255" customFormat="1" ht="35.25" customHeight="1">
      <c r="A4" s="1299" t="s">
        <v>183</v>
      </c>
      <c r="B4" s="1299"/>
      <c r="C4" s="1299"/>
      <c r="D4" s="1299"/>
      <c r="E4" s="1299"/>
      <c r="F4" s="1299"/>
      <c r="G4" s="1299"/>
      <c r="H4" s="251"/>
      <c r="I4" s="251"/>
      <c r="J4" s="254"/>
      <c r="K4" s="254"/>
      <c r="L4" s="254"/>
      <c r="M4" s="254"/>
      <c r="N4" s="254"/>
    </row>
    <row r="5" spans="1:14" s="255" customFormat="1">
      <c r="G5" s="255" t="s">
        <v>1073</v>
      </c>
    </row>
    <row r="6" spans="1:14" s="256" customFormat="1" ht="84" customHeight="1">
      <c r="A6" s="1318"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318"/>
      <c r="C6" s="1318"/>
      <c r="D6" s="1318"/>
      <c r="E6" s="1318"/>
      <c r="F6" s="1318"/>
      <c r="G6" s="1318"/>
      <c r="H6" s="253"/>
      <c r="I6" s="253"/>
    </row>
    <row r="7" spans="1:14" s="255" customFormat="1" ht="26.25" customHeight="1">
      <c r="A7" s="1319" t="str">
        <f>'Title '!A2:N2</f>
        <v>Tender Enquiry No:KPTCL/2026-27/SS/WORK_INDENT3842</v>
      </c>
      <c r="B7" s="1319"/>
      <c r="C7" s="1319"/>
      <c r="D7" s="1319"/>
      <c r="E7" s="1319"/>
      <c r="F7" s="1319"/>
      <c r="G7" s="1319"/>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90" customHeight="1">
      <c r="A9" s="1320" t="s">
        <v>1074</v>
      </c>
      <c r="B9" s="1320"/>
      <c r="C9" s="1320"/>
      <c r="D9" s="1320"/>
      <c r="E9" s="1320"/>
      <c r="F9" s="1320"/>
      <c r="G9" s="1320"/>
      <c r="H9" s="259"/>
      <c r="I9" s="259"/>
    </row>
    <row r="10" spans="1:14">
      <c r="A10" s="259"/>
      <c r="B10" s="259"/>
      <c r="C10" s="259"/>
      <c r="D10" s="259"/>
      <c r="E10" s="259"/>
      <c r="F10" s="259"/>
      <c r="G10" s="259"/>
      <c r="H10" s="259"/>
      <c r="I10" s="259"/>
    </row>
    <row r="11" spans="1:14" ht="42" customHeight="1" thickBot="1">
      <c r="A11" s="259"/>
      <c r="B11" s="259"/>
      <c r="C11" s="259"/>
      <c r="D11" s="259"/>
      <c r="E11" s="259"/>
      <c r="F11" s="259"/>
      <c r="G11" s="259"/>
      <c r="H11" s="259"/>
      <c r="I11" s="259"/>
    </row>
    <row r="12" spans="1:14" ht="42" customHeight="1" thickBot="1">
      <c r="A12" s="260" t="s">
        <v>1075</v>
      </c>
      <c r="B12" s="261"/>
      <c r="C12" s="259"/>
      <c r="D12" s="259"/>
      <c r="E12" s="1307" t="s">
        <v>1076</v>
      </c>
      <c r="F12" s="1308"/>
      <c r="G12" s="262"/>
      <c r="H12" s="259"/>
      <c r="I12" s="259"/>
    </row>
    <row r="13" spans="1:14" ht="42" customHeight="1">
      <c r="A13" s="259"/>
      <c r="B13" s="259"/>
      <c r="C13" s="259"/>
      <c r="D13" s="259"/>
      <c r="E13" s="1307" t="s">
        <v>53</v>
      </c>
      <c r="F13" s="1308"/>
      <c r="G13" s="262"/>
      <c r="H13" s="259"/>
      <c r="I13" s="259"/>
    </row>
    <row r="14" spans="1:14" ht="234" customHeight="1">
      <c r="A14" s="1321"/>
      <c r="B14" s="1321"/>
      <c r="C14" s="1321"/>
      <c r="D14" s="1321"/>
      <c r="E14" s="1321"/>
      <c r="F14" s="1321"/>
      <c r="G14" s="1321"/>
      <c r="H14" s="259"/>
      <c r="I14" s="259"/>
    </row>
    <row r="15" spans="1:14" ht="42" customHeight="1">
      <c r="A15" s="260"/>
      <c r="B15" s="259"/>
      <c r="C15" s="259"/>
      <c r="D15" s="259"/>
      <c r="E15" s="259"/>
      <c r="F15" s="259"/>
      <c r="G15" s="259"/>
      <c r="H15" s="259"/>
      <c r="I15" s="259"/>
    </row>
    <row r="16" spans="1:14" ht="42" customHeight="1">
      <c r="A16" s="260" t="s">
        <v>279</v>
      </c>
      <c r="B16" s="259"/>
      <c r="C16" s="259"/>
      <c r="D16" s="259"/>
      <c r="E16" s="259"/>
      <c r="F16" s="259"/>
      <c r="G16" s="259"/>
      <c r="H16" s="259"/>
      <c r="I16" s="259"/>
    </row>
    <row r="17" spans="1:9" ht="42" customHeight="1">
      <c r="A17" s="259"/>
      <c r="B17" s="259"/>
      <c r="C17" s="259"/>
      <c r="D17" s="259"/>
      <c r="E17" s="259"/>
      <c r="F17" s="259"/>
      <c r="G17" s="259"/>
      <c r="H17" s="259"/>
      <c r="I17" s="259"/>
    </row>
    <row r="18" spans="1:9" ht="42" customHeight="1" thickBot="1">
      <c r="A18" s="1307" t="s">
        <v>1077</v>
      </c>
      <c r="B18" s="1307"/>
      <c r="C18" s="1307"/>
      <c r="D18" s="1307"/>
      <c r="E18" s="1307"/>
      <c r="F18" s="1307"/>
      <c r="G18" s="1307"/>
      <c r="H18" s="259"/>
      <c r="I18" s="259"/>
    </row>
    <row r="19" spans="1:9" ht="42" customHeight="1" thickBot="1">
      <c r="A19" s="260" t="s">
        <v>280</v>
      </c>
      <c r="B19" s="261"/>
      <c r="C19" s="260" t="s">
        <v>281</v>
      </c>
      <c r="D19" s="1309"/>
      <c r="E19" s="1311"/>
      <c r="F19" s="1307" t="s">
        <v>282</v>
      </c>
      <c r="G19" s="1308"/>
      <c r="H19" s="259"/>
      <c r="I19" s="259"/>
    </row>
    <row r="20" spans="1:9" ht="42" customHeight="1" thickBot="1">
      <c r="A20" s="260" t="s">
        <v>283</v>
      </c>
      <c r="B20" s="261"/>
      <c r="C20" s="1307" t="s">
        <v>1078</v>
      </c>
      <c r="D20" s="1308"/>
      <c r="E20" s="1308"/>
      <c r="F20" s="1308"/>
      <c r="G20" s="1308"/>
      <c r="H20" s="259"/>
      <c r="I20" s="259"/>
    </row>
    <row r="21" spans="1:9" ht="42" customHeight="1" thickBot="1">
      <c r="A21" s="1307" t="s">
        <v>1079</v>
      </c>
      <c r="B21" s="1308"/>
      <c r="C21" s="1309"/>
      <c r="D21" s="1311"/>
      <c r="E21" s="1307" t="s">
        <v>1080</v>
      </c>
      <c r="F21" s="1308"/>
      <c r="G21" s="1308"/>
      <c r="H21" s="259"/>
      <c r="I21" s="259"/>
    </row>
    <row r="22" spans="1:9" ht="42" customHeight="1" thickBot="1">
      <c r="A22" s="1307" t="s">
        <v>1081</v>
      </c>
      <c r="B22" s="1308"/>
      <c r="C22" s="1308"/>
      <c r="D22" s="1308"/>
      <c r="E22" s="1308"/>
      <c r="F22" s="1308"/>
      <c r="G22" s="261"/>
      <c r="H22" s="259"/>
      <c r="I22" s="259"/>
    </row>
    <row r="23" spans="1:9" ht="42" customHeight="1" thickBot="1">
      <c r="A23" s="260" t="s">
        <v>1082</v>
      </c>
      <c r="B23" s="261"/>
      <c r="C23" s="1307" t="s">
        <v>1083</v>
      </c>
      <c r="D23" s="1308"/>
      <c r="E23" s="1308"/>
      <c r="F23" s="1308"/>
      <c r="G23" s="1308"/>
      <c r="H23" s="259"/>
      <c r="I23" s="259"/>
    </row>
    <row r="24" spans="1:9" ht="42" customHeight="1" thickBot="1">
      <c r="A24" s="1307" t="s">
        <v>1084</v>
      </c>
      <c r="B24" s="1308"/>
      <c r="C24" s="1308"/>
      <c r="D24" s="1308"/>
      <c r="E24" s="1308"/>
      <c r="F24" s="1308"/>
      <c r="G24" s="1308"/>
      <c r="H24" s="259"/>
      <c r="I24" s="259"/>
    </row>
    <row r="25" spans="1:9" ht="42" customHeight="1" thickBot="1">
      <c r="A25" s="499"/>
      <c r="B25" s="260" t="s">
        <v>1085</v>
      </c>
      <c r="C25" s="261"/>
      <c r="D25" s="259" t="s">
        <v>1086</v>
      </c>
      <c r="E25" s="259"/>
      <c r="F25" s="259"/>
      <c r="G25" s="259"/>
      <c r="H25" s="259"/>
      <c r="I25" s="259"/>
    </row>
    <row r="26" spans="1:9" ht="42" customHeight="1" thickBot="1">
      <c r="A26" s="260"/>
      <c r="B26" s="259"/>
      <c r="C26" s="259"/>
      <c r="D26" s="259"/>
      <c r="E26" s="259"/>
      <c r="F26" s="259"/>
      <c r="G26" s="259"/>
      <c r="H26" s="259"/>
      <c r="I26" s="259"/>
    </row>
    <row r="27" spans="1:9" ht="42" customHeight="1" thickBot="1">
      <c r="A27" s="260" t="s">
        <v>1087</v>
      </c>
      <c r="B27" s="261"/>
      <c r="C27" s="260" t="s">
        <v>1088</v>
      </c>
      <c r="D27" s="1309"/>
      <c r="E27" s="1311"/>
      <c r="F27" s="1314" t="s">
        <v>284</v>
      </c>
      <c r="G27" s="1315"/>
      <c r="H27" s="259"/>
      <c r="I27" s="259"/>
    </row>
    <row r="28" spans="1:9" ht="42" customHeight="1" thickBot="1">
      <c r="A28" s="1309"/>
      <c r="B28" s="1310"/>
      <c r="C28" s="1310"/>
      <c r="D28" s="1310"/>
      <c r="E28" s="1310"/>
      <c r="F28" s="1310"/>
      <c r="G28" s="1311"/>
      <c r="H28" s="259"/>
      <c r="I28" s="259"/>
    </row>
    <row r="29" spans="1:9" ht="42" customHeight="1">
      <c r="A29" s="1307" t="s">
        <v>1089</v>
      </c>
      <c r="B29" s="1308"/>
      <c r="C29" s="1308"/>
      <c r="D29" s="1308"/>
      <c r="E29" s="1308"/>
      <c r="F29" s="1308"/>
      <c r="G29" s="1308"/>
      <c r="H29" s="259"/>
      <c r="I29" s="259"/>
    </row>
    <row r="30" spans="1:9" ht="42" customHeight="1">
      <c r="A30" s="260" t="s">
        <v>1090</v>
      </c>
      <c r="B30" s="1304"/>
      <c r="C30" s="1304"/>
      <c r="D30" s="1304"/>
      <c r="E30" s="1304"/>
      <c r="F30" s="1304"/>
      <c r="G30" s="260" t="s">
        <v>1091</v>
      </c>
      <c r="H30" s="259"/>
      <c r="I30" s="259"/>
    </row>
    <row r="31" spans="1:9" ht="42" customHeight="1">
      <c r="A31" s="259"/>
      <c r="B31" s="259"/>
      <c r="C31" s="259"/>
      <c r="D31" s="259"/>
      <c r="E31" s="259"/>
      <c r="F31" s="259"/>
      <c r="G31" s="259"/>
      <c r="H31" s="259"/>
      <c r="I31" s="259"/>
    </row>
    <row r="32" spans="1:9" ht="42" customHeight="1">
      <c r="A32" s="1307" t="s">
        <v>1092</v>
      </c>
      <c r="B32" s="1308"/>
      <c r="C32" s="1308"/>
      <c r="D32" s="1308"/>
      <c r="E32" s="1308"/>
      <c r="F32" s="1308"/>
      <c r="G32" s="1308"/>
      <c r="H32" s="259"/>
      <c r="I32" s="259"/>
    </row>
    <row r="33" spans="1:9" ht="42" customHeight="1" thickBot="1">
      <c r="A33" s="1307" t="s">
        <v>1093</v>
      </c>
      <c r="B33" s="1308"/>
      <c r="C33" s="1308"/>
      <c r="D33" s="1308"/>
      <c r="E33" s="1308"/>
      <c r="F33" s="1308"/>
      <c r="G33" s="1308"/>
      <c r="H33" s="259"/>
      <c r="I33" s="259"/>
    </row>
    <row r="34" spans="1:9" ht="42" customHeight="1" thickBot="1">
      <c r="A34" s="261"/>
      <c r="B34" s="263" t="s">
        <v>1094</v>
      </c>
      <c r="C34" s="1309"/>
      <c r="D34" s="1311"/>
      <c r="E34" s="1308"/>
      <c r="F34" s="1308"/>
      <c r="G34" s="1308"/>
      <c r="H34" s="259"/>
      <c r="I34" s="259"/>
    </row>
    <row r="35" spans="1:9" ht="42" customHeight="1" thickBot="1">
      <c r="A35" s="1307" t="s">
        <v>1095</v>
      </c>
      <c r="B35" s="1308"/>
      <c r="C35" s="1308"/>
      <c r="D35" s="1308"/>
      <c r="E35" s="1308"/>
      <c r="F35" s="1308"/>
      <c r="G35" s="1308"/>
      <c r="H35" s="259"/>
      <c r="I35" s="259"/>
    </row>
    <row r="36" spans="1:9" ht="42" customHeight="1" thickBot="1">
      <c r="A36" s="260" t="s">
        <v>1096</v>
      </c>
      <c r="B36" s="1309"/>
      <c r="C36" s="1310"/>
      <c r="D36" s="1310"/>
      <c r="E36" s="1311"/>
      <c r="F36" s="1312" t="s">
        <v>1097</v>
      </c>
      <c r="G36" s="1308"/>
      <c r="H36" s="259"/>
      <c r="I36" s="259"/>
    </row>
    <row r="37" spans="1:9" ht="42.75" customHeight="1">
      <c r="A37" s="259"/>
      <c r="B37" s="259"/>
      <c r="C37" s="259"/>
      <c r="D37" s="259"/>
      <c r="E37" s="259"/>
      <c r="F37" s="259"/>
      <c r="G37" s="259"/>
      <c r="H37" s="259"/>
      <c r="I37" s="259"/>
    </row>
    <row r="38" spans="1:9" ht="42" customHeight="1">
      <c r="A38" s="1313" t="s">
        <v>1098</v>
      </c>
      <c r="B38" s="1313"/>
      <c r="C38" s="1313"/>
      <c r="D38" s="1313"/>
      <c r="E38" s="1313"/>
      <c r="F38" s="1313"/>
      <c r="G38" s="1313"/>
      <c r="H38" s="259"/>
      <c r="I38" s="259"/>
    </row>
    <row r="39" spans="1:9" ht="42" customHeight="1">
      <c r="A39" s="259"/>
      <c r="B39" s="259"/>
      <c r="C39" s="259"/>
      <c r="D39" s="259"/>
      <c r="E39" s="259"/>
      <c r="F39" s="259"/>
      <c r="G39" s="259"/>
      <c r="H39" s="259"/>
      <c r="I39" s="259"/>
    </row>
    <row r="40" spans="1:9" ht="42" customHeight="1" thickBot="1">
      <c r="A40" s="1307" t="s">
        <v>1099</v>
      </c>
      <c r="B40" s="1308"/>
      <c r="C40" s="1308"/>
      <c r="D40" s="1308"/>
      <c r="E40" s="1308"/>
      <c r="F40" s="1308"/>
      <c r="G40" s="1308"/>
      <c r="H40" s="259"/>
      <c r="I40" s="259"/>
    </row>
    <row r="41" spans="1:9" ht="42" customHeight="1" thickBot="1">
      <c r="A41" s="261"/>
      <c r="B41" s="259" t="s">
        <v>285</v>
      </c>
      <c r="C41" s="261"/>
      <c r="D41" s="259"/>
      <c r="E41" s="261"/>
      <c r="F41" s="259" t="s">
        <v>286</v>
      </c>
      <c r="G41" s="261"/>
      <c r="H41" s="259"/>
      <c r="I41" s="259"/>
    </row>
    <row r="42" spans="1:9" ht="42" customHeight="1">
      <c r="A42" s="259"/>
      <c r="B42" s="259"/>
      <c r="C42" s="259"/>
      <c r="D42" s="259"/>
      <c r="E42" s="259"/>
      <c r="F42" s="259"/>
      <c r="G42" s="259"/>
      <c r="H42" s="259"/>
      <c r="I42" s="259"/>
    </row>
    <row r="43" spans="1:9" ht="42" customHeight="1" thickBot="1">
      <c r="A43" s="260" t="s">
        <v>287</v>
      </c>
      <c r="B43" s="259"/>
      <c r="C43" s="259"/>
      <c r="D43" s="259"/>
      <c r="E43" s="259"/>
      <c r="F43" s="259"/>
      <c r="G43" s="259"/>
      <c r="H43" s="259"/>
      <c r="I43" s="259"/>
    </row>
    <row r="44" spans="1:9" ht="42" customHeight="1" thickBot="1">
      <c r="A44" s="261"/>
      <c r="B44" s="259"/>
      <c r="C44" s="261"/>
      <c r="D44" s="259"/>
      <c r="E44" s="259"/>
      <c r="F44" s="259"/>
      <c r="G44" s="259"/>
      <c r="H44" s="259"/>
      <c r="I44" s="259"/>
    </row>
    <row r="45" spans="1:9" ht="42" customHeight="1" thickBot="1">
      <c r="A45" s="260" t="s">
        <v>288</v>
      </c>
      <c r="B45" s="259"/>
      <c r="C45" s="260" t="s">
        <v>54</v>
      </c>
      <c r="D45" s="259"/>
      <c r="E45" s="259"/>
      <c r="F45" s="259"/>
      <c r="G45" s="259"/>
      <c r="H45" s="259"/>
      <c r="I45" s="259"/>
    </row>
    <row r="46" spans="1:9" ht="42" customHeight="1" thickBot="1">
      <c r="A46" s="261"/>
      <c r="B46" s="259"/>
      <c r="C46" s="261"/>
      <c r="D46" s="259"/>
      <c r="E46" s="259"/>
      <c r="F46" s="259"/>
      <c r="G46" s="259"/>
      <c r="H46" s="259"/>
      <c r="I46" s="259"/>
    </row>
    <row r="47" spans="1:9" ht="42" customHeight="1" thickBot="1">
      <c r="A47" s="260" t="s">
        <v>289</v>
      </c>
      <c r="B47" s="259"/>
      <c r="C47" s="260" t="s">
        <v>65</v>
      </c>
      <c r="D47" s="259"/>
      <c r="E47" s="259"/>
      <c r="F47" s="259"/>
      <c r="G47" s="259"/>
      <c r="H47" s="259"/>
      <c r="I47" s="259"/>
    </row>
    <row r="48" spans="1:9" ht="42" customHeight="1" thickBot="1">
      <c r="A48" s="261"/>
      <c r="B48" s="259"/>
      <c r="C48" s="261"/>
      <c r="D48" s="259"/>
      <c r="E48" s="259"/>
      <c r="F48" s="259"/>
      <c r="G48" s="259"/>
      <c r="H48" s="259"/>
      <c r="I48" s="259"/>
    </row>
    <row r="49" spans="1:9" ht="42" customHeight="1">
      <c r="A49" s="260" t="s">
        <v>290</v>
      </c>
      <c r="B49" s="259"/>
      <c r="C49" s="1307" t="s">
        <v>1100</v>
      </c>
      <c r="D49" s="1308"/>
      <c r="E49" s="259"/>
      <c r="F49" s="259"/>
      <c r="G49" s="259"/>
      <c r="H49" s="259"/>
      <c r="I49" s="259"/>
    </row>
    <row r="50" spans="1:9" ht="42" customHeight="1">
      <c r="A50" s="259"/>
      <c r="B50" s="259"/>
      <c r="C50" s="259"/>
      <c r="D50" s="259"/>
      <c r="E50" s="259"/>
      <c r="F50" s="259"/>
      <c r="G50" s="259"/>
      <c r="H50" s="259"/>
      <c r="I50" s="259"/>
    </row>
    <row r="51" spans="1:9" ht="42" customHeight="1">
      <c r="A51" s="259"/>
      <c r="B51" s="259"/>
      <c r="C51" s="259"/>
      <c r="D51" s="259"/>
      <c r="E51" s="259"/>
      <c r="F51" s="259"/>
      <c r="G51" s="259"/>
      <c r="H51" s="259"/>
      <c r="I51" s="259"/>
    </row>
    <row r="52" spans="1:9" ht="18.75" thickBot="1">
      <c r="A52" s="259"/>
      <c r="B52" s="259"/>
      <c r="C52" s="1303" t="s">
        <v>291</v>
      </c>
      <c r="D52" s="1303"/>
      <c r="E52" s="1304"/>
      <c r="F52" s="1304"/>
      <c r="G52" s="259"/>
      <c r="H52" s="259"/>
      <c r="I52" s="259"/>
    </row>
    <row r="53" spans="1:9" ht="58.5" customHeight="1" thickBot="1">
      <c r="A53" s="259"/>
      <c r="B53" s="259"/>
      <c r="C53" s="260" t="s">
        <v>292</v>
      </c>
      <c r="D53" s="261"/>
      <c r="E53" s="259"/>
      <c r="F53" s="259"/>
      <c r="G53" s="259"/>
      <c r="H53" s="259"/>
      <c r="I53" s="259"/>
    </row>
    <row r="54" spans="1:9">
      <c r="A54" s="259"/>
      <c r="B54" s="259"/>
      <c r="C54" s="259"/>
      <c r="D54" s="259"/>
      <c r="E54" s="259"/>
      <c r="F54" s="259"/>
      <c r="G54" s="259"/>
      <c r="H54" s="259"/>
      <c r="I54" s="259"/>
    </row>
    <row r="55" spans="1:9" ht="51.75" customHeight="1">
      <c r="A55" s="1305" t="s">
        <v>1101</v>
      </c>
      <c r="B55" s="1306"/>
      <c r="C55" s="1306"/>
      <c r="D55" s="1306"/>
      <c r="E55" s="1306"/>
      <c r="F55" s="1306"/>
      <c r="G55" s="1306"/>
      <c r="H55" s="259"/>
      <c r="I55" s="259"/>
    </row>
  </sheetData>
  <sheetProtection algorithmName="SHA-512" hashValue="XA6dP14JBd8/mDmTpcqwaB+u0yEqROEp+3m/B1Yxsr4FpqKVb6PSdLdaYBSEp8oGOB2eEyJ/kr6Q8xF4a7dauA==" saltValue="LfkmrXMsj8nNhcH/KiD0DQ==" spinCount="100000" sheet="1" objects="1" scenarios="1"/>
  <mergeCells count="37">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 ref="C34:D34"/>
    <mergeCell ref="E34:G34"/>
    <mergeCell ref="E21:G21"/>
    <mergeCell ref="A22:F22"/>
    <mergeCell ref="C23:G23"/>
    <mergeCell ref="A24:G24"/>
    <mergeCell ref="D27:E27"/>
    <mergeCell ref="F27:G27"/>
    <mergeCell ref="A28:G28"/>
    <mergeCell ref="A29:G29"/>
    <mergeCell ref="B30:F30"/>
    <mergeCell ref="A32:G32"/>
    <mergeCell ref="A33:G33"/>
    <mergeCell ref="C52:D52"/>
    <mergeCell ref="E52:F52"/>
    <mergeCell ref="A55:G55"/>
    <mergeCell ref="A35:G35"/>
    <mergeCell ref="B36:E36"/>
    <mergeCell ref="F36:G36"/>
    <mergeCell ref="A38:G38"/>
    <mergeCell ref="A40:G40"/>
    <mergeCell ref="C49:D49"/>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topLeftCell="A34" zoomScale="70" zoomScaleNormal="55" zoomScaleSheetLayoutView="70" workbookViewId="0">
      <selection activeCell="A9" sqref="A9:G9"/>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6" t="s">
        <v>0</v>
      </c>
      <c r="B1" s="1316"/>
      <c r="C1" s="1316"/>
      <c r="D1" s="1316"/>
      <c r="E1" s="1316"/>
      <c r="F1" s="1316"/>
      <c r="G1" s="1316"/>
      <c r="H1" s="251"/>
      <c r="I1" s="251"/>
    </row>
    <row r="2" spans="1:14" ht="20.25" customHeight="1">
      <c r="A2" s="253"/>
      <c r="B2" s="253"/>
      <c r="C2" s="253"/>
      <c r="D2" s="253"/>
      <c r="E2" s="253"/>
      <c r="F2" s="253"/>
      <c r="G2" s="253"/>
      <c r="H2" s="251"/>
      <c r="I2" s="251"/>
    </row>
    <row r="3" spans="1:14" ht="82.5" customHeight="1">
      <c r="A3" s="1317" t="s">
        <v>1042</v>
      </c>
      <c r="B3" s="1317"/>
      <c r="C3" s="1317"/>
      <c r="D3" s="1317"/>
      <c r="E3" s="1317"/>
      <c r="F3" s="1317"/>
      <c r="G3" s="1317"/>
      <c r="H3" s="251"/>
      <c r="I3" s="251"/>
    </row>
    <row r="4" spans="1:14" s="255" customFormat="1" ht="35.25" customHeight="1">
      <c r="A4" s="1299" t="s">
        <v>183</v>
      </c>
      <c r="B4" s="1299"/>
      <c r="C4" s="1299"/>
      <c r="D4" s="1299"/>
      <c r="E4" s="1299"/>
      <c r="F4" s="1299"/>
      <c r="G4" s="1299"/>
      <c r="H4" s="251"/>
      <c r="I4" s="251"/>
      <c r="J4" s="254"/>
      <c r="K4" s="254"/>
      <c r="L4" s="254"/>
      <c r="M4" s="254"/>
      <c r="N4" s="254"/>
    </row>
    <row r="5" spans="1:14" s="255" customFormat="1">
      <c r="G5" s="255" t="s">
        <v>1072</v>
      </c>
    </row>
    <row r="6" spans="1:14" s="256" customFormat="1" ht="84" customHeight="1">
      <c r="A6" s="1318"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318"/>
      <c r="C6" s="1318"/>
      <c r="D6" s="1318"/>
      <c r="E6" s="1318"/>
      <c r="F6" s="1318"/>
      <c r="G6" s="1318"/>
      <c r="H6" s="253"/>
      <c r="I6" s="253"/>
    </row>
    <row r="7" spans="1:14" s="255" customFormat="1" ht="26.25" customHeight="1">
      <c r="A7" s="1319" t="str">
        <f>'Title '!A2:N2</f>
        <v>Tender Enquiry No:KPTCL/2026-27/SS/WORK_INDENT3842</v>
      </c>
      <c r="B7" s="1319"/>
      <c r="C7" s="1319"/>
      <c r="D7" s="1319"/>
      <c r="E7" s="1319"/>
      <c r="F7" s="1319"/>
      <c r="G7" s="1319"/>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69" customHeight="1">
      <c r="A9" s="1320" t="s">
        <v>1048</v>
      </c>
      <c r="B9" s="1320"/>
      <c r="C9" s="1320"/>
      <c r="D9" s="1320"/>
      <c r="E9" s="1320"/>
      <c r="F9" s="1320"/>
      <c r="G9" s="1320"/>
      <c r="H9" s="259"/>
      <c r="I9" s="259"/>
    </row>
    <row r="10" spans="1:14">
      <c r="A10" s="259"/>
      <c r="B10" s="259"/>
      <c r="C10" s="259"/>
      <c r="D10" s="259"/>
      <c r="E10" s="259"/>
      <c r="F10" s="259"/>
      <c r="G10" s="259"/>
      <c r="H10" s="259"/>
      <c r="I10" s="259"/>
    </row>
    <row r="11" spans="1:14" ht="18.75" thickBot="1"/>
    <row r="12" spans="1:14" ht="18.75" thickBot="1">
      <c r="A12" s="260"/>
      <c r="B12" s="259"/>
      <c r="C12" s="259"/>
      <c r="D12" s="259"/>
      <c r="E12" s="1307" t="s">
        <v>1025</v>
      </c>
      <c r="F12" s="1308"/>
      <c r="G12" s="262"/>
      <c r="H12" s="259"/>
      <c r="I12" s="259"/>
    </row>
    <row r="13" spans="1:14" ht="18.75" thickBot="1">
      <c r="A13" s="259"/>
      <c r="B13" s="259"/>
      <c r="C13" s="259"/>
      <c r="D13" s="259"/>
      <c r="E13" s="1307" t="s">
        <v>53</v>
      </c>
      <c r="F13" s="1308"/>
      <c r="G13" s="261"/>
      <c r="H13" s="259"/>
      <c r="I13" s="259"/>
    </row>
    <row r="14" spans="1:14">
      <c r="A14" s="259"/>
      <c r="B14" s="259"/>
      <c r="C14" s="259"/>
      <c r="D14" s="259"/>
      <c r="E14" s="259"/>
      <c r="F14" s="259"/>
      <c r="G14" s="259"/>
      <c r="H14" s="259"/>
      <c r="I14" s="259"/>
    </row>
    <row r="15" spans="1:14">
      <c r="A15" s="1322"/>
      <c r="B15" s="1322"/>
      <c r="C15" s="259"/>
      <c r="D15" s="259"/>
      <c r="E15" s="259"/>
      <c r="F15" s="259"/>
      <c r="G15" s="259"/>
      <c r="H15" s="259"/>
      <c r="I15" s="259"/>
    </row>
    <row r="16" spans="1:14">
      <c r="A16" s="260"/>
      <c r="B16" s="259"/>
      <c r="C16" s="259"/>
      <c r="D16" s="259"/>
      <c r="E16" s="259"/>
      <c r="F16" s="259"/>
      <c r="G16" s="259"/>
      <c r="H16" s="259"/>
      <c r="I16" s="259"/>
    </row>
    <row r="17" spans="1:9">
      <c r="A17" s="260" t="s">
        <v>279</v>
      </c>
      <c r="B17" s="259"/>
      <c r="C17" s="259"/>
      <c r="D17" s="259"/>
      <c r="E17" s="259"/>
      <c r="F17" s="259"/>
      <c r="G17" s="259"/>
      <c r="H17" s="259"/>
      <c r="I17" s="259"/>
    </row>
    <row r="18" spans="1:9">
      <c r="A18" s="259"/>
      <c r="B18" s="259"/>
      <c r="C18" s="259"/>
      <c r="D18" s="259"/>
      <c r="E18" s="259"/>
      <c r="F18" s="259"/>
      <c r="G18" s="259"/>
      <c r="H18" s="259"/>
      <c r="I18" s="259"/>
    </row>
    <row r="19" spans="1:9" ht="18.75" thickBot="1">
      <c r="A19" s="1307" t="s">
        <v>1026</v>
      </c>
      <c r="B19" s="1307"/>
      <c r="C19" s="1307"/>
      <c r="D19" s="1307"/>
      <c r="E19" s="1307"/>
      <c r="F19" s="1307"/>
      <c r="G19" s="1307"/>
      <c r="H19" s="259"/>
      <c r="I19" s="259"/>
    </row>
    <row r="20" spans="1:9" ht="18.75" thickBot="1">
      <c r="A20" s="260"/>
      <c r="B20" s="261"/>
      <c r="C20" s="260" t="s">
        <v>281</v>
      </c>
      <c r="D20" s="1309"/>
      <c r="E20" s="1311"/>
      <c r="F20" s="1307" t="s">
        <v>282</v>
      </c>
      <c r="G20" s="1308"/>
      <c r="H20" s="259"/>
      <c r="I20" s="259"/>
    </row>
    <row r="21" spans="1:9" ht="18.75" thickBot="1">
      <c r="A21" s="260" t="s">
        <v>283</v>
      </c>
      <c r="B21" s="261"/>
      <c r="C21" s="1307" t="s">
        <v>1027</v>
      </c>
      <c r="D21" s="1308"/>
      <c r="E21" s="1308"/>
      <c r="F21" s="1308"/>
      <c r="G21" s="1308"/>
      <c r="H21" s="259"/>
      <c r="I21" s="259"/>
    </row>
    <row r="22" spans="1:9" ht="18.75" thickBot="1">
      <c r="A22" s="1307" t="s">
        <v>1028</v>
      </c>
      <c r="B22" s="1308"/>
      <c r="C22" s="1309"/>
      <c r="D22" s="1311"/>
      <c r="E22" s="1307"/>
      <c r="F22" s="1308"/>
      <c r="G22" s="1308"/>
      <c r="H22" s="259"/>
      <c r="I22" s="259"/>
    </row>
    <row r="23" spans="1:9" ht="18.75" thickBot="1">
      <c r="A23" s="260"/>
      <c r="B23" s="259"/>
      <c r="E23" s="260"/>
      <c r="F23" s="259"/>
      <c r="G23" s="259"/>
      <c r="H23" s="259"/>
      <c r="I23" s="259"/>
    </row>
    <row r="24" spans="1:9" ht="18.75" thickBot="1">
      <c r="A24" s="1323" t="s">
        <v>1029</v>
      </c>
      <c r="B24" s="1323"/>
      <c r="C24" s="1323"/>
      <c r="D24" s="261"/>
      <c r="E24" s="491" t="s">
        <v>1030</v>
      </c>
      <c r="F24" s="1304"/>
      <c r="G24" s="1304"/>
      <c r="H24" s="259"/>
      <c r="I24" s="259"/>
    </row>
    <row r="25" spans="1:9">
      <c r="A25" s="1307" t="s">
        <v>1031</v>
      </c>
      <c r="B25" s="1307"/>
      <c r="C25" s="1307"/>
      <c r="D25" s="1307"/>
      <c r="E25" s="1307"/>
      <c r="F25" s="1307"/>
      <c r="G25" s="1307"/>
      <c r="H25" s="259"/>
      <c r="I25" s="259"/>
    </row>
    <row r="26" spans="1:9" ht="18.75" thickBot="1">
      <c r="A26" s="260"/>
      <c r="B26" s="259"/>
      <c r="C26" s="259"/>
      <c r="D26" s="259"/>
      <c r="E26" s="259"/>
      <c r="F26" s="259"/>
      <c r="G26" s="259"/>
      <c r="H26" s="259"/>
      <c r="I26" s="259"/>
    </row>
    <row r="27" spans="1:9" ht="18.75" thickBot="1">
      <c r="A27" s="260" t="s">
        <v>1032</v>
      </c>
      <c r="B27" s="261"/>
      <c r="C27" s="1324" t="s">
        <v>284</v>
      </c>
      <c r="D27" s="1325"/>
      <c r="E27" s="1304"/>
      <c r="F27" s="1304"/>
      <c r="G27" s="1304"/>
      <c r="H27" s="259"/>
      <c r="I27" s="259"/>
    </row>
    <row r="28" spans="1:9" ht="18.75" thickBot="1">
      <c r="A28" s="1309"/>
      <c r="B28" s="1310"/>
      <c r="C28" s="1310"/>
      <c r="D28" s="1310"/>
      <c r="E28" s="1326"/>
      <c r="F28" s="1326"/>
      <c r="G28" s="1327"/>
      <c r="H28" s="259"/>
      <c r="I28" s="259"/>
    </row>
    <row r="29" spans="1:9">
      <c r="A29" s="1307" t="s">
        <v>1033</v>
      </c>
      <c r="B29" s="1308"/>
      <c r="C29" s="1308"/>
      <c r="D29" s="1308"/>
      <c r="E29" s="1308"/>
      <c r="F29" s="1308"/>
      <c r="G29" s="1308"/>
      <c r="H29" s="259"/>
      <c r="I29" s="259"/>
    </row>
    <row r="30" spans="1:9">
      <c r="A30" s="438"/>
      <c r="B30" s="1328" t="s">
        <v>1034</v>
      </c>
      <c r="C30" s="1329"/>
      <c r="D30" s="1329"/>
      <c r="E30" s="1329"/>
      <c r="F30" s="1329"/>
      <c r="G30" s="1329"/>
      <c r="H30" s="259"/>
      <c r="I30" s="259"/>
    </row>
    <row r="31" spans="1:9">
      <c r="A31" s="1307" t="s">
        <v>1035</v>
      </c>
      <c r="B31" s="1307"/>
      <c r="C31" s="1307"/>
      <c r="D31" s="1307"/>
      <c r="E31" s="1307"/>
      <c r="F31" s="1307"/>
      <c r="G31" s="1307"/>
      <c r="H31" s="259"/>
      <c r="I31" s="259"/>
    </row>
    <row r="32" spans="1:9">
      <c r="A32" s="1307" t="s">
        <v>1036</v>
      </c>
      <c r="B32" s="1307"/>
      <c r="C32" s="1307"/>
      <c r="D32" s="1307"/>
      <c r="E32" s="1307"/>
      <c r="F32" s="1304"/>
      <c r="G32" s="1304"/>
      <c r="H32" s="259"/>
      <c r="I32" s="259"/>
    </row>
    <row r="33" spans="1:9" ht="18.75" thickBot="1">
      <c r="A33" s="1307" t="s">
        <v>1037</v>
      </c>
      <c r="B33" s="1307"/>
      <c r="C33" s="1307"/>
      <c r="D33" s="1307"/>
      <c r="E33" s="1307"/>
      <c r="F33" s="1307"/>
      <c r="G33" s="1307"/>
      <c r="H33" s="259"/>
      <c r="I33" s="259"/>
    </row>
    <row r="34" spans="1:9" ht="18.75" thickBot="1">
      <c r="A34" s="260" t="s">
        <v>1038</v>
      </c>
      <c r="B34" s="1309"/>
      <c r="C34" s="1311"/>
      <c r="D34" s="1312" t="s">
        <v>1039</v>
      </c>
      <c r="E34" s="1307"/>
      <c r="F34" s="1307"/>
      <c r="G34" s="1307"/>
      <c r="H34" s="259"/>
      <c r="I34" s="259"/>
    </row>
    <row r="35" spans="1:9">
      <c r="A35" s="259"/>
      <c r="B35" s="259"/>
      <c r="C35" s="259"/>
      <c r="D35" s="259"/>
      <c r="E35" s="259"/>
      <c r="F35" s="259"/>
      <c r="G35" s="259"/>
      <c r="H35" s="259"/>
      <c r="I35" s="259"/>
    </row>
    <row r="36" spans="1:9" ht="18.75" thickBot="1">
      <c r="A36" s="1307" t="s">
        <v>1040</v>
      </c>
      <c r="B36" s="1308"/>
      <c r="C36" s="1308"/>
      <c r="D36" s="1308"/>
      <c r="E36" s="1308"/>
      <c r="F36" s="1308"/>
      <c r="G36" s="1308"/>
      <c r="H36" s="259"/>
      <c r="I36" s="259"/>
    </row>
    <row r="37" spans="1:9" ht="18.75" thickBot="1">
      <c r="A37" s="261"/>
      <c r="B37" s="259" t="s">
        <v>285</v>
      </c>
      <c r="C37" s="261"/>
      <c r="D37" s="259"/>
      <c r="E37" s="261"/>
      <c r="F37" s="259" t="s">
        <v>286</v>
      </c>
      <c r="G37" s="261"/>
      <c r="H37" s="259"/>
      <c r="I37" s="259"/>
    </row>
    <row r="38" spans="1:9">
      <c r="A38" s="259"/>
      <c r="B38" s="259"/>
      <c r="C38" s="259"/>
      <c r="D38" s="259"/>
      <c r="E38" s="259"/>
      <c r="F38" s="259"/>
      <c r="G38" s="259"/>
      <c r="H38" s="259"/>
      <c r="I38" s="259"/>
    </row>
    <row r="39" spans="1:9" ht="18.75" thickBot="1">
      <c r="A39" s="260" t="s">
        <v>287</v>
      </c>
      <c r="B39" s="259"/>
      <c r="C39" s="259"/>
      <c r="D39" s="259"/>
      <c r="E39" s="259"/>
      <c r="F39" s="259"/>
      <c r="G39" s="259"/>
      <c r="H39" s="259"/>
      <c r="I39" s="259"/>
    </row>
    <row r="40" spans="1:9" ht="18.75" thickBot="1">
      <c r="A40" s="261"/>
      <c r="B40" s="259"/>
      <c r="C40" s="261"/>
      <c r="D40" s="259"/>
      <c r="E40" s="259"/>
      <c r="F40" s="259"/>
      <c r="G40" s="259"/>
      <c r="H40" s="259"/>
      <c r="I40" s="259"/>
    </row>
    <row r="41" spans="1:9" ht="18.75" thickBot="1">
      <c r="A41" s="260" t="s">
        <v>288</v>
      </c>
      <c r="B41" s="259"/>
      <c r="C41" s="260" t="s">
        <v>54</v>
      </c>
      <c r="D41" s="259"/>
      <c r="E41" s="259"/>
      <c r="F41" s="259"/>
      <c r="G41" s="259"/>
      <c r="H41" s="259"/>
      <c r="I41" s="259"/>
    </row>
    <row r="42" spans="1:9" ht="18.75" thickBot="1">
      <c r="A42" s="261"/>
      <c r="B42" s="259"/>
      <c r="C42" s="261"/>
      <c r="D42" s="259"/>
      <c r="E42" s="259"/>
      <c r="F42" s="259"/>
      <c r="G42" s="259"/>
      <c r="H42" s="259"/>
      <c r="I42" s="259"/>
    </row>
    <row r="43" spans="1:9" ht="18.75" thickBot="1">
      <c r="A43" s="260" t="s">
        <v>289</v>
      </c>
      <c r="B43" s="259"/>
      <c r="C43" s="260" t="s">
        <v>65</v>
      </c>
      <c r="D43" s="259"/>
      <c r="E43" s="259"/>
      <c r="F43" s="259"/>
      <c r="G43" s="259"/>
      <c r="H43" s="259"/>
      <c r="I43" s="259"/>
    </row>
    <row r="44" spans="1:9" ht="18.75" thickBot="1">
      <c r="A44" s="261"/>
      <c r="B44" s="259"/>
      <c r="C44" s="261"/>
      <c r="D44" s="259"/>
      <c r="E44" s="259"/>
      <c r="F44" s="259"/>
      <c r="G44" s="259"/>
      <c r="H44" s="259"/>
      <c r="I44" s="259"/>
    </row>
    <row r="45" spans="1:9">
      <c r="A45" s="260" t="s">
        <v>290</v>
      </c>
      <c r="B45" s="259"/>
      <c r="C45" s="1307" t="s">
        <v>1041</v>
      </c>
      <c r="D45" s="1308"/>
      <c r="E45" s="259"/>
      <c r="F45" s="259"/>
      <c r="G45" s="259"/>
      <c r="H45" s="259"/>
      <c r="I45" s="259"/>
    </row>
    <row r="46" spans="1:9">
      <c r="A46" s="259"/>
      <c r="B46" s="259"/>
      <c r="C46" s="259"/>
      <c r="D46" s="259"/>
      <c r="E46" s="259"/>
      <c r="F46" s="259"/>
      <c r="G46" s="259"/>
      <c r="H46" s="259"/>
      <c r="I46" s="259"/>
    </row>
    <row r="47" spans="1:9">
      <c r="A47" s="259"/>
      <c r="B47" s="259"/>
      <c r="C47" s="259"/>
      <c r="D47" s="259"/>
      <c r="E47" s="259"/>
      <c r="F47" s="259"/>
      <c r="G47" s="259"/>
      <c r="H47" s="259"/>
      <c r="I47" s="259"/>
    </row>
    <row r="48" spans="1:9" ht="18.75" thickBot="1">
      <c r="A48" s="259"/>
      <c r="B48" s="259"/>
      <c r="C48" s="1303" t="s">
        <v>291</v>
      </c>
      <c r="D48" s="1303"/>
      <c r="E48" s="1304"/>
      <c r="F48" s="1304"/>
      <c r="G48" s="259"/>
      <c r="H48" s="259"/>
      <c r="I48" s="259"/>
    </row>
    <row r="49" spans="1:9" ht="18.75" thickBot="1">
      <c r="A49" s="259"/>
      <c r="B49" s="259"/>
      <c r="C49" s="260" t="s">
        <v>292</v>
      </c>
      <c r="D49" s="261"/>
      <c r="E49" s="259"/>
      <c r="F49" s="259"/>
      <c r="G49" s="259"/>
      <c r="H49" s="259"/>
      <c r="I49" s="259"/>
    </row>
  </sheetData>
  <sheetProtection algorithmName="SHA-512" hashValue="p/JvFvKiNBpm5LQXRhqA3lvRuJxf0jvlIezKw0a+jM+SYrNNFfZUS9iR+17pjvBQefymZWeUk1VSO5twIpJFZw==" saltValue="R2kdw0Z7CMryU1ZFv+mIkw==" spinCount="100000" sheet="1" objects="1" scenarios="1"/>
  <mergeCells count="34">
    <mergeCell ref="B34:C34"/>
    <mergeCell ref="D34:G34"/>
    <mergeCell ref="A36:G36"/>
    <mergeCell ref="C45:D45"/>
    <mergeCell ref="C48:D48"/>
    <mergeCell ref="E48:F48"/>
    <mergeCell ref="B30:G30"/>
    <mergeCell ref="A31:G31"/>
    <mergeCell ref="A32:E32"/>
    <mergeCell ref="F32:G32"/>
    <mergeCell ref="A33:G33"/>
    <mergeCell ref="A25:G25"/>
    <mergeCell ref="C27:D27"/>
    <mergeCell ref="E27:G27"/>
    <mergeCell ref="A28:G28"/>
    <mergeCell ref="A29:G29"/>
    <mergeCell ref="C21:G21"/>
    <mergeCell ref="A22:B22"/>
    <mergeCell ref="C22:D22"/>
    <mergeCell ref="E22:G22"/>
    <mergeCell ref="A24:C24"/>
    <mergeCell ref="F24:G24"/>
    <mergeCell ref="E12:F12"/>
    <mergeCell ref="E13:F13"/>
    <mergeCell ref="A15:B15"/>
    <mergeCell ref="A19:G19"/>
    <mergeCell ref="D20:E20"/>
    <mergeCell ref="F20:G2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activeCell="D15" sqref="D15"/>
    </sheetView>
  </sheetViews>
  <sheetFormatPr defaultColWidth="9.140625" defaultRowHeight="18.75"/>
  <cols>
    <col min="1" max="1" width="18.7109375" style="94" customWidth="1"/>
    <col min="2" max="2" width="50.7109375" style="94" customWidth="1"/>
    <col min="3" max="3" width="49" style="94" customWidth="1"/>
    <col min="4" max="5" width="58.85546875" style="94" customWidth="1"/>
    <col min="6" max="6" width="23.28515625" style="94" customWidth="1"/>
    <col min="7" max="7" width="24.5703125" style="94" customWidth="1"/>
    <col min="8" max="8" width="18.140625" style="94" customWidth="1"/>
    <col min="9" max="9" width="25.85546875" style="94" customWidth="1"/>
    <col min="10" max="10" width="23" style="94" customWidth="1"/>
    <col min="11" max="16384" width="9.140625" style="94"/>
  </cols>
  <sheetData>
    <row r="1" spans="1:256" ht="26.25" thickBot="1">
      <c r="A1" s="965" t="s">
        <v>293</v>
      </c>
      <c r="B1" s="965"/>
      <c r="C1" s="965"/>
      <c r="D1" s="965"/>
      <c r="E1" s="965"/>
      <c r="F1" s="965"/>
      <c r="G1" s="965"/>
      <c r="H1" s="153"/>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c r="DI1" s="207"/>
      <c r="DJ1" s="207"/>
      <c r="DK1" s="207"/>
      <c r="DL1" s="207"/>
      <c r="DM1" s="207"/>
      <c r="DN1" s="207"/>
      <c r="DO1" s="207"/>
      <c r="DP1" s="207"/>
      <c r="DQ1" s="207"/>
      <c r="DR1" s="207"/>
      <c r="DS1" s="207"/>
      <c r="DT1" s="207"/>
      <c r="DU1" s="207"/>
      <c r="DV1" s="207"/>
      <c r="DW1" s="207"/>
      <c r="DX1" s="207"/>
      <c r="DY1" s="207"/>
      <c r="DZ1" s="207"/>
      <c r="EA1" s="207"/>
      <c r="EB1" s="207"/>
      <c r="EC1" s="207"/>
      <c r="ED1" s="207"/>
      <c r="EE1" s="207"/>
      <c r="EF1" s="207"/>
      <c r="EG1" s="207"/>
      <c r="EH1" s="207"/>
      <c r="EI1" s="207"/>
      <c r="EJ1" s="207"/>
      <c r="EK1" s="207"/>
      <c r="EL1" s="207"/>
      <c r="EM1" s="207"/>
      <c r="EN1" s="207"/>
      <c r="EO1" s="207"/>
      <c r="EP1" s="207"/>
      <c r="EQ1" s="207"/>
      <c r="ER1" s="207"/>
      <c r="ES1" s="207"/>
      <c r="ET1" s="207"/>
      <c r="EU1" s="207"/>
      <c r="EV1" s="207"/>
      <c r="EW1" s="207"/>
      <c r="EX1" s="207"/>
      <c r="EY1" s="207"/>
      <c r="EZ1" s="207"/>
      <c r="FA1" s="207"/>
      <c r="FB1" s="207"/>
      <c r="FC1" s="207"/>
      <c r="FD1" s="207"/>
      <c r="FE1" s="207"/>
      <c r="FF1" s="207"/>
      <c r="FG1" s="207"/>
      <c r="FH1" s="207"/>
      <c r="FI1" s="207"/>
      <c r="FJ1" s="207"/>
      <c r="FK1" s="207"/>
      <c r="FL1" s="207"/>
      <c r="FM1" s="207"/>
      <c r="FN1" s="207"/>
      <c r="FO1" s="207"/>
      <c r="FP1" s="207"/>
      <c r="FQ1" s="207"/>
      <c r="FR1" s="207"/>
      <c r="FS1" s="207"/>
      <c r="FT1" s="207"/>
      <c r="FU1" s="207"/>
      <c r="FV1" s="207"/>
      <c r="FW1" s="207"/>
      <c r="FX1" s="207"/>
      <c r="FY1" s="207"/>
      <c r="FZ1" s="207"/>
      <c r="GA1" s="207"/>
      <c r="GB1" s="207"/>
      <c r="GC1" s="207"/>
      <c r="GD1" s="207"/>
      <c r="GE1" s="207"/>
      <c r="GF1" s="207"/>
      <c r="GG1" s="207"/>
      <c r="GH1" s="207"/>
      <c r="GI1" s="207"/>
      <c r="GJ1" s="207"/>
      <c r="GK1" s="207"/>
      <c r="GL1" s="207"/>
      <c r="GM1" s="207"/>
      <c r="GN1" s="207"/>
      <c r="GO1" s="207"/>
      <c r="GP1" s="207"/>
      <c r="GQ1" s="207"/>
      <c r="GR1" s="207"/>
      <c r="GS1" s="207"/>
      <c r="GT1" s="207"/>
      <c r="GU1" s="207"/>
      <c r="GV1" s="207"/>
      <c r="GW1" s="207"/>
      <c r="GX1" s="207"/>
      <c r="GY1" s="207"/>
      <c r="GZ1" s="207"/>
      <c r="HA1" s="207"/>
      <c r="HB1" s="207"/>
      <c r="HC1" s="207"/>
      <c r="HD1" s="207"/>
      <c r="HE1" s="207"/>
      <c r="HF1" s="207"/>
      <c r="HG1" s="207"/>
      <c r="HH1" s="207"/>
      <c r="HI1" s="207"/>
      <c r="HJ1" s="207"/>
      <c r="HK1" s="207"/>
      <c r="HL1" s="207"/>
      <c r="HM1" s="207"/>
      <c r="HN1" s="207"/>
      <c r="HO1" s="207"/>
      <c r="HP1" s="207"/>
      <c r="HQ1" s="207"/>
      <c r="HR1" s="207"/>
      <c r="HS1" s="207"/>
      <c r="HT1" s="207"/>
      <c r="HU1" s="207"/>
      <c r="HV1" s="207"/>
      <c r="HW1" s="207"/>
      <c r="HX1" s="207"/>
      <c r="HY1" s="207"/>
      <c r="HZ1" s="207"/>
      <c r="IA1" s="207"/>
      <c r="IB1" s="207"/>
      <c r="IC1" s="207"/>
      <c r="ID1" s="207"/>
      <c r="IE1" s="207"/>
      <c r="IF1" s="207"/>
      <c r="IG1" s="207"/>
      <c r="IH1" s="207"/>
      <c r="II1" s="207"/>
      <c r="IJ1" s="207"/>
      <c r="IK1" s="207"/>
      <c r="IL1" s="207"/>
      <c r="IM1" s="207"/>
      <c r="IN1" s="207"/>
      <c r="IO1" s="207"/>
      <c r="IP1" s="207"/>
      <c r="IQ1" s="207"/>
      <c r="IR1" s="207"/>
      <c r="IS1" s="207"/>
      <c r="IT1" s="207"/>
      <c r="IU1" s="207"/>
      <c r="IV1" s="207"/>
    </row>
    <row r="2" spans="1:256" ht="18.75" customHeight="1">
      <c r="A2" s="327"/>
      <c r="B2" s="327"/>
      <c r="C2" s="327"/>
      <c r="D2" s="327"/>
      <c r="E2" s="327"/>
      <c r="F2" s="327"/>
      <c r="G2" s="327"/>
      <c r="H2" s="153"/>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207"/>
      <c r="EF2" s="207"/>
      <c r="EG2" s="207"/>
      <c r="EH2" s="207"/>
      <c r="EI2" s="207"/>
      <c r="EJ2" s="207"/>
      <c r="EK2" s="207"/>
      <c r="EL2" s="207"/>
      <c r="EM2" s="207"/>
      <c r="EN2" s="207"/>
      <c r="EO2" s="207"/>
      <c r="EP2" s="207"/>
      <c r="EQ2" s="207"/>
      <c r="ER2" s="207"/>
      <c r="ES2" s="207"/>
      <c r="ET2" s="207"/>
      <c r="EU2" s="207"/>
      <c r="EV2" s="207"/>
      <c r="EW2" s="207"/>
      <c r="EX2" s="207"/>
      <c r="EY2" s="207"/>
      <c r="EZ2" s="207"/>
      <c r="FA2" s="207"/>
      <c r="FB2" s="207"/>
      <c r="FC2" s="207"/>
      <c r="FD2" s="207"/>
      <c r="FE2" s="207"/>
      <c r="FF2" s="207"/>
      <c r="FG2" s="207"/>
      <c r="FH2" s="207"/>
      <c r="FI2" s="207"/>
      <c r="FJ2" s="207"/>
      <c r="FK2" s="207"/>
      <c r="FL2" s="207"/>
      <c r="FM2" s="207"/>
      <c r="FN2" s="207"/>
      <c r="FO2" s="207"/>
      <c r="FP2" s="207"/>
      <c r="FQ2" s="207"/>
      <c r="FR2" s="207"/>
      <c r="FS2" s="207"/>
      <c r="FT2" s="207"/>
      <c r="FU2" s="207"/>
      <c r="FV2" s="207"/>
      <c r="FW2" s="207"/>
      <c r="FX2" s="207"/>
      <c r="FY2" s="207"/>
      <c r="FZ2" s="207"/>
      <c r="GA2" s="207"/>
      <c r="GB2" s="207"/>
      <c r="GC2" s="207"/>
      <c r="GD2" s="207"/>
      <c r="GE2" s="207"/>
      <c r="GF2" s="207"/>
      <c r="GG2" s="207"/>
      <c r="GH2" s="207"/>
      <c r="GI2" s="207"/>
      <c r="GJ2" s="207"/>
      <c r="GK2" s="207"/>
      <c r="GL2" s="207"/>
      <c r="GM2" s="207"/>
      <c r="GN2" s="207"/>
      <c r="GO2" s="207"/>
      <c r="GP2" s="207"/>
      <c r="GQ2" s="207"/>
      <c r="GR2" s="207"/>
      <c r="GS2" s="207"/>
      <c r="GT2" s="207"/>
      <c r="GU2" s="207"/>
      <c r="GV2" s="207"/>
      <c r="GW2" s="207"/>
      <c r="GX2" s="207"/>
      <c r="GY2" s="207"/>
      <c r="GZ2" s="207"/>
      <c r="HA2" s="207"/>
      <c r="HB2" s="207"/>
      <c r="HC2" s="207"/>
      <c r="HD2" s="207"/>
      <c r="HE2" s="207"/>
      <c r="HF2" s="207"/>
      <c r="HG2" s="207"/>
      <c r="HH2" s="207"/>
      <c r="HI2" s="207"/>
      <c r="HJ2" s="207"/>
      <c r="HK2" s="207"/>
      <c r="HL2" s="207"/>
      <c r="HM2" s="207"/>
      <c r="HN2" s="207"/>
      <c r="HO2" s="207"/>
      <c r="HP2" s="207"/>
      <c r="HQ2" s="207"/>
      <c r="HR2" s="207"/>
      <c r="HS2" s="207"/>
      <c r="HT2" s="207"/>
      <c r="HU2" s="207"/>
      <c r="HV2" s="207"/>
      <c r="HW2" s="207"/>
      <c r="HX2" s="207"/>
      <c r="HY2" s="207"/>
      <c r="HZ2" s="207"/>
      <c r="IA2" s="207"/>
      <c r="IB2" s="207"/>
      <c r="IC2" s="207"/>
      <c r="ID2" s="207"/>
      <c r="IE2" s="207"/>
      <c r="IF2" s="207"/>
      <c r="IG2" s="207"/>
      <c r="IH2" s="207"/>
      <c r="II2" s="207"/>
      <c r="IJ2" s="207"/>
      <c r="IK2" s="207"/>
      <c r="IL2" s="207"/>
      <c r="IM2" s="207"/>
      <c r="IN2" s="207"/>
      <c r="IO2" s="207"/>
      <c r="IP2" s="207"/>
      <c r="IQ2" s="207"/>
      <c r="IR2" s="207"/>
      <c r="IS2" s="207"/>
      <c r="IT2" s="207"/>
      <c r="IU2" s="207"/>
      <c r="IV2" s="207"/>
    </row>
    <row r="3" spans="1:256" ht="32.25" customHeight="1">
      <c r="A3" s="1331" t="s">
        <v>294</v>
      </c>
      <c r="B3" s="1331"/>
      <c r="C3" s="1331"/>
      <c r="D3" s="1331"/>
      <c r="E3" s="1331"/>
      <c r="F3" s="1331"/>
      <c r="G3" s="1331"/>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row>
    <row r="4" spans="1:256" ht="32.25" customHeight="1">
      <c r="A4" s="993" t="s">
        <v>183</v>
      </c>
      <c r="B4" s="993"/>
      <c r="C4" s="993"/>
      <c r="D4" s="993"/>
      <c r="E4" s="993"/>
      <c r="F4" s="993"/>
      <c r="G4" s="993"/>
      <c r="H4" s="207"/>
      <c r="I4" s="171"/>
      <c r="J4" s="171"/>
      <c r="K4" s="171"/>
      <c r="L4" s="171"/>
      <c r="M4" s="171"/>
      <c r="N4" s="171"/>
      <c r="O4" s="171"/>
      <c r="P4" s="171"/>
    </row>
    <row r="5" spans="1:256">
      <c r="H5" s="120"/>
      <c r="I5" s="120"/>
    </row>
    <row r="6" spans="1:256" ht="72" customHeight="1">
      <c r="A6" s="1332" t="str">
        <f>'Sch-17(B)'!A6:G6</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333"/>
      <c r="C6" s="1333"/>
      <c r="D6" s="1333"/>
      <c r="E6" s="1333"/>
      <c r="F6" s="1333"/>
      <c r="G6" s="133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row>
    <row r="7" spans="1:256" ht="20.25">
      <c r="A7" s="921" t="str">
        <f>'Sch-17(B)'!A7:G7</f>
        <v>Tender Enquiry No:KPTCL/2026-27/SS/WORK_INDENT3842</v>
      </c>
      <c r="B7" s="921"/>
      <c r="C7" s="921"/>
      <c r="D7" s="921"/>
      <c r="E7" s="921"/>
      <c r="F7" s="921"/>
      <c r="G7" s="921"/>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row>
    <row r="8" spans="1:256">
      <c r="A8" s="130"/>
      <c r="B8" s="130"/>
      <c r="C8" s="130"/>
      <c r="D8" s="130"/>
      <c r="E8" s="130"/>
      <c r="F8" s="130"/>
      <c r="G8" s="130"/>
      <c r="H8" s="207"/>
      <c r="I8" s="171"/>
      <c r="J8" s="171"/>
      <c r="K8" s="171"/>
      <c r="L8" s="171"/>
      <c r="M8" s="171"/>
      <c r="N8" s="171"/>
      <c r="O8" s="171"/>
      <c r="P8" s="171"/>
    </row>
    <row r="9" spans="1:256" ht="28.5" customHeight="1">
      <c r="A9" s="1330" t="s">
        <v>827</v>
      </c>
      <c r="B9" s="1330"/>
      <c r="C9" s="1330"/>
      <c r="D9" s="1330"/>
      <c r="E9" s="1330"/>
      <c r="F9" s="1330"/>
      <c r="G9" s="1330"/>
      <c r="H9" s="208"/>
      <c r="I9" s="208"/>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row>
    <row r="10" spans="1:256">
      <c r="A10" s="1337" t="s">
        <v>932</v>
      </c>
      <c r="B10" s="1337"/>
      <c r="C10" s="1337"/>
      <c r="D10" s="1337"/>
      <c r="E10" s="1337"/>
      <c r="F10" s="1337"/>
      <c r="G10" s="1337"/>
    </row>
    <row r="11" spans="1:256">
      <c r="A11" s="53"/>
      <c r="B11" s="53"/>
      <c r="C11" s="53"/>
      <c r="D11" s="53"/>
      <c r="E11" s="53"/>
      <c r="F11" s="53"/>
      <c r="G11" s="53"/>
    </row>
    <row r="12" spans="1:256" s="255" customFormat="1" thickBot="1">
      <c r="A12" s="259"/>
      <c r="B12" s="259"/>
      <c r="C12" s="259"/>
      <c r="D12" s="259"/>
      <c r="E12" s="259"/>
      <c r="F12" s="259"/>
      <c r="G12" s="259"/>
    </row>
    <row r="13" spans="1:256" s="255" customFormat="1" ht="70.900000000000006" customHeight="1" thickBot="1">
      <c r="A13" s="260" t="s">
        <v>295</v>
      </c>
      <c r="B13" s="261"/>
      <c r="C13" s="259"/>
      <c r="D13" s="259"/>
      <c r="E13" s="259"/>
      <c r="F13" s="260" t="s">
        <v>53</v>
      </c>
      <c r="G13" s="261"/>
    </row>
    <row r="14" spans="1:256" s="255" customFormat="1" ht="18">
      <c r="A14" s="259"/>
      <c r="B14" s="259"/>
      <c r="C14" s="259"/>
      <c r="D14" s="259"/>
      <c r="E14" s="259"/>
      <c r="F14" s="259"/>
      <c r="G14" s="259"/>
    </row>
    <row r="15" spans="1:256" s="255" customFormat="1" ht="86.25" customHeight="1">
      <c r="A15" s="1334" t="s">
        <v>13</v>
      </c>
      <c r="B15" s="1334"/>
      <c r="C15" s="259"/>
      <c r="D15" s="259"/>
      <c r="E15" s="259"/>
      <c r="F15" s="259"/>
      <c r="G15" s="259"/>
    </row>
    <row r="16" spans="1:256" s="255" customFormat="1" ht="18">
      <c r="A16" s="259"/>
      <c r="B16" s="259"/>
      <c r="C16" s="259"/>
      <c r="D16" s="259"/>
      <c r="E16" s="259"/>
      <c r="F16" s="259"/>
      <c r="G16" s="259"/>
    </row>
    <row r="17" spans="1:7" s="255" customFormat="1" ht="18">
      <c r="A17" s="1307" t="s">
        <v>279</v>
      </c>
      <c r="B17" s="1308"/>
      <c r="C17" s="259"/>
      <c r="D17" s="259"/>
      <c r="E17" s="259"/>
      <c r="F17" s="259"/>
      <c r="G17" s="259"/>
    </row>
    <row r="18" spans="1:7" s="255" customFormat="1" ht="18">
      <c r="A18" s="259"/>
      <c r="B18" s="259"/>
      <c r="C18" s="259"/>
      <c r="D18" s="259"/>
      <c r="E18" s="259"/>
      <c r="F18" s="259"/>
      <c r="G18" s="259"/>
    </row>
    <row r="19" spans="1:7" s="255" customFormat="1" ht="18">
      <c r="A19" s="1335" t="s">
        <v>313</v>
      </c>
      <c r="B19" s="1335"/>
      <c r="C19" s="1335"/>
      <c r="D19" s="1335"/>
      <c r="E19" s="1335"/>
      <c r="F19" s="1336"/>
      <c r="G19" s="1336"/>
    </row>
    <row r="20" spans="1:7" s="255" customFormat="1" ht="38.25" customHeight="1">
      <c r="A20" s="1321"/>
      <c r="B20" s="1321"/>
      <c r="C20" s="1321"/>
      <c r="D20" s="1321"/>
      <c r="E20" s="1321"/>
      <c r="F20" s="1321"/>
      <c r="G20" s="1321"/>
    </row>
    <row r="21" spans="1:7" s="255" customFormat="1" ht="38.25" customHeight="1">
      <c r="A21" s="1304"/>
      <c r="B21" s="1304"/>
      <c r="C21" s="1304"/>
      <c r="D21" s="1304"/>
      <c r="E21" s="1304"/>
      <c r="F21" s="1335" t="s">
        <v>296</v>
      </c>
      <c r="G21" s="1335"/>
    </row>
    <row r="22" spans="1:7" s="255" customFormat="1" ht="18">
      <c r="A22" s="1307" t="s">
        <v>1043</v>
      </c>
      <c r="B22" s="1307"/>
      <c r="C22" s="1307"/>
      <c r="D22" s="1307"/>
      <c r="E22" s="1307"/>
      <c r="F22" s="1307"/>
      <c r="G22" s="1307"/>
    </row>
    <row r="23" spans="1:7" s="492" customFormat="1" ht="32.25" customHeight="1" thickBot="1">
      <c r="A23" s="1320" t="s">
        <v>1044</v>
      </c>
      <c r="B23" s="1320"/>
      <c r="C23" s="1320"/>
      <c r="D23" s="1320"/>
      <c r="E23" s="1320"/>
      <c r="F23" s="1320"/>
      <c r="G23" s="1320"/>
    </row>
    <row r="24" spans="1:7" s="255" customFormat="1" ht="34.5" customHeight="1">
      <c r="A24" s="1307" t="s">
        <v>297</v>
      </c>
      <c r="B24" s="1307"/>
      <c r="C24" s="1307"/>
      <c r="D24" s="1307"/>
      <c r="E24" s="262"/>
      <c r="F24" s="259" t="s">
        <v>314</v>
      </c>
      <c r="G24" s="262"/>
    </row>
    <row r="25" spans="1:7" s="255" customFormat="1" ht="34.5" customHeight="1">
      <c r="A25" s="1307" t="s">
        <v>298</v>
      </c>
      <c r="B25" s="1307"/>
      <c r="C25" s="1304"/>
      <c r="D25" s="1304"/>
      <c r="E25" s="1304"/>
      <c r="F25" s="1304"/>
      <c r="G25" s="1304"/>
    </row>
    <row r="26" spans="1:7" s="255" customFormat="1" ht="18">
      <c r="A26" s="1307" t="s">
        <v>299</v>
      </c>
      <c r="B26" s="1307"/>
      <c r="C26" s="259"/>
      <c r="D26" s="259"/>
      <c r="E26" s="259"/>
      <c r="F26" s="259"/>
      <c r="G26" s="259"/>
    </row>
    <row r="27" spans="1:7" s="255" customFormat="1" ht="18">
      <c r="A27" s="259"/>
      <c r="B27" s="259"/>
      <c r="C27" s="259"/>
      <c r="D27" s="259"/>
      <c r="E27" s="259"/>
      <c r="F27" s="259"/>
      <c r="G27" s="259"/>
    </row>
    <row r="28" spans="1:7" s="255" customFormat="1" ht="59.25" customHeight="1">
      <c r="A28" s="1307" t="s">
        <v>1045</v>
      </c>
      <c r="B28" s="1307"/>
      <c r="C28" s="1307"/>
      <c r="D28" s="1307"/>
      <c r="E28" s="1307"/>
      <c r="F28" s="1307"/>
      <c r="G28" s="1307"/>
    </row>
    <row r="29" spans="1:7" s="255" customFormat="1" ht="18">
      <c r="A29" s="260"/>
      <c r="B29" s="259"/>
      <c r="C29" s="259"/>
      <c r="D29" s="259"/>
      <c r="E29" s="259"/>
      <c r="F29" s="259"/>
      <c r="G29" s="259"/>
    </row>
    <row r="30" spans="1:7" s="255" customFormat="1" ht="42" customHeight="1">
      <c r="A30" s="1320" t="s">
        <v>1046</v>
      </c>
      <c r="B30" s="1320"/>
      <c r="C30" s="1320"/>
      <c r="D30" s="1320"/>
      <c r="E30" s="1320"/>
      <c r="F30" s="1320"/>
      <c r="G30" s="1320"/>
    </row>
    <row r="31" spans="1:7" s="255" customFormat="1" ht="28.5" customHeight="1">
      <c r="A31" s="1338" t="s">
        <v>667</v>
      </c>
      <c r="B31" s="1338"/>
      <c r="C31" s="1338"/>
      <c r="D31" s="1338"/>
      <c r="E31" s="1338"/>
      <c r="F31" s="1338"/>
      <c r="G31" s="1338"/>
    </row>
    <row r="32" spans="1:7" s="255" customFormat="1" thickBot="1">
      <c r="A32" s="259"/>
      <c r="B32" s="259"/>
      <c r="C32" s="259"/>
      <c r="D32" s="259"/>
      <c r="E32" s="260" t="s">
        <v>300</v>
      </c>
      <c r="F32" s="259"/>
      <c r="G32" s="259"/>
    </row>
    <row r="33" spans="1:7" s="255" customFormat="1" ht="39.75" customHeight="1" thickBot="1">
      <c r="A33" s="259"/>
      <c r="B33" s="259"/>
      <c r="C33" s="259"/>
      <c r="D33" s="259"/>
      <c r="E33" s="261"/>
      <c r="F33" s="259"/>
      <c r="G33" s="259"/>
    </row>
    <row r="34" spans="1:7" s="255" customFormat="1" ht="36.75" thickBot="1">
      <c r="A34" s="259"/>
      <c r="B34" s="259"/>
      <c r="C34" s="259"/>
      <c r="D34" s="259"/>
      <c r="E34" s="253" t="s">
        <v>301</v>
      </c>
      <c r="F34" s="259"/>
      <c r="G34" s="259"/>
    </row>
    <row r="35" spans="1:7" s="255" customFormat="1" ht="38.25" customHeight="1" thickBot="1">
      <c r="A35" s="259"/>
      <c r="B35" s="259"/>
      <c r="C35" s="1307" t="s">
        <v>302</v>
      </c>
      <c r="D35" s="1339"/>
      <c r="E35" s="261"/>
      <c r="F35" s="259"/>
      <c r="G35" s="259"/>
    </row>
    <row r="36" spans="1:7" s="255" customFormat="1" ht="36" customHeight="1" thickBot="1">
      <c r="A36" s="263"/>
      <c r="B36" s="259"/>
      <c r="C36" s="1307" t="s">
        <v>303</v>
      </c>
      <c r="D36" s="1339"/>
      <c r="E36" s="261"/>
      <c r="F36" s="259"/>
      <c r="G36" s="259"/>
    </row>
    <row r="37" spans="1:7" s="255" customFormat="1" ht="52.5" customHeight="1" thickBot="1">
      <c r="A37" s="259"/>
      <c r="B37" s="259"/>
      <c r="C37" s="1307" t="s">
        <v>304</v>
      </c>
      <c r="D37" s="1339"/>
      <c r="E37" s="261"/>
      <c r="F37" s="259"/>
      <c r="G37" s="259"/>
    </row>
    <row r="38" spans="1:7" s="255" customFormat="1" ht="18">
      <c r="A38" s="259"/>
      <c r="B38" s="259"/>
      <c r="C38" s="259"/>
      <c r="D38" s="259"/>
      <c r="E38" s="259"/>
      <c r="F38" s="259"/>
      <c r="G38" s="259" t="s">
        <v>305</v>
      </c>
    </row>
    <row r="39" spans="1:7" s="255" customFormat="1" ht="42.75" customHeight="1" thickBot="1">
      <c r="A39" s="260" t="s">
        <v>306</v>
      </c>
      <c r="B39" s="259"/>
      <c r="C39" s="259"/>
      <c r="D39" s="259"/>
      <c r="E39" s="259"/>
      <c r="F39" s="259"/>
      <c r="G39" s="259"/>
    </row>
    <row r="40" spans="1:7" s="255" customFormat="1" ht="57" customHeight="1" thickBot="1">
      <c r="A40" s="260" t="s">
        <v>307</v>
      </c>
      <c r="B40" s="261"/>
      <c r="C40" s="259"/>
      <c r="D40" s="260" t="s">
        <v>308</v>
      </c>
      <c r="E40" s="261"/>
      <c r="F40" s="259"/>
      <c r="G40" s="259"/>
    </row>
    <row r="41" spans="1:7" s="255" customFormat="1" ht="43.15" customHeight="1" thickBot="1">
      <c r="A41" s="260" t="s">
        <v>309</v>
      </c>
      <c r="B41" s="261"/>
      <c r="C41" s="259"/>
      <c r="D41" s="260" t="s">
        <v>310</v>
      </c>
      <c r="E41" s="261"/>
      <c r="F41" s="259"/>
      <c r="G41" s="259"/>
    </row>
    <row r="42" spans="1:7" s="255" customFormat="1" ht="37.9" customHeight="1" thickBot="1">
      <c r="A42" s="260" t="s">
        <v>311</v>
      </c>
      <c r="B42" s="261"/>
      <c r="C42" s="259"/>
      <c r="D42" s="260" t="s">
        <v>312</v>
      </c>
      <c r="E42" s="261"/>
      <c r="F42" s="259"/>
      <c r="G42" s="259"/>
    </row>
    <row r="43" spans="1:7" s="255" customFormat="1" ht="42.6" customHeight="1" thickBot="1">
      <c r="A43" s="259"/>
      <c r="B43" s="259"/>
      <c r="C43" s="259"/>
      <c r="D43" s="260" t="s">
        <v>1047</v>
      </c>
      <c r="E43" s="261"/>
      <c r="F43" s="259"/>
      <c r="G43" s="259"/>
    </row>
  </sheetData>
  <sheetProtection algorithmName="SHA-512" hashValue="iNsW2wBSCzNP0ub2i4MTjJEbgkRxgfnWgKkrpDOfvXokER9ovmVZcJdK9CKQAwTZP8u1erFnShw+aTOA2Uq2mQ==" saltValue="PJ9J4OAFAKbtEKLegwl64w==" spinCount="100000" sheet="1" objects="1" scenarios="1"/>
  <mergeCells count="26">
    <mergeCell ref="A30:G30"/>
    <mergeCell ref="A31:G31"/>
    <mergeCell ref="C35:D35"/>
    <mergeCell ref="C36:D36"/>
    <mergeCell ref="C37:D37"/>
    <mergeCell ref="A24:D24"/>
    <mergeCell ref="A25:B25"/>
    <mergeCell ref="C25:G25"/>
    <mergeCell ref="A26:B26"/>
    <mergeCell ref="A28:G28"/>
    <mergeCell ref="A20:G20"/>
    <mergeCell ref="A21:E21"/>
    <mergeCell ref="F21:G21"/>
    <mergeCell ref="A22:G22"/>
    <mergeCell ref="A23:G23"/>
    <mergeCell ref="A15:B15"/>
    <mergeCell ref="A17:B17"/>
    <mergeCell ref="A19:E19"/>
    <mergeCell ref="F19:G19"/>
    <mergeCell ref="A10:G1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A3" sqref="A3:K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922" t="s">
        <v>197</v>
      </c>
      <c r="B1" s="922"/>
      <c r="C1" s="922"/>
      <c r="D1" s="922"/>
      <c r="E1" s="922"/>
      <c r="F1" s="922"/>
      <c r="G1" s="922"/>
      <c r="H1" s="922"/>
      <c r="I1" s="922"/>
      <c r="J1" s="922"/>
      <c r="K1" s="922"/>
      <c r="L1" s="320"/>
    </row>
    <row r="2" spans="1:12" ht="29.25" customHeight="1">
      <c r="A2" s="383"/>
      <c r="B2" s="383"/>
      <c r="C2" s="384"/>
      <c r="D2" s="384"/>
      <c r="E2" s="384"/>
      <c r="F2" s="384"/>
      <c r="G2" s="384"/>
      <c r="H2" s="384"/>
      <c r="I2" s="384"/>
      <c r="J2" s="384"/>
      <c r="K2" s="384"/>
      <c r="L2" s="320"/>
    </row>
    <row r="3" spans="1:12" ht="48" customHeight="1">
      <c r="A3" s="1341" t="s">
        <v>915</v>
      </c>
      <c r="B3" s="1341"/>
      <c r="C3" s="1341"/>
      <c r="D3" s="1341"/>
      <c r="E3" s="1341"/>
      <c r="F3" s="1341"/>
      <c r="G3" s="1341"/>
      <c r="H3" s="1341"/>
      <c r="I3" s="1341"/>
      <c r="J3" s="1341"/>
      <c r="K3" s="1341"/>
      <c r="L3" s="385"/>
    </row>
    <row r="4" spans="1:12" ht="84" customHeight="1">
      <c r="A4" s="966" t="s">
        <v>183</v>
      </c>
      <c r="B4" s="966"/>
      <c r="C4" s="966"/>
      <c r="D4" s="966"/>
      <c r="E4" s="966"/>
      <c r="F4" s="966"/>
      <c r="G4" s="966"/>
      <c r="H4" s="966"/>
      <c r="I4" s="966"/>
      <c r="J4" s="966"/>
      <c r="K4" s="966"/>
      <c r="L4" s="385"/>
    </row>
    <row r="5" spans="1:12" ht="29.25" customHeight="1">
      <c r="A5" s="1342" t="str">
        <f>'Sch-18 '!A7:G7</f>
        <v>Tender Enquiry No:KPTCL/2026-27/SS/WORK_INDENT3842</v>
      </c>
      <c r="B5" s="1342"/>
      <c r="C5" s="1342"/>
      <c r="D5" s="1342"/>
      <c r="E5" s="1342"/>
      <c r="F5" s="1342"/>
      <c r="G5" s="1342"/>
      <c r="H5" s="1342"/>
      <c r="I5" s="1342"/>
      <c r="J5" s="1342"/>
      <c r="K5" s="1342"/>
      <c r="L5" s="386"/>
    </row>
    <row r="6" spans="1:12" ht="90">
      <c r="A6" s="1340" t="s">
        <v>260</v>
      </c>
      <c r="B6" s="1340"/>
      <c r="C6" s="1340"/>
      <c r="D6" s="1340"/>
      <c r="E6" s="1340"/>
      <c r="F6" s="1340"/>
      <c r="G6" s="1340"/>
      <c r="H6" s="1340"/>
      <c r="I6" s="1340"/>
      <c r="J6" s="1340"/>
      <c r="K6" s="1340"/>
      <c r="L6" s="387"/>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21" customWidth="1"/>
    <col min="2" max="10" width="17" style="321" customWidth="1"/>
    <col min="11" max="11" width="30.28515625" style="321" customWidth="1"/>
    <col min="12" max="16384" width="9.140625" style="321"/>
  </cols>
  <sheetData>
    <row r="1" spans="1:18" ht="29.25" customHeight="1">
      <c r="A1" s="922" t="s">
        <v>4</v>
      </c>
      <c r="B1" s="922"/>
      <c r="C1" s="922"/>
      <c r="D1" s="922"/>
      <c r="E1" s="922"/>
      <c r="F1" s="922"/>
      <c r="G1" s="922"/>
      <c r="H1" s="922"/>
      <c r="I1" s="922"/>
      <c r="J1" s="922"/>
      <c r="K1" s="922"/>
      <c r="L1" s="388"/>
      <c r="M1" s="388"/>
      <c r="N1" s="388"/>
      <c r="O1" s="388"/>
      <c r="P1" s="388"/>
      <c r="Q1" s="388"/>
      <c r="R1" s="388"/>
    </row>
    <row r="2" spans="1:18" ht="33" customHeight="1">
      <c r="A2" s="1357" t="s">
        <v>881</v>
      </c>
      <c r="B2" s="1357"/>
      <c r="C2" s="1357"/>
      <c r="D2" s="1357"/>
      <c r="E2" s="1357"/>
      <c r="F2" s="1357"/>
      <c r="G2" s="1357"/>
      <c r="H2" s="1357"/>
      <c r="I2" s="1357"/>
      <c r="J2" s="1357"/>
      <c r="K2" s="1357"/>
      <c r="L2" s="389"/>
      <c r="M2" s="389"/>
      <c r="N2" s="389"/>
      <c r="O2" s="389"/>
      <c r="P2" s="389"/>
      <c r="Q2" s="389"/>
    </row>
    <row r="3" spans="1:18" ht="18.75">
      <c r="A3" s="1358" t="s">
        <v>882</v>
      </c>
      <c r="B3" s="1358"/>
      <c r="C3" s="1358"/>
      <c r="D3" s="1358"/>
      <c r="E3" s="1358"/>
      <c r="F3" s="1358"/>
      <c r="G3" s="1358"/>
      <c r="H3" s="1358"/>
      <c r="I3" s="1358"/>
      <c r="J3" s="1358"/>
      <c r="K3" s="1358"/>
      <c r="L3" s="320"/>
      <c r="M3" s="320"/>
      <c r="N3" s="320"/>
    </row>
    <row r="4" spans="1:18" ht="18.75">
      <c r="A4" s="390"/>
      <c r="B4" s="390"/>
      <c r="C4" s="390"/>
      <c r="D4" s="390"/>
      <c r="E4" s="390"/>
      <c r="F4" s="390"/>
      <c r="G4" s="390"/>
      <c r="H4" s="390"/>
      <c r="I4" s="390"/>
      <c r="J4" s="390"/>
      <c r="K4" s="390"/>
      <c r="L4" s="320"/>
      <c r="M4" s="320"/>
      <c r="N4" s="320"/>
    </row>
    <row r="5" spans="1:18" ht="20.25">
      <c r="A5" s="966" t="s">
        <v>183</v>
      </c>
      <c r="B5" s="966"/>
      <c r="C5" s="966"/>
      <c r="D5" s="966"/>
      <c r="E5" s="966"/>
      <c r="F5" s="966"/>
      <c r="G5" s="966"/>
      <c r="H5" s="966"/>
      <c r="I5" s="966"/>
      <c r="J5" s="966"/>
      <c r="K5" s="966"/>
      <c r="L5" s="391"/>
      <c r="M5" s="320"/>
      <c r="N5" s="320"/>
    </row>
    <row r="6" spans="1:18" ht="20.25">
      <c r="A6" s="392"/>
      <c r="B6" s="392"/>
      <c r="C6" s="392"/>
      <c r="D6" s="392"/>
      <c r="E6" s="392"/>
      <c r="F6" s="392"/>
      <c r="G6" s="392"/>
      <c r="H6" s="392"/>
      <c r="I6" s="392"/>
      <c r="J6" s="392"/>
      <c r="K6" s="392"/>
      <c r="L6" s="391"/>
      <c r="M6" s="320"/>
      <c r="N6" s="320"/>
    </row>
    <row r="7" spans="1:18" ht="40.5" customHeight="1">
      <c r="A7" s="1361" t="str">
        <f>'Sch-19'!A5:K5</f>
        <v>Tender Enquiry No:KPTCL/2026-27/SS/WORK_INDENT3842</v>
      </c>
      <c r="B7" s="1361"/>
      <c r="C7" s="1361"/>
      <c r="D7" s="1361"/>
      <c r="E7" s="1361"/>
      <c r="F7" s="1361"/>
      <c r="G7" s="1361"/>
      <c r="H7" s="1361"/>
      <c r="I7" s="1361"/>
      <c r="J7" s="1361"/>
      <c r="K7" s="1361"/>
      <c r="L7" s="391"/>
      <c r="M7" s="320"/>
      <c r="N7" s="320"/>
    </row>
    <row r="8" spans="1:18" s="331" customFormat="1" ht="55.9" customHeight="1">
      <c r="A8" s="1359" t="str">
        <f>'Sch-17(B)'!A6:G6</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8" s="1359"/>
      <c r="C8" s="1359"/>
      <c r="D8" s="1359"/>
      <c r="E8" s="1359"/>
      <c r="F8" s="1359"/>
      <c r="G8" s="1359"/>
      <c r="H8" s="1359"/>
      <c r="I8" s="1359"/>
      <c r="J8" s="1359"/>
      <c r="K8" s="1359"/>
      <c r="L8" s="393"/>
      <c r="M8" s="393"/>
      <c r="N8" s="393"/>
      <c r="O8" s="393"/>
      <c r="P8" s="393"/>
      <c r="Q8" s="393"/>
      <c r="R8" s="393"/>
    </row>
    <row r="9" spans="1:18" ht="42" customHeight="1">
      <c r="A9" s="1360" t="s">
        <v>827</v>
      </c>
      <c r="B9" s="1360"/>
      <c r="C9" s="1360"/>
      <c r="D9" s="1360"/>
      <c r="E9" s="1360"/>
      <c r="F9" s="1360"/>
      <c r="G9" s="1360"/>
      <c r="H9" s="1360"/>
      <c r="I9" s="1360"/>
      <c r="J9" s="1360"/>
      <c r="K9" s="1360"/>
      <c r="L9" s="394"/>
      <c r="M9" s="394"/>
      <c r="N9" s="394"/>
      <c r="O9" s="394"/>
      <c r="P9" s="394"/>
      <c r="Q9" s="394"/>
      <c r="R9" s="394"/>
    </row>
    <row r="10" spans="1:18">
      <c r="A10" s="395"/>
      <c r="B10" s="395"/>
      <c r="C10" s="395"/>
      <c r="D10" s="395"/>
      <c r="E10" s="395"/>
      <c r="F10" s="395"/>
      <c r="G10" s="395"/>
      <c r="H10" s="395"/>
      <c r="I10" s="395"/>
      <c r="J10" s="395"/>
      <c r="K10" s="395"/>
      <c r="L10" s="396"/>
      <c r="M10" s="396"/>
      <c r="N10" s="396"/>
      <c r="O10" s="331"/>
    </row>
    <row r="11" spans="1:18" ht="23.25" customHeight="1">
      <c r="A11" s="1353" t="s">
        <v>316</v>
      </c>
      <c r="B11" s="1353"/>
      <c r="C11" s="1353"/>
      <c r="D11" s="1353"/>
      <c r="E11" s="1353"/>
      <c r="F11" s="1353"/>
      <c r="G11" s="1353"/>
      <c r="H11" s="1353"/>
      <c r="I11" s="1353"/>
      <c r="J11" s="1353"/>
      <c r="K11" s="1353"/>
      <c r="L11" s="387"/>
      <c r="M11" s="387"/>
      <c r="N11" s="387"/>
    </row>
    <row r="12" spans="1:18" ht="49.15" customHeight="1">
      <c r="A12" s="1354" t="s">
        <v>914</v>
      </c>
      <c r="B12" s="1354"/>
      <c r="C12" s="1354"/>
      <c r="D12" s="1354"/>
      <c r="E12" s="1354"/>
      <c r="F12" s="1354"/>
      <c r="G12" s="1354"/>
      <c r="H12" s="1354"/>
      <c r="I12" s="1354"/>
      <c r="J12" s="1354"/>
      <c r="K12" s="1354"/>
      <c r="L12" s="331"/>
      <c r="M12" s="331"/>
      <c r="N12" s="331"/>
      <c r="O12" s="331"/>
    </row>
    <row r="13" spans="1:18">
      <c r="A13" s="384"/>
      <c r="B13" s="384"/>
      <c r="C13" s="384"/>
      <c r="D13" s="384"/>
      <c r="E13" s="384"/>
      <c r="F13" s="384"/>
      <c r="G13" s="384"/>
      <c r="H13" s="384"/>
      <c r="I13" s="384"/>
      <c r="J13" s="384"/>
      <c r="K13" s="384"/>
      <c r="L13" s="331"/>
      <c r="M13" s="331"/>
      <c r="N13" s="331"/>
      <c r="O13" s="331"/>
    </row>
    <row r="14" spans="1:18" ht="34.5" customHeight="1">
      <c r="A14" s="1355" t="s">
        <v>317</v>
      </c>
      <c r="B14" s="1355"/>
      <c r="C14" s="1355"/>
      <c r="D14" s="1355"/>
      <c r="E14" s="1355"/>
      <c r="F14" s="1355"/>
      <c r="G14" s="1355"/>
      <c r="H14" s="1355"/>
      <c r="I14" s="1348"/>
      <c r="J14" s="1349"/>
      <c r="K14" s="1350"/>
      <c r="L14" s="331"/>
      <c r="M14" s="331"/>
      <c r="N14" s="331"/>
      <c r="O14" s="331"/>
    </row>
    <row r="15" spans="1:18" ht="36" customHeight="1">
      <c r="A15" s="1348"/>
      <c r="B15" s="1349"/>
      <c r="C15" s="1349"/>
      <c r="D15" s="1349"/>
      <c r="E15" s="1349"/>
      <c r="F15" s="1349"/>
      <c r="G15" s="1349"/>
      <c r="H15" s="1350"/>
      <c r="I15" s="1356" t="s">
        <v>318</v>
      </c>
      <c r="J15" s="1356"/>
      <c r="K15" s="1356"/>
      <c r="L15" s="331"/>
      <c r="M15" s="331"/>
      <c r="N15" s="331"/>
      <c r="O15" s="331"/>
    </row>
    <row r="16" spans="1:18" ht="46.5" customHeight="1">
      <c r="A16" s="1351" t="s">
        <v>319</v>
      </c>
      <c r="B16" s="1351"/>
      <c r="C16" s="1351"/>
      <c r="D16" s="1348"/>
      <c r="E16" s="1349"/>
      <c r="F16" s="1349"/>
      <c r="G16" s="1349"/>
      <c r="H16" s="1349"/>
      <c r="I16" s="1349"/>
      <c r="J16" s="1349"/>
      <c r="K16" s="1350"/>
      <c r="L16" s="331"/>
      <c r="M16" s="331"/>
      <c r="N16" s="331"/>
      <c r="O16" s="331"/>
    </row>
    <row r="17" spans="1:15" ht="46.15" customHeight="1">
      <c r="A17" s="1351" t="s">
        <v>320</v>
      </c>
      <c r="B17" s="1351"/>
      <c r="C17" s="1351"/>
      <c r="D17" s="1351"/>
      <c r="E17" s="1351"/>
      <c r="F17" s="1351"/>
      <c r="G17" s="1351"/>
      <c r="H17" s="1351"/>
      <c r="I17" s="1351"/>
      <c r="J17" s="1348"/>
      <c r="K17" s="1350"/>
      <c r="L17" s="322"/>
      <c r="M17" s="331"/>
      <c r="N17" s="331"/>
      <c r="O17" s="331"/>
    </row>
    <row r="18" spans="1:15" ht="25.5" customHeight="1">
      <c r="A18" s="1351" t="s">
        <v>321</v>
      </c>
      <c r="B18" s="1351"/>
      <c r="C18" s="1351"/>
      <c r="D18" s="1351"/>
      <c r="E18" s="1351"/>
      <c r="F18" s="1351"/>
      <c r="G18" s="1351"/>
      <c r="H18" s="1351"/>
      <c r="I18" s="1351"/>
      <c r="J18" s="1351"/>
      <c r="K18" s="1351"/>
      <c r="L18" s="331"/>
      <c r="M18" s="331"/>
      <c r="N18" s="331"/>
      <c r="O18" s="331"/>
    </row>
    <row r="19" spans="1:15" ht="27.6" customHeight="1">
      <c r="A19" s="1351" t="s">
        <v>322</v>
      </c>
      <c r="B19" s="1351"/>
      <c r="C19" s="1351"/>
      <c r="D19" s="1351"/>
      <c r="E19" s="1351"/>
      <c r="F19" s="1351"/>
      <c r="G19" s="1351"/>
      <c r="H19" s="1351"/>
      <c r="I19" s="1351"/>
      <c r="J19" s="1351"/>
      <c r="K19" s="1351"/>
      <c r="L19" s="331"/>
      <c r="M19" s="331"/>
      <c r="N19" s="331"/>
      <c r="O19" s="331"/>
    </row>
    <row r="20" spans="1:15" ht="28.15" customHeight="1">
      <c r="A20" s="1351" t="s">
        <v>323</v>
      </c>
      <c r="B20" s="1351"/>
      <c r="C20" s="1351"/>
      <c r="D20" s="1348"/>
      <c r="E20" s="1349"/>
      <c r="F20" s="1350"/>
      <c r="G20" s="1351" t="s">
        <v>324</v>
      </c>
      <c r="H20" s="1351"/>
      <c r="I20" s="1351"/>
      <c r="J20" s="1351"/>
      <c r="K20" s="1351"/>
      <c r="L20" s="331"/>
      <c r="M20" s="331"/>
      <c r="N20" s="331"/>
      <c r="O20" s="331"/>
    </row>
    <row r="21" spans="1:15" ht="27.6" customHeight="1">
      <c r="A21" s="397" t="s">
        <v>281</v>
      </c>
      <c r="B21" s="1348"/>
      <c r="C21" s="1349"/>
      <c r="D21" s="1349"/>
      <c r="E21" s="1350"/>
      <c r="F21" s="1351" t="s">
        <v>325</v>
      </c>
      <c r="G21" s="1351"/>
      <c r="H21" s="1351"/>
      <c r="I21" s="1351"/>
      <c r="J21" s="1351"/>
      <c r="K21" s="1351"/>
      <c r="L21" s="331"/>
      <c r="M21" s="331"/>
      <c r="N21" s="331"/>
      <c r="O21" s="331"/>
    </row>
    <row r="22" spans="1:15" ht="30.6" customHeight="1">
      <c r="A22" s="1348"/>
      <c r="B22" s="1349"/>
      <c r="C22" s="1349"/>
      <c r="D22" s="1350"/>
      <c r="E22" s="1351" t="s">
        <v>326</v>
      </c>
      <c r="F22" s="1351"/>
      <c r="G22" s="1351"/>
      <c r="H22" s="1351"/>
      <c r="I22" s="1351"/>
      <c r="J22" s="1351"/>
      <c r="K22" s="1351"/>
      <c r="L22" s="331"/>
      <c r="M22" s="331"/>
      <c r="N22" s="331"/>
      <c r="O22" s="331"/>
    </row>
    <row r="23" spans="1:15" ht="27.6" customHeight="1">
      <c r="A23" s="1348"/>
      <c r="B23" s="1350"/>
      <c r="C23" s="1351" t="s">
        <v>327</v>
      </c>
      <c r="D23" s="1351"/>
      <c r="E23" s="1351"/>
      <c r="F23" s="1351"/>
      <c r="G23" s="1351"/>
      <c r="H23" s="1351"/>
      <c r="I23" s="1351"/>
      <c r="J23" s="1351"/>
      <c r="K23" s="1351"/>
      <c r="L23" s="331"/>
      <c r="M23" s="331"/>
      <c r="N23" s="331"/>
      <c r="O23" s="331"/>
    </row>
    <row r="24" spans="1:15" ht="22.9" customHeight="1">
      <c r="A24" s="1351" t="s">
        <v>328</v>
      </c>
      <c r="B24" s="1351"/>
      <c r="C24" s="1351"/>
      <c r="D24" s="1351"/>
      <c r="E24" s="1351"/>
      <c r="F24" s="1351"/>
      <c r="G24" s="1351"/>
      <c r="H24" s="1351"/>
      <c r="I24" s="1351"/>
      <c r="J24" s="1351"/>
      <c r="K24" s="1351"/>
      <c r="L24" s="331"/>
      <c r="M24" s="331"/>
      <c r="N24" s="331"/>
      <c r="O24" s="331"/>
    </row>
    <row r="25" spans="1:15" ht="34.9" customHeight="1">
      <c r="A25" s="1351" t="s">
        <v>329</v>
      </c>
      <c r="B25" s="1351"/>
      <c r="C25" s="1351"/>
      <c r="D25" s="1351"/>
      <c r="E25" s="1351"/>
      <c r="F25" s="1351"/>
      <c r="G25" s="1351"/>
      <c r="H25" s="1351"/>
      <c r="I25" s="1351"/>
      <c r="J25" s="1351"/>
      <c r="K25" s="398"/>
      <c r="L25" s="331"/>
      <c r="M25" s="331"/>
      <c r="N25" s="331"/>
      <c r="O25" s="331"/>
    </row>
    <row r="26" spans="1:15" ht="37.9" customHeight="1">
      <c r="A26" s="1348" t="s">
        <v>108</v>
      </c>
      <c r="B26" s="1349"/>
      <c r="C26" s="1349"/>
      <c r="D26" s="1349"/>
      <c r="E26" s="1349"/>
      <c r="F26" s="1349"/>
      <c r="G26" s="1349"/>
      <c r="H26" s="1352" t="s">
        <v>330</v>
      </c>
      <c r="I26" s="1352"/>
      <c r="J26" s="1348"/>
      <c r="K26" s="1350"/>
      <c r="L26" s="331"/>
      <c r="M26" s="331"/>
      <c r="N26" s="331"/>
      <c r="O26" s="331"/>
    </row>
    <row r="27" spans="1:15" ht="30.6" customHeight="1">
      <c r="A27" s="1348"/>
      <c r="B27" s="1349"/>
      <c r="C27" s="1349"/>
      <c r="D27" s="1349"/>
      <c r="E27" s="1349"/>
      <c r="F27" s="1349"/>
      <c r="G27" s="1349"/>
      <c r="H27" s="1349"/>
      <c r="I27" s="1349"/>
      <c r="J27" s="1349"/>
      <c r="K27" s="1350"/>
      <c r="L27" s="331"/>
      <c r="M27" s="331"/>
      <c r="N27" s="331"/>
      <c r="O27" s="331"/>
    </row>
    <row r="28" spans="1:15" ht="28.9" customHeight="1">
      <c r="A28" s="1351" t="s">
        <v>331</v>
      </c>
      <c r="B28" s="1351"/>
      <c r="C28" s="1351"/>
      <c r="D28" s="1351"/>
      <c r="E28" s="1351"/>
      <c r="F28" s="1351"/>
      <c r="G28" s="1348"/>
      <c r="H28" s="1349"/>
      <c r="I28" s="1349"/>
      <c r="J28" s="1349"/>
      <c r="K28" s="1350"/>
      <c r="L28" s="331"/>
      <c r="M28" s="331"/>
      <c r="N28" s="331"/>
      <c r="O28" s="331"/>
    </row>
    <row r="29" spans="1:15" ht="57.75" customHeight="1">
      <c r="A29" s="1348"/>
      <c r="B29" s="1349"/>
      <c r="C29" s="1349"/>
      <c r="D29" s="1349"/>
      <c r="E29" s="1349"/>
      <c r="F29" s="1349"/>
      <c r="G29" s="1349"/>
      <c r="H29" s="1349"/>
      <c r="I29" s="1349"/>
      <c r="J29" s="1349"/>
      <c r="K29" s="1350"/>
      <c r="L29" s="331"/>
      <c r="M29" s="331"/>
      <c r="N29" s="331"/>
      <c r="O29" s="331"/>
    </row>
    <row r="30" spans="1:15" ht="31.15" customHeight="1">
      <c r="A30" s="384" t="s">
        <v>332</v>
      </c>
      <c r="B30" s="384"/>
      <c r="C30" s="384"/>
      <c r="D30" s="384"/>
      <c r="E30" s="384"/>
      <c r="F30" s="384"/>
      <c r="G30" s="384"/>
      <c r="H30" s="384"/>
      <c r="I30" s="384"/>
      <c r="J30" s="384"/>
      <c r="K30" s="384"/>
      <c r="L30" s="331"/>
      <c r="M30" s="331"/>
      <c r="N30" s="331"/>
      <c r="O30" s="331"/>
    </row>
    <row r="31" spans="1:15" ht="15" customHeight="1">
      <c r="A31" s="384"/>
      <c r="B31" s="384"/>
      <c r="C31" s="384"/>
      <c r="D31" s="384"/>
      <c r="E31" s="384"/>
      <c r="F31" s="384"/>
      <c r="G31" s="384"/>
      <c r="H31" s="384"/>
      <c r="I31" s="384"/>
      <c r="J31" s="384"/>
      <c r="K31" s="384"/>
      <c r="L31" s="331"/>
      <c r="M31" s="331"/>
      <c r="N31" s="331"/>
      <c r="O31" s="331"/>
    </row>
    <row r="32" spans="1:15" ht="22.9" customHeight="1">
      <c r="A32" s="397" t="s">
        <v>333</v>
      </c>
      <c r="B32" s="1351" t="s">
        <v>334</v>
      </c>
      <c r="C32" s="1351"/>
      <c r="D32" s="1351"/>
      <c r="E32" s="1351"/>
      <c r="F32" s="1351"/>
      <c r="G32" s="1351"/>
      <c r="H32" s="1351"/>
      <c r="I32" s="1351"/>
      <c r="J32" s="1351"/>
      <c r="K32" s="1351"/>
      <c r="L32" s="396"/>
      <c r="M32" s="331"/>
      <c r="N32" s="331"/>
      <c r="O32" s="331"/>
    </row>
    <row r="33" spans="1:15" ht="58.9" customHeight="1">
      <c r="A33" s="397" t="s">
        <v>335</v>
      </c>
      <c r="B33" s="1345" t="s">
        <v>336</v>
      </c>
      <c r="C33" s="1345"/>
      <c r="D33" s="1345"/>
      <c r="E33" s="1345"/>
      <c r="F33" s="1345"/>
      <c r="G33" s="1345"/>
      <c r="H33" s="1345"/>
      <c r="I33" s="1345"/>
      <c r="J33" s="1345"/>
      <c r="K33" s="1345"/>
      <c r="L33" s="396"/>
      <c r="M33" s="331"/>
      <c r="N33" s="331"/>
      <c r="O33" s="331"/>
    </row>
    <row r="34" spans="1:15" ht="27.75" customHeight="1">
      <c r="A34" s="397" t="s">
        <v>337</v>
      </c>
      <c r="B34" s="1351" t="s">
        <v>338</v>
      </c>
      <c r="C34" s="1351"/>
      <c r="D34" s="1351"/>
      <c r="E34" s="1351"/>
      <c r="F34" s="1351"/>
      <c r="G34" s="1351"/>
      <c r="H34" s="1351"/>
      <c r="I34" s="1351"/>
      <c r="J34" s="1351"/>
      <c r="K34" s="1351"/>
      <c r="L34" s="396"/>
      <c r="M34" s="331"/>
      <c r="N34" s="331"/>
      <c r="O34" s="331"/>
    </row>
    <row r="35" spans="1:15" ht="29.25" customHeight="1">
      <c r="A35" s="397" t="s">
        <v>339</v>
      </c>
      <c r="B35" s="1351" t="s">
        <v>340</v>
      </c>
      <c r="C35" s="1351"/>
      <c r="D35" s="1351"/>
      <c r="E35" s="1351"/>
      <c r="F35" s="1351"/>
      <c r="G35" s="1351"/>
      <c r="H35" s="1351"/>
      <c r="I35" s="1351"/>
      <c r="J35" s="1351"/>
      <c r="K35" s="1351"/>
      <c r="L35" s="396"/>
      <c r="M35" s="331"/>
      <c r="N35" s="331"/>
      <c r="O35" s="331"/>
    </row>
    <row r="36" spans="1:15" ht="76.900000000000006" customHeight="1">
      <c r="A36" s="1345" t="s">
        <v>341</v>
      </c>
      <c r="B36" s="1345"/>
      <c r="C36" s="1345"/>
      <c r="D36" s="1345"/>
      <c r="E36" s="1345"/>
      <c r="F36" s="1345"/>
      <c r="G36" s="1345"/>
      <c r="H36" s="1345"/>
      <c r="I36" s="1345"/>
      <c r="J36" s="1345"/>
      <c r="K36" s="1345"/>
      <c r="L36" s="323"/>
      <c r="M36" s="331"/>
      <c r="N36" s="331"/>
      <c r="O36" s="331"/>
    </row>
    <row r="37" spans="1:15">
      <c r="A37" s="1346" t="s">
        <v>342</v>
      </c>
      <c r="B37" s="1346"/>
      <c r="C37" s="1346"/>
      <c r="D37" s="1346"/>
      <c r="E37" s="1346"/>
      <c r="F37" s="1346"/>
      <c r="G37" s="1346"/>
      <c r="H37" s="1346"/>
      <c r="I37" s="1346"/>
      <c r="J37" s="1346"/>
      <c r="K37" s="1346"/>
      <c r="L37" s="331"/>
      <c r="M37" s="331"/>
      <c r="N37" s="331"/>
      <c r="O37" s="331"/>
    </row>
    <row r="38" spans="1:15" ht="28.9" customHeight="1">
      <c r="A38" s="1347"/>
      <c r="B38" s="1347"/>
      <c r="C38" s="1347"/>
      <c r="D38" s="1346" t="s">
        <v>343</v>
      </c>
      <c r="E38" s="1346"/>
      <c r="F38" s="1347"/>
      <c r="G38" s="1347"/>
      <c r="H38" s="1347"/>
      <c r="I38" s="1347"/>
      <c r="J38" s="1347"/>
      <c r="K38" s="331" t="s">
        <v>344</v>
      </c>
      <c r="L38" s="331"/>
      <c r="M38" s="331"/>
      <c r="N38" s="331"/>
      <c r="O38" s="331"/>
    </row>
    <row r="39" spans="1:15">
      <c r="A39" s="1362" t="s">
        <v>345</v>
      </c>
      <c r="B39" s="1362"/>
      <c r="C39" s="1362"/>
      <c r="D39" s="1362"/>
      <c r="E39" s="1362"/>
      <c r="F39" s="1362"/>
      <c r="G39" s="1362"/>
      <c r="H39" s="1362"/>
      <c r="I39" s="1362"/>
      <c r="J39" s="1362"/>
      <c r="K39" s="1362"/>
      <c r="L39" s="331"/>
      <c r="M39" s="331"/>
      <c r="N39" s="331"/>
      <c r="O39" s="331"/>
    </row>
    <row r="40" spans="1:15">
      <c r="A40" s="331"/>
      <c r="B40" s="331"/>
      <c r="C40" s="331"/>
      <c r="D40" s="331"/>
      <c r="E40" s="331"/>
      <c r="F40" s="331"/>
      <c r="G40" s="331"/>
      <c r="H40" s="331"/>
      <c r="I40" s="331"/>
      <c r="J40" s="331"/>
      <c r="K40" s="331"/>
      <c r="L40" s="331"/>
      <c r="M40" s="331"/>
      <c r="N40" s="331"/>
      <c r="O40" s="331"/>
    </row>
    <row r="41" spans="1:15">
      <c r="A41" s="331" t="s">
        <v>668</v>
      </c>
      <c r="B41" s="331"/>
      <c r="C41" s="331"/>
      <c r="D41" s="331"/>
      <c r="E41" s="331"/>
      <c r="F41" s="331"/>
      <c r="G41" s="331"/>
      <c r="J41" s="331"/>
      <c r="K41" s="331"/>
      <c r="L41" s="331"/>
      <c r="M41" s="331"/>
      <c r="N41" s="331"/>
      <c r="O41" s="331"/>
    </row>
    <row r="42" spans="1:15" ht="28.9" customHeight="1">
      <c r="A42" s="1347"/>
      <c r="B42" s="1347"/>
      <c r="C42" s="1347"/>
      <c r="D42" s="1347"/>
      <c r="E42" s="331"/>
      <c r="F42" s="331"/>
      <c r="G42" s="331"/>
      <c r="I42" s="331"/>
      <c r="J42" s="331"/>
      <c r="K42" s="331"/>
      <c r="L42" s="331"/>
      <c r="M42" s="331"/>
      <c r="N42" s="331"/>
      <c r="O42" s="331"/>
    </row>
    <row r="43" spans="1:15">
      <c r="A43" s="331" t="s">
        <v>669</v>
      </c>
      <c r="B43" s="331"/>
      <c r="C43" s="331"/>
      <c r="D43" s="331"/>
      <c r="E43" s="331"/>
      <c r="F43" s="331"/>
      <c r="G43" s="331"/>
      <c r="H43" s="331" t="s">
        <v>346</v>
      </c>
      <c r="I43" s="331"/>
      <c r="J43" s="331"/>
      <c r="K43" s="331"/>
      <c r="L43" s="331"/>
      <c r="M43" s="331"/>
      <c r="N43" s="331"/>
      <c r="O43" s="331"/>
    </row>
    <row r="44" spans="1:15" ht="30" customHeight="1">
      <c r="A44" s="1347"/>
      <c r="B44" s="1347"/>
      <c r="C44" s="1347"/>
      <c r="D44" s="1347"/>
      <c r="E44" s="331"/>
      <c r="F44" s="331"/>
      <c r="G44" s="331"/>
      <c r="H44" s="1347"/>
      <c r="I44" s="1347"/>
      <c r="J44" s="1347"/>
      <c r="K44" s="1347"/>
      <c r="L44" s="331"/>
      <c r="M44" s="331"/>
      <c r="N44" s="331"/>
      <c r="O44" s="331"/>
    </row>
    <row r="45" spans="1:15">
      <c r="B45" s="331"/>
      <c r="C45" s="331"/>
      <c r="D45" s="331"/>
      <c r="E45" s="331"/>
      <c r="F45" s="331"/>
      <c r="G45" s="331"/>
      <c r="H45" s="331" t="s">
        <v>883</v>
      </c>
      <c r="I45" s="331"/>
      <c r="J45" s="331"/>
      <c r="K45" s="331"/>
      <c r="L45" s="331"/>
      <c r="M45" s="331"/>
      <c r="N45" s="331"/>
      <c r="O45" s="331"/>
    </row>
    <row r="46" spans="1:15">
      <c r="B46" s="331"/>
      <c r="C46" s="331"/>
      <c r="D46" s="331"/>
      <c r="E46" s="331"/>
      <c r="F46" s="331"/>
      <c r="G46" s="331"/>
      <c r="H46" s="331" t="s">
        <v>347</v>
      </c>
      <c r="I46" s="331"/>
      <c r="J46" s="331"/>
      <c r="K46" s="331"/>
      <c r="L46" s="331"/>
      <c r="M46" s="331"/>
      <c r="N46" s="331"/>
      <c r="O46" s="331"/>
    </row>
    <row r="47" spans="1:15">
      <c r="A47" s="331" t="s">
        <v>348</v>
      </c>
      <c r="B47" s="331"/>
      <c r="C47" s="331"/>
      <c r="D47" s="331"/>
      <c r="E47" s="331"/>
      <c r="F47" s="331"/>
      <c r="G47" s="331"/>
      <c r="H47" s="331"/>
      <c r="I47" s="331"/>
      <c r="J47" s="331"/>
      <c r="K47" s="331"/>
      <c r="L47" s="331"/>
      <c r="M47" s="331"/>
      <c r="N47" s="331"/>
      <c r="O47" s="331"/>
    </row>
    <row r="48" spans="1:15" ht="31.9" customHeight="1">
      <c r="A48" s="331">
        <v>1</v>
      </c>
      <c r="B48" s="1343" t="s">
        <v>54</v>
      </c>
      <c r="C48" s="1343"/>
      <c r="D48" s="1344"/>
      <c r="E48" s="1344"/>
      <c r="F48" s="1344"/>
      <c r="G48" s="1344"/>
      <c r="H48" s="1344"/>
      <c r="I48" s="331"/>
      <c r="J48" s="331"/>
      <c r="K48" s="331"/>
      <c r="L48" s="331"/>
      <c r="M48" s="331"/>
      <c r="N48" s="331"/>
      <c r="O48" s="331"/>
    </row>
    <row r="49" spans="1:15" ht="31.9" customHeight="1">
      <c r="A49" s="331"/>
      <c r="B49" s="1343" t="s">
        <v>65</v>
      </c>
      <c r="C49" s="1343"/>
      <c r="D49" s="1344"/>
      <c r="E49" s="1344"/>
      <c r="F49" s="1344"/>
      <c r="G49" s="1344"/>
      <c r="H49" s="1344"/>
      <c r="I49" s="331"/>
      <c r="J49" s="331"/>
      <c r="K49" s="331"/>
      <c r="L49" s="331"/>
      <c r="M49" s="331"/>
      <c r="N49" s="331"/>
      <c r="O49" s="331"/>
    </row>
    <row r="50" spans="1:15" ht="31.9" customHeight="1">
      <c r="A50" s="331"/>
      <c r="B50" s="1343" t="s">
        <v>57</v>
      </c>
      <c r="C50" s="1343"/>
      <c r="D50" s="1344"/>
      <c r="E50" s="1344"/>
      <c r="F50" s="1344"/>
      <c r="G50" s="1344"/>
      <c r="H50" s="1344"/>
      <c r="I50" s="331"/>
      <c r="J50" s="331"/>
      <c r="K50" s="331"/>
      <c r="L50" s="331"/>
      <c r="M50" s="331"/>
      <c r="N50" s="331"/>
      <c r="O50" s="331"/>
    </row>
    <row r="51" spans="1:15" ht="31.9" customHeight="1">
      <c r="A51" s="331"/>
      <c r="B51" s="1343" t="s">
        <v>349</v>
      </c>
      <c r="C51" s="1343"/>
      <c r="D51" s="1344"/>
      <c r="E51" s="1344"/>
      <c r="F51" s="1344"/>
      <c r="G51" s="1344"/>
      <c r="H51" s="1344"/>
      <c r="I51" s="331"/>
      <c r="J51" s="331"/>
      <c r="K51" s="331"/>
      <c r="L51" s="331"/>
      <c r="M51" s="331"/>
      <c r="N51" s="331"/>
      <c r="O51" s="331"/>
    </row>
    <row r="52" spans="1:15">
      <c r="A52" s="331"/>
      <c r="B52" s="384"/>
      <c r="C52" s="384"/>
      <c r="D52" s="384"/>
      <c r="E52" s="384"/>
      <c r="F52" s="384"/>
      <c r="G52" s="384"/>
      <c r="H52" s="384"/>
      <c r="I52" s="331"/>
      <c r="J52" s="331"/>
      <c r="K52" s="331"/>
      <c r="L52" s="331"/>
      <c r="M52" s="331"/>
      <c r="N52" s="331"/>
      <c r="O52" s="331"/>
    </row>
    <row r="53" spans="1:15" ht="34.9" customHeight="1">
      <c r="A53" s="331">
        <v>2</v>
      </c>
      <c r="B53" s="1343" t="s">
        <v>54</v>
      </c>
      <c r="C53" s="1343"/>
      <c r="D53" s="1344"/>
      <c r="E53" s="1344"/>
      <c r="F53" s="1344"/>
      <c r="G53" s="1344"/>
      <c r="H53" s="1344"/>
      <c r="I53" s="331"/>
      <c r="J53" s="331"/>
      <c r="K53" s="331"/>
      <c r="L53" s="331"/>
      <c r="M53" s="331"/>
      <c r="N53" s="331"/>
      <c r="O53" s="331"/>
    </row>
    <row r="54" spans="1:15" ht="34.9" customHeight="1">
      <c r="A54" s="331"/>
      <c r="B54" s="1343" t="s">
        <v>65</v>
      </c>
      <c r="C54" s="1343"/>
      <c r="D54" s="1344"/>
      <c r="E54" s="1344"/>
      <c r="F54" s="1344"/>
      <c r="G54" s="1344"/>
      <c r="H54" s="1344"/>
      <c r="I54" s="331"/>
      <c r="J54" s="331"/>
      <c r="K54" s="331"/>
      <c r="L54" s="331"/>
      <c r="M54" s="331"/>
      <c r="N54" s="331"/>
      <c r="O54" s="331"/>
    </row>
    <row r="55" spans="1:15" ht="34.9" customHeight="1">
      <c r="A55" s="331"/>
      <c r="B55" s="1343" t="s">
        <v>57</v>
      </c>
      <c r="C55" s="1343"/>
      <c r="D55" s="1344"/>
      <c r="E55" s="1344"/>
      <c r="F55" s="1344"/>
      <c r="G55" s="1344"/>
      <c r="H55" s="1344"/>
      <c r="I55" s="331"/>
      <c r="J55" s="331"/>
      <c r="K55" s="331"/>
      <c r="L55" s="331"/>
      <c r="M55" s="331"/>
      <c r="N55" s="331"/>
      <c r="O55" s="331"/>
    </row>
    <row r="56" spans="1:15" ht="34.9" customHeight="1">
      <c r="A56" s="331"/>
      <c r="B56" s="1343" t="s">
        <v>349</v>
      </c>
      <c r="C56" s="1343"/>
      <c r="D56" s="1344"/>
      <c r="E56" s="1344"/>
      <c r="F56" s="1344"/>
      <c r="G56" s="1344"/>
      <c r="H56" s="1344"/>
      <c r="I56" s="331"/>
      <c r="J56" s="331"/>
      <c r="K56" s="331"/>
      <c r="L56" s="331"/>
      <c r="M56" s="331"/>
      <c r="N56" s="331"/>
      <c r="O56" s="331"/>
    </row>
    <row r="57" spans="1:15">
      <c r="A57" s="331"/>
      <c r="B57" s="331"/>
      <c r="C57" s="331"/>
      <c r="D57" s="331"/>
      <c r="E57" s="331"/>
      <c r="F57" s="331"/>
      <c r="G57" s="331"/>
      <c r="H57" s="331"/>
      <c r="I57" s="331"/>
      <c r="J57" s="331"/>
      <c r="K57" s="331"/>
      <c r="L57" s="331"/>
      <c r="M57" s="331"/>
      <c r="N57" s="331"/>
      <c r="O57" s="331"/>
    </row>
    <row r="58" spans="1:15">
      <c r="A58" s="331"/>
      <c r="B58" s="331"/>
      <c r="C58" s="331"/>
      <c r="D58" s="331"/>
      <c r="E58" s="331"/>
      <c r="F58" s="331"/>
      <c r="G58" s="331"/>
      <c r="H58" s="331"/>
      <c r="I58" s="331"/>
      <c r="J58" s="331"/>
      <c r="K58" s="331"/>
      <c r="L58" s="331"/>
      <c r="M58" s="331"/>
      <c r="N58" s="331"/>
      <c r="O58" s="331"/>
    </row>
    <row r="59" spans="1:15">
      <c r="A59" s="331"/>
      <c r="B59" s="331"/>
      <c r="C59" s="331"/>
      <c r="D59" s="331"/>
      <c r="E59" s="331"/>
      <c r="F59" s="331"/>
      <c r="G59" s="331"/>
      <c r="H59" s="331"/>
      <c r="I59" s="331"/>
      <c r="J59" s="331"/>
      <c r="K59" s="331"/>
      <c r="L59" s="331"/>
      <c r="M59" s="331"/>
      <c r="N59" s="331"/>
      <c r="O59" s="331"/>
    </row>
    <row r="60" spans="1:15">
      <c r="A60" s="331"/>
      <c r="B60" s="331"/>
      <c r="C60" s="331"/>
      <c r="D60" s="331"/>
      <c r="E60" s="331"/>
      <c r="F60" s="331"/>
      <c r="G60" s="331"/>
      <c r="H60" s="331"/>
      <c r="I60" s="331"/>
      <c r="J60" s="331"/>
      <c r="K60" s="331"/>
      <c r="L60" s="331"/>
      <c r="M60" s="331"/>
      <c r="N60" s="331"/>
      <c r="O60" s="331"/>
    </row>
    <row r="61" spans="1:15">
      <c r="A61" s="331"/>
      <c r="B61" s="331"/>
      <c r="C61" s="331"/>
      <c r="D61" s="331"/>
      <c r="E61" s="331"/>
      <c r="F61" s="331"/>
      <c r="G61" s="331"/>
      <c r="H61" s="331"/>
      <c r="I61" s="331"/>
      <c r="J61" s="331"/>
      <c r="K61" s="331"/>
      <c r="L61" s="331"/>
      <c r="M61" s="331"/>
      <c r="N61" s="331"/>
      <c r="O61" s="331"/>
    </row>
    <row r="62" spans="1:15">
      <c r="A62" s="331"/>
      <c r="B62" s="331"/>
      <c r="C62" s="331"/>
      <c r="D62" s="331"/>
      <c r="E62" s="331"/>
      <c r="F62" s="331"/>
      <c r="G62" s="331"/>
      <c r="H62" s="331"/>
      <c r="I62" s="331"/>
      <c r="J62" s="331"/>
      <c r="K62" s="331"/>
      <c r="L62" s="331"/>
      <c r="M62" s="331"/>
      <c r="N62" s="331"/>
      <c r="O62" s="331"/>
    </row>
    <row r="63" spans="1:15">
      <c r="A63" s="331"/>
      <c r="B63" s="331"/>
      <c r="C63" s="331"/>
      <c r="D63" s="331"/>
      <c r="E63" s="331"/>
      <c r="F63" s="331"/>
      <c r="G63" s="331"/>
      <c r="H63" s="331"/>
      <c r="I63" s="331"/>
      <c r="J63" s="331"/>
      <c r="K63" s="331"/>
      <c r="L63" s="331"/>
      <c r="M63" s="331"/>
      <c r="N63" s="331"/>
      <c r="O63" s="331"/>
    </row>
    <row r="64" spans="1:15">
      <c r="A64" s="331"/>
      <c r="B64" s="331"/>
      <c r="C64" s="331"/>
      <c r="D64" s="331"/>
      <c r="E64" s="331"/>
      <c r="F64" s="331"/>
      <c r="G64" s="331"/>
      <c r="H64" s="331"/>
      <c r="I64" s="331"/>
      <c r="J64" s="331"/>
      <c r="K64" s="331"/>
      <c r="L64" s="331"/>
      <c r="M64" s="331"/>
      <c r="N64" s="331"/>
      <c r="O64" s="331"/>
    </row>
    <row r="65" spans="1:15">
      <c r="A65" s="331"/>
      <c r="B65" s="331"/>
      <c r="C65" s="331"/>
      <c r="D65" s="331"/>
      <c r="E65" s="331"/>
      <c r="F65" s="331"/>
      <c r="G65" s="331"/>
      <c r="H65" s="331"/>
      <c r="I65" s="331"/>
      <c r="J65" s="331"/>
      <c r="K65" s="331"/>
      <c r="L65" s="331"/>
      <c r="M65" s="331"/>
      <c r="N65" s="331"/>
      <c r="O65" s="331"/>
    </row>
    <row r="66" spans="1:15">
      <c r="A66" s="331"/>
      <c r="B66" s="331"/>
      <c r="C66" s="331"/>
      <c r="D66" s="331"/>
      <c r="E66" s="331"/>
      <c r="F66" s="331"/>
      <c r="G66" s="331"/>
      <c r="H66" s="331"/>
      <c r="I66" s="331"/>
      <c r="J66" s="331"/>
      <c r="K66" s="331"/>
      <c r="L66" s="331"/>
      <c r="M66" s="331"/>
      <c r="N66" s="331"/>
      <c r="O66" s="331"/>
    </row>
    <row r="67" spans="1:15">
      <c r="A67" s="331"/>
      <c r="B67" s="331"/>
      <c r="C67" s="331"/>
      <c r="D67" s="331"/>
      <c r="E67" s="331"/>
      <c r="F67" s="331"/>
      <c r="G67" s="331"/>
      <c r="H67" s="331"/>
      <c r="I67" s="331"/>
      <c r="J67" s="331"/>
      <c r="K67" s="331"/>
      <c r="L67" s="331"/>
      <c r="M67" s="331"/>
      <c r="N67" s="331"/>
      <c r="O67" s="331"/>
    </row>
    <row r="68" spans="1:15">
      <c r="A68" s="331"/>
      <c r="B68" s="331"/>
      <c r="C68" s="331"/>
      <c r="D68" s="331"/>
      <c r="E68" s="331"/>
      <c r="F68" s="331"/>
      <c r="G68" s="331"/>
      <c r="H68" s="331"/>
      <c r="I68" s="331"/>
      <c r="J68" s="331"/>
      <c r="K68" s="331"/>
      <c r="L68" s="331"/>
      <c r="M68" s="331"/>
      <c r="N68" s="331"/>
      <c r="O68" s="331"/>
    </row>
    <row r="69" spans="1:15">
      <c r="A69" s="331"/>
      <c r="B69" s="331"/>
      <c r="C69" s="331"/>
      <c r="D69" s="331"/>
      <c r="E69" s="331"/>
      <c r="F69" s="331"/>
      <c r="G69" s="331"/>
      <c r="H69" s="331"/>
      <c r="I69" s="331"/>
      <c r="J69" s="331"/>
      <c r="K69" s="331"/>
      <c r="L69" s="331"/>
      <c r="M69" s="331"/>
      <c r="N69" s="331"/>
      <c r="O69" s="331"/>
    </row>
    <row r="70" spans="1:15">
      <c r="A70" s="331"/>
      <c r="B70" s="331"/>
      <c r="C70" s="331"/>
      <c r="D70" s="331"/>
      <c r="E70" s="331"/>
      <c r="F70" s="331"/>
      <c r="G70" s="331"/>
      <c r="H70" s="331"/>
      <c r="I70" s="331"/>
      <c r="J70" s="331"/>
      <c r="K70" s="331"/>
      <c r="L70" s="331"/>
      <c r="M70" s="331"/>
      <c r="N70" s="331"/>
      <c r="O70" s="331"/>
    </row>
    <row r="71" spans="1:15">
      <c r="A71" s="331"/>
      <c r="B71" s="331"/>
      <c r="C71" s="331"/>
      <c r="D71" s="331"/>
      <c r="E71" s="331"/>
      <c r="F71" s="331"/>
      <c r="G71" s="331"/>
      <c r="H71" s="331"/>
      <c r="I71" s="331"/>
      <c r="J71" s="331"/>
      <c r="K71" s="331"/>
      <c r="L71" s="331"/>
      <c r="M71" s="331"/>
      <c r="N71" s="331"/>
      <c r="O71" s="331"/>
    </row>
    <row r="72" spans="1:15">
      <c r="A72" s="331"/>
      <c r="B72" s="331"/>
      <c r="C72" s="331"/>
      <c r="D72" s="331"/>
      <c r="E72" s="331"/>
      <c r="F72" s="331"/>
      <c r="G72" s="331"/>
      <c r="H72" s="331"/>
      <c r="I72" s="331"/>
      <c r="J72" s="331"/>
      <c r="K72" s="331"/>
      <c r="L72" s="331"/>
      <c r="M72" s="331"/>
      <c r="N72" s="331"/>
      <c r="O72" s="331"/>
    </row>
    <row r="73" spans="1:15">
      <c r="A73" s="331"/>
      <c r="B73" s="331"/>
      <c r="C73" s="331"/>
      <c r="D73" s="331"/>
      <c r="E73" s="331"/>
      <c r="F73" s="331"/>
      <c r="G73" s="331"/>
      <c r="H73" s="331"/>
      <c r="I73" s="331"/>
      <c r="J73" s="331"/>
      <c r="K73" s="331"/>
      <c r="L73" s="331"/>
      <c r="M73" s="331"/>
      <c r="N73" s="331"/>
      <c r="O73" s="331"/>
    </row>
    <row r="74" spans="1:15">
      <c r="A74" s="331"/>
      <c r="B74" s="331"/>
      <c r="C74" s="331"/>
      <c r="D74" s="331"/>
      <c r="E74" s="331"/>
      <c r="F74" s="331"/>
      <c r="G74" s="331"/>
      <c r="H74" s="331"/>
      <c r="I74" s="331"/>
      <c r="J74" s="331"/>
      <c r="K74" s="331"/>
      <c r="L74" s="331"/>
      <c r="M74" s="331"/>
      <c r="N74" s="331"/>
      <c r="O74" s="331"/>
    </row>
    <row r="75" spans="1:15">
      <c r="A75" s="331"/>
      <c r="B75" s="331"/>
      <c r="C75" s="331"/>
      <c r="D75" s="331"/>
      <c r="E75" s="331"/>
      <c r="F75" s="331"/>
      <c r="G75" s="331"/>
      <c r="H75" s="331"/>
      <c r="I75" s="331"/>
      <c r="J75" s="331"/>
      <c r="K75" s="331"/>
      <c r="L75" s="331"/>
      <c r="M75" s="331"/>
      <c r="N75" s="331"/>
      <c r="O75" s="331"/>
    </row>
    <row r="76" spans="1:15">
      <c r="A76" s="331"/>
      <c r="B76" s="331"/>
      <c r="C76" s="331"/>
      <c r="D76" s="331"/>
      <c r="E76" s="331"/>
      <c r="F76" s="331"/>
      <c r="G76" s="331"/>
      <c r="H76" s="331"/>
      <c r="I76" s="331"/>
      <c r="J76" s="331"/>
      <c r="K76" s="331"/>
      <c r="L76" s="331"/>
      <c r="M76" s="331"/>
      <c r="N76" s="331"/>
      <c r="O76" s="331"/>
    </row>
    <row r="77" spans="1:15">
      <c r="A77" s="331"/>
      <c r="B77" s="331"/>
      <c r="C77" s="331"/>
      <c r="D77" s="331"/>
      <c r="E77" s="331"/>
      <c r="F77" s="331"/>
      <c r="G77" s="331"/>
      <c r="H77" s="331"/>
      <c r="I77" s="331"/>
      <c r="J77" s="331"/>
      <c r="K77" s="331"/>
      <c r="L77" s="331"/>
      <c r="M77" s="331"/>
      <c r="N77" s="331"/>
      <c r="O77" s="331"/>
    </row>
    <row r="78" spans="1:15">
      <c r="A78" s="331"/>
      <c r="B78" s="331"/>
      <c r="C78" s="331"/>
      <c r="D78" s="331"/>
      <c r="E78" s="331"/>
      <c r="F78" s="331"/>
      <c r="G78" s="331"/>
      <c r="H78" s="331"/>
      <c r="I78" s="331"/>
      <c r="J78" s="331"/>
      <c r="K78" s="331"/>
      <c r="L78" s="331"/>
      <c r="M78" s="331"/>
      <c r="N78" s="331"/>
      <c r="O78" s="331"/>
    </row>
    <row r="79" spans="1:15">
      <c r="A79" s="331"/>
      <c r="B79" s="331"/>
      <c r="C79" s="331"/>
      <c r="D79" s="331"/>
      <c r="E79" s="331"/>
      <c r="F79" s="331"/>
      <c r="G79" s="331"/>
      <c r="H79" s="331"/>
      <c r="I79" s="331"/>
      <c r="J79" s="331"/>
      <c r="K79" s="331"/>
      <c r="L79" s="331"/>
      <c r="M79" s="331"/>
      <c r="N79" s="331"/>
      <c r="O79" s="331"/>
    </row>
    <row r="80" spans="1:15">
      <c r="A80" s="331"/>
      <c r="B80" s="331"/>
      <c r="C80" s="331"/>
      <c r="D80" s="331"/>
      <c r="E80" s="331"/>
      <c r="F80" s="331"/>
      <c r="G80" s="331"/>
      <c r="H80" s="331"/>
      <c r="I80" s="331"/>
      <c r="J80" s="331"/>
      <c r="K80" s="331"/>
      <c r="L80" s="331"/>
      <c r="M80" s="331"/>
      <c r="N80" s="331"/>
      <c r="O80" s="331"/>
    </row>
  </sheetData>
  <sheetProtection algorithmName="SHA-512" hashValue="epZ8J1NY8tqP4aTPARdlYYgS9jdSHotfYVsRUs0L/wjlKHO4Xc3YSj8tdqTkN6HcwOGtW8zCe6JuPSQwyhxERw==" saltValue="gKCNy/hs6aPsj5kzZEozJw==" spinCount="100000" sheet="1" objects="1" scenarios="1"/>
  <mergeCells count="66">
    <mergeCell ref="B33:K33"/>
    <mergeCell ref="F38:J38"/>
    <mergeCell ref="A39:K39"/>
    <mergeCell ref="A42:D42"/>
    <mergeCell ref="A44:D44"/>
    <mergeCell ref="H44:K44"/>
    <mergeCell ref="B34:K34"/>
    <mergeCell ref="B35:K35"/>
    <mergeCell ref="A1:K1"/>
    <mergeCell ref="A2:K2"/>
    <mergeCell ref="A3:K3"/>
    <mergeCell ref="A8:K8"/>
    <mergeCell ref="A9:K9"/>
    <mergeCell ref="A5:K5"/>
    <mergeCell ref="A7:K7"/>
    <mergeCell ref="A11:K11"/>
    <mergeCell ref="A16:C16"/>
    <mergeCell ref="D16:K16"/>
    <mergeCell ref="A17:I17"/>
    <mergeCell ref="J17:K17"/>
    <mergeCell ref="A12:K12"/>
    <mergeCell ref="A14:H14"/>
    <mergeCell ref="I14:K14"/>
    <mergeCell ref="A15:H15"/>
    <mergeCell ref="I15:K15"/>
    <mergeCell ref="A18:K18"/>
    <mergeCell ref="A19:K19"/>
    <mergeCell ref="A20:C20"/>
    <mergeCell ref="D20:F20"/>
    <mergeCell ref="G20:K20"/>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B50:C50"/>
    <mergeCell ref="D50:H50"/>
    <mergeCell ref="A36:K36"/>
    <mergeCell ref="B48:C48"/>
    <mergeCell ref="D48:H48"/>
    <mergeCell ref="B49:C49"/>
    <mergeCell ref="D49:H49"/>
    <mergeCell ref="A37:K37"/>
    <mergeCell ref="A38:C38"/>
    <mergeCell ref="D38:E38"/>
    <mergeCell ref="B55:C55"/>
    <mergeCell ref="D55:H55"/>
    <mergeCell ref="B56:C56"/>
    <mergeCell ref="D56:H56"/>
    <mergeCell ref="B51:C51"/>
    <mergeCell ref="D51:H51"/>
    <mergeCell ref="B53:C53"/>
    <mergeCell ref="D53:H53"/>
    <mergeCell ref="B54:C54"/>
    <mergeCell ref="D54:H54"/>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Z17" sqref="Z17"/>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9" width="9.140625" style="321"/>
    <col min="10" max="10" width="17.5703125" style="321" customWidth="1"/>
    <col min="11" max="11" width="15.140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5" width="9.140625" style="321"/>
    <col min="266" max="266" width="17.5703125" style="321" customWidth="1"/>
    <col min="267" max="267" width="15.140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21" width="9.140625" style="321"/>
    <col min="522" max="522" width="17.5703125" style="321" customWidth="1"/>
    <col min="523" max="523" width="15.140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7" width="9.140625" style="321"/>
    <col min="778" max="778" width="17.5703125" style="321" customWidth="1"/>
    <col min="779" max="779" width="15.140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3" width="9.140625" style="321"/>
    <col min="1034" max="1034" width="17.5703125" style="321" customWidth="1"/>
    <col min="1035" max="1035" width="15.140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9" width="9.140625" style="321"/>
    <col min="1290" max="1290" width="17.5703125" style="321" customWidth="1"/>
    <col min="1291" max="1291" width="15.140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5" width="9.140625" style="321"/>
    <col min="1546" max="1546" width="17.5703125" style="321" customWidth="1"/>
    <col min="1547" max="1547" width="15.140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801" width="9.140625" style="321"/>
    <col min="1802" max="1802" width="17.5703125" style="321" customWidth="1"/>
    <col min="1803" max="1803" width="15.140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7" width="9.140625" style="321"/>
    <col min="2058" max="2058" width="17.5703125" style="321" customWidth="1"/>
    <col min="2059" max="2059" width="15.140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3" width="9.140625" style="321"/>
    <col min="2314" max="2314" width="17.5703125" style="321" customWidth="1"/>
    <col min="2315" max="2315" width="15.140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9" width="9.140625" style="321"/>
    <col min="2570" max="2570" width="17.5703125" style="321" customWidth="1"/>
    <col min="2571" max="2571" width="15.140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5" width="9.140625" style="321"/>
    <col min="2826" max="2826" width="17.5703125" style="321" customWidth="1"/>
    <col min="2827" max="2827" width="15.140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81" width="9.140625" style="321"/>
    <col min="3082" max="3082" width="17.5703125" style="321" customWidth="1"/>
    <col min="3083" max="3083" width="15.140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7" width="9.140625" style="321"/>
    <col min="3338" max="3338" width="17.5703125" style="321" customWidth="1"/>
    <col min="3339" max="3339" width="15.140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3" width="9.140625" style="321"/>
    <col min="3594" max="3594" width="17.5703125" style="321" customWidth="1"/>
    <col min="3595" max="3595" width="15.140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9" width="9.140625" style="321"/>
    <col min="3850" max="3850" width="17.5703125" style="321" customWidth="1"/>
    <col min="3851" max="3851" width="15.140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5" width="9.140625" style="321"/>
    <col min="4106" max="4106" width="17.5703125" style="321" customWidth="1"/>
    <col min="4107" max="4107" width="15.140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61" width="9.140625" style="321"/>
    <col min="4362" max="4362" width="17.5703125" style="321" customWidth="1"/>
    <col min="4363" max="4363" width="15.140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7" width="9.140625" style="321"/>
    <col min="4618" max="4618" width="17.5703125" style="321" customWidth="1"/>
    <col min="4619" max="4619" width="15.140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3" width="9.140625" style="321"/>
    <col min="4874" max="4874" width="17.5703125" style="321" customWidth="1"/>
    <col min="4875" max="4875" width="15.140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9" width="9.140625" style="321"/>
    <col min="5130" max="5130" width="17.5703125" style="321" customWidth="1"/>
    <col min="5131" max="5131" width="15.140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5" width="9.140625" style="321"/>
    <col min="5386" max="5386" width="17.5703125" style="321" customWidth="1"/>
    <col min="5387" max="5387" width="15.140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41" width="9.140625" style="321"/>
    <col min="5642" max="5642" width="17.5703125" style="321" customWidth="1"/>
    <col min="5643" max="5643" width="15.140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7" width="9.140625" style="321"/>
    <col min="5898" max="5898" width="17.5703125" style="321" customWidth="1"/>
    <col min="5899" max="5899" width="15.140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3" width="9.140625" style="321"/>
    <col min="6154" max="6154" width="17.5703125" style="321" customWidth="1"/>
    <col min="6155" max="6155" width="15.140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9" width="9.140625" style="321"/>
    <col min="6410" max="6410" width="17.5703125" style="321" customWidth="1"/>
    <col min="6411" max="6411" width="15.140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5" width="9.140625" style="321"/>
    <col min="6666" max="6666" width="17.5703125" style="321" customWidth="1"/>
    <col min="6667" max="6667" width="15.140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21" width="9.140625" style="321"/>
    <col min="6922" max="6922" width="17.5703125" style="321" customWidth="1"/>
    <col min="6923" max="6923" width="15.140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7" width="9.140625" style="321"/>
    <col min="7178" max="7178" width="17.5703125" style="321" customWidth="1"/>
    <col min="7179" max="7179" width="15.140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3" width="9.140625" style="321"/>
    <col min="7434" max="7434" width="17.5703125" style="321" customWidth="1"/>
    <col min="7435" max="7435" width="15.140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9" width="9.140625" style="321"/>
    <col min="7690" max="7690" width="17.5703125" style="321" customWidth="1"/>
    <col min="7691" max="7691" width="15.140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5" width="9.140625" style="321"/>
    <col min="7946" max="7946" width="17.5703125" style="321" customWidth="1"/>
    <col min="7947" max="7947" width="15.140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201" width="9.140625" style="321"/>
    <col min="8202" max="8202" width="17.5703125" style="321" customWidth="1"/>
    <col min="8203" max="8203" width="15.140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7" width="9.140625" style="321"/>
    <col min="8458" max="8458" width="17.5703125" style="321" customWidth="1"/>
    <col min="8459" max="8459" width="15.140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3" width="9.140625" style="321"/>
    <col min="8714" max="8714" width="17.5703125" style="321" customWidth="1"/>
    <col min="8715" max="8715" width="15.140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9" width="9.140625" style="321"/>
    <col min="8970" max="8970" width="17.5703125" style="321" customWidth="1"/>
    <col min="8971" max="8971" width="15.140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5" width="9.140625" style="321"/>
    <col min="9226" max="9226" width="17.5703125" style="321" customWidth="1"/>
    <col min="9227" max="9227" width="15.140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81" width="9.140625" style="321"/>
    <col min="9482" max="9482" width="17.5703125" style="321" customWidth="1"/>
    <col min="9483" max="9483" width="15.140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7" width="9.140625" style="321"/>
    <col min="9738" max="9738" width="17.5703125" style="321" customWidth="1"/>
    <col min="9739" max="9739" width="15.140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3" width="9.140625" style="321"/>
    <col min="9994" max="9994" width="17.5703125" style="321" customWidth="1"/>
    <col min="9995" max="9995" width="15.140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9" width="9.140625" style="321"/>
    <col min="10250" max="10250" width="17.5703125" style="321" customWidth="1"/>
    <col min="10251" max="10251" width="15.140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5" width="9.140625" style="321"/>
    <col min="10506" max="10506" width="17.5703125" style="321" customWidth="1"/>
    <col min="10507" max="10507" width="15.140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61" width="9.140625" style="321"/>
    <col min="10762" max="10762" width="17.5703125" style="321" customWidth="1"/>
    <col min="10763" max="10763" width="15.140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7" width="9.140625" style="321"/>
    <col min="11018" max="11018" width="17.5703125" style="321" customWidth="1"/>
    <col min="11019" max="11019" width="15.140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3" width="9.140625" style="321"/>
    <col min="11274" max="11274" width="17.5703125" style="321" customWidth="1"/>
    <col min="11275" max="11275" width="15.140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9" width="9.140625" style="321"/>
    <col min="11530" max="11530" width="17.5703125" style="321" customWidth="1"/>
    <col min="11531" max="11531" width="15.140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5" width="9.140625" style="321"/>
    <col min="11786" max="11786" width="17.5703125" style="321" customWidth="1"/>
    <col min="11787" max="11787" width="15.140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41" width="9.140625" style="321"/>
    <col min="12042" max="12042" width="17.5703125" style="321" customWidth="1"/>
    <col min="12043" max="12043" width="15.140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7" width="9.140625" style="321"/>
    <col min="12298" max="12298" width="17.5703125" style="321" customWidth="1"/>
    <col min="12299" max="12299" width="15.140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3" width="9.140625" style="321"/>
    <col min="12554" max="12554" width="17.5703125" style="321" customWidth="1"/>
    <col min="12555" max="12555" width="15.140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9" width="9.140625" style="321"/>
    <col min="12810" max="12810" width="17.5703125" style="321" customWidth="1"/>
    <col min="12811" max="12811" width="15.140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5" width="9.140625" style="321"/>
    <col min="13066" max="13066" width="17.5703125" style="321" customWidth="1"/>
    <col min="13067" max="13067" width="15.140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21" width="9.140625" style="321"/>
    <col min="13322" max="13322" width="17.5703125" style="321" customWidth="1"/>
    <col min="13323" max="13323" width="15.140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7" width="9.140625" style="321"/>
    <col min="13578" max="13578" width="17.5703125" style="321" customWidth="1"/>
    <col min="13579" max="13579" width="15.140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3" width="9.140625" style="321"/>
    <col min="13834" max="13834" width="17.5703125" style="321" customWidth="1"/>
    <col min="13835" max="13835" width="15.140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9" width="9.140625" style="321"/>
    <col min="14090" max="14090" width="17.5703125" style="321" customWidth="1"/>
    <col min="14091" max="14091" width="15.140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5" width="9.140625" style="321"/>
    <col min="14346" max="14346" width="17.5703125" style="321" customWidth="1"/>
    <col min="14347" max="14347" width="15.140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601" width="9.140625" style="321"/>
    <col min="14602" max="14602" width="17.5703125" style="321" customWidth="1"/>
    <col min="14603" max="14603" width="15.140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7" width="9.140625" style="321"/>
    <col min="14858" max="14858" width="17.5703125" style="321" customWidth="1"/>
    <col min="14859" max="14859" width="15.140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3" width="9.140625" style="321"/>
    <col min="15114" max="15114" width="17.5703125" style="321" customWidth="1"/>
    <col min="15115" max="15115" width="15.140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9" width="9.140625" style="321"/>
    <col min="15370" max="15370" width="17.5703125" style="321" customWidth="1"/>
    <col min="15371" max="15371" width="15.140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5" width="9.140625" style="321"/>
    <col min="15626" max="15626" width="17.5703125" style="321" customWidth="1"/>
    <col min="15627" max="15627" width="15.140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81" width="9.140625" style="321"/>
    <col min="15882" max="15882" width="17.5703125" style="321" customWidth="1"/>
    <col min="15883" max="15883" width="15.140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7" width="9.140625" style="321"/>
    <col min="16138" max="16138" width="17.5703125" style="321" customWidth="1"/>
    <col min="16139" max="16139" width="15.140625" style="321" customWidth="1"/>
    <col min="16140" max="16384" width="9.140625" style="321"/>
  </cols>
  <sheetData>
    <row r="1" spans="1:15" ht="39.75" customHeight="1">
      <c r="A1" s="1364" t="str">
        <f>'[2]SCH-20(A)'!A1:K1</f>
        <v>KARNATAKA POWER TRANSMISSION CORPORATION LIMITED</v>
      </c>
      <c r="B1" s="1364"/>
      <c r="C1" s="1364"/>
      <c r="D1" s="1364"/>
      <c r="E1" s="1364"/>
      <c r="F1" s="1364"/>
      <c r="G1" s="1364"/>
      <c r="H1" s="1364"/>
      <c r="I1" s="1364"/>
      <c r="J1" s="1364"/>
      <c r="K1" s="1364"/>
      <c r="L1" s="322"/>
      <c r="M1" s="322"/>
      <c r="N1" s="322"/>
    </row>
    <row r="2" spans="1:15" ht="42" customHeight="1">
      <c r="A2" s="1357" t="s">
        <v>884</v>
      </c>
      <c r="B2" s="1357"/>
      <c r="C2" s="1357"/>
      <c r="D2" s="1357"/>
      <c r="E2" s="1357"/>
      <c r="F2" s="1357"/>
      <c r="G2" s="1357"/>
      <c r="H2" s="1357"/>
      <c r="I2" s="1357"/>
      <c r="J2" s="1357"/>
      <c r="K2" s="1357"/>
      <c r="L2" s="323"/>
      <c r="M2" s="323"/>
      <c r="N2" s="323"/>
      <c r="O2" s="331"/>
    </row>
    <row r="3" spans="1:15" ht="18.75">
      <c r="A3" s="1365" t="s">
        <v>885</v>
      </c>
      <c r="B3" s="1365"/>
      <c r="C3" s="1365"/>
      <c r="D3" s="1365"/>
      <c r="E3" s="1365"/>
      <c r="F3" s="1365"/>
      <c r="G3" s="1365"/>
      <c r="H3" s="1365"/>
      <c r="I3" s="1365"/>
      <c r="J3" s="1365"/>
      <c r="K3" s="1365"/>
      <c r="L3" s="320"/>
      <c r="M3" s="320"/>
      <c r="N3" s="320"/>
    </row>
    <row r="4" spans="1:15" ht="20.25">
      <c r="A4" s="966" t="str">
        <f>'[2]SCH-20(A)'!A5:K5</f>
        <v xml:space="preserve">SHEET FOR TECHNOCOMMERCIAL OPENING </v>
      </c>
      <c r="B4" s="966"/>
      <c r="C4" s="966"/>
      <c r="D4" s="966"/>
      <c r="E4" s="966"/>
      <c r="F4" s="966"/>
      <c r="G4" s="966"/>
      <c r="H4" s="966"/>
      <c r="I4" s="966"/>
      <c r="J4" s="966"/>
      <c r="K4" s="966"/>
      <c r="L4" s="320"/>
      <c r="M4" s="320"/>
      <c r="N4" s="320"/>
    </row>
    <row r="5" spans="1:15" ht="36" customHeight="1">
      <c r="A5" s="1361" t="str">
        <f>'Sch-17(B)'!A7:G7</f>
        <v>Tender Enquiry No:KPTCL/2026-27/SS/WORK_INDENT3842</v>
      </c>
      <c r="B5" s="1361"/>
      <c r="C5" s="1361"/>
      <c r="D5" s="1361"/>
      <c r="E5" s="1361"/>
      <c r="F5" s="1361"/>
      <c r="G5" s="1361"/>
      <c r="H5" s="1361"/>
      <c r="I5" s="1361"/>
      <c r="J5" s="1361"/>
      <c r="K5" s="1361"/>
      <c r="L5" s="320"/>
      <c r="M5" s="320"/>
      <c r="N5" s="320"/>
    </row>
    <row r="6" spans="1:15" ht="90" customHeight="1">
      <c r="A6" s="1363" t="s">
        <v>260</v>
      </c>
      <c r="B6" s="1363"/>
      <c r="C6" s="1363"/>
      <c r="D6" s="1363"/>
      <c r="E6" s="1363"/>
      <c r="F6" s="1363"/>
      <c r="G6" s="1363"/>
      <c r="H6" s="1363"/>
      <c r="I6" s="1363"/>
      <c r="J6" s="1363"/>
      <c r="K6" s="1363"/>
      <c r="L6" s="399"/>
      <c r="M6" s="399"/>
      <c r="N6" s="399"/>
      <c r="O6" s="399"/>
    </row>
    <row r="7" spans="1:15">
      <c r="A7" s="320"/>
      <c r="B7" s="320"/>
      <c r="C7" s="320"/>
      <c r="D7" s="320"/>
      <c r="E7" s="320"/>
      <c r="F7" s="320"/>
      <c r="G7" s="320"/>
      <c r="H7" s="320"/>
      <c r="I7" s="320"/>
      <c r="J7" s="320"/>
      <c r="K7" s="320"/>
      <c r="L7" s="320"/>
      <c r="M7" s="320"/>
      <c r="N7" s="320"/>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sheetData>
  <sheetProtection password="CBB1"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1">
    <tabColor theme="0" tint="-0.14999847407452621"/>
  </sheetPr>
  <dimension ref="A1:O31"/>
  <sheetViews>
    <sheetView view="pageBreakPreview" zoomScale="60" zoomScaleNormal="100" workbookViewId="0">
      <selection activeCell="A3" sqref="A3:K3"/>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7" width="9.140625" style="321"/>
    <col min="8" max="8" width="24.85546875" style="321" customWidth="1"/>
    <col min="9" max="9" width="9.140625" style="321"/>
    <col min="10" max="10" width="17.5703125" style="321" customWidth="1"/>
    <col min="11" max="11" width="24.28515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3" width="9.140625" style="321"/>
    <col min="264" max="264" width="24.85546875" style="321" customWidth="1"/>
    <col min="265" max="265" width="9.140625" style="321"/>
    <col min="266" max="266" width="17.5703125" style="321" customWidth="1"/>
    <col min="267" max="267" width="24.28515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19" width="9.140625" style="321"/>
    <col min="520" max="520" width="24.85546875" style="321" customWidth="1"/>
    <col min="521" max="521" width="9.140625" style="321"/>
    <col min="522" max="522" width="17.5703125" style="321" customWidth="1"/>
    <col min="523" max="523" width="24.28515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5" width="9.140625" style="321"/>
    <col min="776" max="776" width="24.85546875" style="321" customWidth="1"/>
    <col min="777" max="777" width="9.140625" style="321"/>
    <col min="778" max="778" width="17.5703125" style="321" customWidth="1"/>
    <col min="779" max="779" width="24.28515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1" width="9.140625" style="321"/>
    <col min="1032" max="1032" width="24.85546875" style="321" customWidth="1"/>
    <col min="1033" max="1033" width="9.140625" style="321"/>
    <col min="1034" max="1034" width="17.5703125" style="321" customWidth="1"/>
    <col min="1035" max="1035" width="24.28515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7" width="9.140625" style="321"/>
    <col min="1288" max="1288" width="24.85546875" style="321" customWidth="1"/>
    <col min="1289" max="1289" width="9.140625" style="321"/>
    <col min="1290" max="1290" width="17.5703125" style="321" customWidth="1"/>
    <col min="1291" max="1291" width="24.28515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3" width="9.140625" style="321"/>
    <col min="1544" max="1544" width="24.85546875" style="321" customWidth="1"/>
    <col min="1545" max="1545" width="9.140625" style="321"/>
    <col min="1546" max="1546" width="17.5703125" style="321" customWidth="1"/>
    <col min="1547" max="1547" width="24.28515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799" width="9.140625" style="321"/>
    <col min="1800" max="1800" width="24.85546875" style="321" customWidth="1"/>
    <col min="1801" max="1801" width="9.140625" style="321"/>
    <col min="1802" max="1802" width="17.5703125" style="321" customWidth="1"/>
    <col min="1803" max="1803" width="24.28515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5" width="9.140625" style="321"/>
    <col min="2056" max="2056" width="24.85546875" style="321" customWidth="1"/>
    <col min="2057" max="2057" width="9.140625" style="321"/>
    <col min="2058" max="2058" width="17.5703125" style="321" customWidth="1"/>
    <col min="2059" max="2059" width="24.28515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1" width="9.140625" style="321"/>
    <col min="2312" max="2312" width="24.85546875" style="321" customWidth="1"/>
    <col min="2313" max="2313" width="9.140625" style="321"/>
    <col min="2314" max="2314" width="17.5703125" style="321" customWidth="1"/>
    <col min="2315" max="2315" width="24.28515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7" width="9.140625" style="321"/>
    <col min="2568" max="2568" width="24.85546875" style="321" customWidth="1"/>
    <col min="2569" max="2569" width="9.140625" style="321"/>
    <col min="2570" max="2570" width="17.5703125" style="321" customWidth="1"/>
    <col min="2571" max="2571" width="24.28515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3" width="9.140625" style="321"/>
    <col min="2824" max="2824" width="24.85546875" style="321" customWidth="1"/>
    <col min="2825" max="2825" width="9.140625" style="321"/>
    <col min="2826" max="2826" width="17.5703125" style="321" customWidth="1"/>
    <col min="2827" max="2827" width="24.28515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79" width="9.140625" style="321"/>
    <col min="3080" max="3080" width="24.85546875" style="321" customWidth="1"/>
    <col min="3081" max="3081" width="9.140625" style="321"/>
    <col min="3082" max="3082" width="17.5703125" style="321" customWidth="1"/>
    <col min="3083" max="3083" width="24.28515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5" width="9.140625" style="321"/>
    <col min="3336" max="3336" width="24.85546875" style="321" customWidth="1"/>
    <col min="3337" max="3337" width="9.140625" style="321"/>
    <col min="3338" max="3338" width="17.5703125" style="321" customWidth="1"/>
    <col min="3339" max="3339" width="24.28515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1" width="9.140625" style="321"/>
    <col min="3592" max="3592" width="24.85546875" style="321" customWidth="1"/>
    <col min="3593" max="3593" width="9.140625" style="321"/>
    <col min="3594" max="3594" width="17.5703125" style="321" customWidth="1"/>
    <col min="3595" max="3595" width="24.28515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7" width="9.140625" style="321"/>
    <col min="3848" max="3848" width="24.85546875" style="321" customWidth="1"/>
    <col min="3849" max="3849" width="9.140625" style="321"/>
    <col min="3850" max="3850" width="17.5703125" style="321" customWidth="1"/>
    <col min="3851" max="3851" width="24.28515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3" width="9.140625" style="321"/>
    <col min="4104" max="4104" width="24.85546875" style="321" customWidth="1"/>
    <col min="4105" max="4105" width="9.140625" style="321"/>
    <col min="4106" max="4106" width="17.5703125" style="321" customWidth="1"/>
    <col min="4107" max="4107" width="24.28515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59" width="9.140625" style="321"/>
    <col min="4360" max="4360" width="24.85546875" style="321" customWidth="1"/>
    <col min="4361" max="4361" width="9.140625" style="321"/>
    <col min="4362" max="4362" width="17.5703125" style="321" customWidth="1"/>
    <col min="4363" max="4363" width="24.28515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5" width="9.140625" style="321"/>
    <col min="4616" max="4616" width="24.85546875" style="321" customWidth="1"/>
    <col min="4617" max="4617" width="9.140625" style="321"/>
    <col min="4618" max="4618" width="17.5703125" style="321" customWidth="1"/>
    <col min="4619" max="4619" width="24.28515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1" width="9.140625" style="321"/>
    <col min="4872" max="4872" width="24.85546875" style="321" customWidth="1"/>
    <col min="4873" max="4873" width="9.140625" style="321"/>
    <col min="4874" max="4874" width="17.5703125" style="321" customWidth="1"/>
    <col min="4875" max="4875" width="24.28515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7" width="9.140625" style="321"/>
    <col min="5128" max="5128" width="24.85546875" style="321" customWidth="1"/>
    <col min="5129" max="5129" width="9.140625" style="321"/>
    <col min="5130" max="5130" width="17.5703125" style="321" customWidth="1"/>
    <col min="5131" max="5131" width="24.28515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3" width="9.140625" style="321"/>
    <col min="5384" max="5384" width="24.85546875" style="321" customWidth="1"/>
    <col min="5385" max="5385" width="9.140625" style="321"/>
    <col min="5386" max="5386" width="17.5703125" style="321" customWidth="1"/>
    <col min="5387" max="5387" width="24.28515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39" width="9.140625" style="321"/>
    <col min="5640" max="5640" width="24.85546875" style="321" customWidth="1"/>
    <col min="5641" max="5641" width="9.140625" style="321"/>
    <col min="5642" max="5642" width="17.5703125" style="321" customWidth="1"/>
    <col min="5643" max="5643" width="24.28515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5" width="9.140625" style="321"/>
    <col min="5896" max="5896" width="24.85546875" style="321" customWidth="1"/>
    <col min="5897" max="5897" width="9.140625" style="321"/>
    <col min="5898" max="5898" width="17.5703125" style="321" customWidth="1"/>
    <col min="5899" max="5899" width="24.28515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1" width="9.140625" style="321"/>
    <col min="6152" max="6152" width="24.85546875" style="321" customWidth="1"/>
    <col min="6153" max="6153" width="9.140625" style="321"/>
    <col min="6154" max="6154" width="17.5703125" style="321" customWidth="1"/>
    <col min="6155" max="6155" width="24.28515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7" width="9.140625" style="321"/>
    <col min="6408" max="6408" width="24.85546875" style="321" customWidth="1"/>
    <col min="6409" max="6409" width="9.140625" style="321"/>
    <col min="6410" max="6410" width="17.5703125" style="321" customWidth="1"/>
    <col min="6411" max="6411" width="24.28515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3" width="9.140625" style="321"/>
    <col min="6664" max="6664" width="24.85546875" style="321" customWidth="1"/>
    <col min="6665" max="6665" width="9.140625" style="321"/>
    <col min="6666" max="6666" width="17.5703125" style="321" customWidth="1"/>
    <col min="6667" max="6667" width="24.28515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19" width="9.140625" style="321"/>
    <col min="6920" max="6920" width="24.85546875" style="321" customWidth="1"/>
    <col min="6921" max="6921" width="9.140625" style="321"/>
    <col min="6922" max="6922" width="17.5703125" style="321" customWidth="1"/>
    <col min="6923" max="6923" width="24.28515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5" width="9.140625" style="321"/>
    <col min="7176" max="7176" width="24.85546875" style="321" customWidth="1"/>
    <col min="7177" max="7177" width="9.140625" style="321"/>
    <col min="7178" max="7178" width="17.5703125" style="321" customWidth="1"/>
    <col min="7179" max="7179" width="24.28515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1" width="9.140625" style="321"/>
    <col min="7432" max="7432" width="24.85546875" style="321" customWidth="1"/>
    <col min="7433" max="7433" width="9.140625" style="321"/>
    <col min="7434" max="7434" width="17.5703125" style="321" customWidth="1"/>
    <col min="7435" max="7435" width="24.28515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7" width="9.140625" style="321"/>
    <col min="7688" max="7688" width="24.85546875" style="321" customWidth="1"/>
    <col min="7689" max="7689" width="9.140625" style="321"/>
    <col min="7690" max="7690" width="17.5703125" style="321" customWidth="1"/>
    <col min="7691" max="7691" width="24.28515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3" width="9.140625" style="321"/>
    <col min="7944" max="7944" width="24.85546875" style="321" customWidth="1"/>
    <col min="7945" max="7945" width="9.140625" style="321"/>
    <col min="7946" max="7946" width="17.5703125" style="321" customWidth="1"/>
    <col min="7947" max="7947" width="24.28515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199" width="9.140625" style="321"/>
    <col min="8200" max="8200" width="24.85546875" style="321" customWidth="1"/>
    <col min="8201" max="8201" width="9.140625" style="321"/>
    <col min="8202" max="8202" width="17.5703125" style="321" customWidth="1"/>
    <col min="8203" max="8203" width="24.28515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5" width="9.140625" style="321"/>
    <col min="8456" max="8456" width="24.85546875" style="321" customWidth="1"/>
    <col min="8457" max="8457" width="9.140625" style="321"/>
    <col min="8458" max="8458" width="17.5703125" style="321" customWidth="1"/>
    <col min="8459" max="8459" width="24.28515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1" width="9.140625" style="321"/>
    <col min="8712" max="8712" width="24.85546875" style="321" customWidth="1"/>
    <col min="8713" max="8713" width="9.140625" style="321"/>
    <col min="8714" max="8714" width="17.5703125" style="321" customWidth="1"/>
    <col min="8715" max="8715" width="24.28515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7" width="9.140625" style="321"/>
    <col min="8968" max="8968" width="24.85546875" style="321" customWidth="1"/>
    <col min="8969" max="8969" width="9.140625" style="321"/>
    <col min="8970" max="8970" width="17.5703125" style="321" customWidth="1"/>
    <col min="8971" max="8971" width="24.28515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3" width="9.140625" style="321"/>
    <col min="9224" max="9224" width="24.85546875" style="321" customWidth="1"/>
    <col min="9225" max="9225" width="9.140625" style="321"/>
    <col min="9226" max="9226" width="17.5703125" style="321" customWidth="1"/>
    <col min="9227" max="9227" width="24.28515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79" width="9.140625" style="321"/>
    <col min="9480" max="9480" width="24.85546875" style="321" customWidth="1"/>
    <col min="9481" max="9481" width="9.140625" style="321"/>
    <col min="9482" max="9482" width="17.5703125" style="321" customWidth="1"/>
    <col min="9483" max="9483" width="24.28515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5" width="9.140625" style="321"/>
    <col min="9736" max="9736" width="24.85546875" style="321" customWidth="1"/>
    <col min="9737" max="9737" width="9.140625" style="321"/>
    <col min="9738" max="9738" width="17.5703125" style="321" customWidth="1"/>
    <col min="9739" max="9739" width="24.28515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1" width="9.140625" style="321"/>
    <col min="9992" max="9992" width="24.85546875" style="321" customWidth="1"/>
    <col min="9993" max="9993" width="9.140625" style="321"/>
    <col min="9994" max="9994" width="17.5703125" style="321" customWidth="1"/>
    <col min="9995" max="9995" width="24.28515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7" width="9.140625" style="321"/>
    <col min="10248" max="10248" width="24.85546875" style="321" customWidth="1"/>
    <col min="10249" max="10249" width="9.140625" style="321"/>
    <col min="10250" max="10250" width="17.5703125" style="321" customWidth="1"/>
    <col min="10251" max="10251" width="24.28515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3" width="9.140625" style="321"/>
    <col min="10504" max="10504" width="24.85546875" style="321" customWidth="1"/>
    <col min="10505" max="10505" width="9.140625" style="321"/>
    <col min="10506" max="10506" width="17.5703125" style="321" customWidth="1"/>
    <col min="10507" max="10507" width="24.28515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59" width="9.140625" style="321"/>
    <col min="10760" max="10760" width="24.85546875" style="321" customWidth="1"/>
    <col min="10761" max="10761" width="9.140625" style="321"/>
    <col min="10762" max="10762" width="17.5703125" style="321" customWidth="1"/>
    <col min="10763" max="10763" width="24.28515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5" width="9.140625" style="321"/>
    <col min="11016" max="11016" width="24.85546875" style="321" customWidth="1"/>
    <col min="11017" max="11017" width="9.140625" style="321"/>
    <col min="11018" max="11018" width="17.5703125" style="321" customWidth="1"/>
    <col min="11019" max="11019" width="24.28515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1" width="9.140625" style="321"/>
    <col min="11272" max="11272" width="24.85546875" style="321" customWidth="1"/>
    <col min="11273" max="11273" width="9.140625" style="321"/>
    <col min="11274" max="11274" width="17.5703125" style="321" customWidth="1"/>
    <col min="11275" max="11275" width="24.28515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7" width="9.140625" style="321"/>
    <col min="11528" max="11528" width="24.85546875" style="321" customWidth="1"/>
    <col min="11529" max="11529" width="9.140625" style="321"/>
    <col min="11530" max="11530" width="17.5703125" style="321" customWidth="1"/>
    <col min="11531" max="11531" width="24.28515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3" width="9.140625" style="321"/>
    <col min="11784" max="11784" width="24.85546875" style="321" customWidth="1"/>
    <col min="11785" max="11785" width="9.140625" style="321"/>
    <col min="11786" max="11786" width="17.5703125" style="321" customWidth="1"/>
    <col min="11787" max="11787" width="24.28515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39" width="9.140625" style="321"/>
    <col min="12040" max="12040" width="24.85546875" style="321" customWidth="1"/>
    <col min="12041" max="12041" width="9.140625" style="321"/>
    <col min="12042" max="12042" width="17.5703125" style="321" customWidth="1"/>
    <col min="12043" max="12043" width="24.28515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5" width="9.140625" style="321"/>
    <col min="12296" max="12296" width="24.85546875" style="321" customWidth="1"/>
    <col min="12297" max="12297" width="9.140625" style="321"/>
    <col min="12298" max="12298" width="17.5703125" style="321" customWidth="1"/>
    <col min="12299" max="12299" width="24.28515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1" width="9.140625" style="321"/>
    <col min="12552" max="12552" width="24.85546875" style="321" customWidth="1"/>
    <col min="12553" max="12553" width="9.140625" style="321"/>
    <col min="12554" max="12554" width="17.5703125" style="321" customWidth="1"/>
    <col min="12555" max="12555" width="24.28515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7" width="9.140625" style="321"/>
    <col min="12808" max="12808" width="24.85546875" style="321" customWidth="1"/>
    <col min="12809" max="12809" width="9.140625" style="321"/>
    <col min="12810" max="12810" width="17.5703125" style="321" customWidth="1"/>
    <col min="12811" max="12811" width="24.28515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3" width="9.140625" style="321"/>
    <col min="13064" max="13064" width="24.85546875" style="321" customWidth="1"/>
    <col min="13065" max="13065" width="9.140625" style="321"/>
    <col min="13066" max="13066" width="17.5703125" style="321" customWidth="1"/>
    <col min="13067" max="13067" width="24.28515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19" width="9.140625" style="321"/>
    <col min="13320" max="13320" width="24.85546875" style="321" customWidth="1"/>
    <col min="13321" max="13321" width="9.140625" style="321"/>
    <col min="13322" max="13322" width="17.5703125" style="321" customWidth="1"/>
    <col min="13323" max="13323" width="24.28515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5" width="9.140625" style="321"/>
    <col min="13576" max="13576" width="24.85546875" style="321" customWidth="1"/>
    <col min="13577" max="13577" width="9.140625" style="321"/>
    <col min="13578" max="13578" width="17.5703125" style="321" customWidth="1"/>
    <col min="13579" max="13579" width="24.28515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1" width="9.140625" style="321"/>
    <col min="13832" max="13832" width="24.85546875" style="321" customWidth="1"/>
    <col min="13833" max="13833" width="9.140625" style="321"/>
    <col min="13834" max="13834" width="17.5703125" style="321" customWidth="1"/>
    <col min="13835" max="13835" width="24.28515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7" width="9.140625" style="321"/>
    <col min="14088" max="14088" width="24.85546875" style="321" customWidth="1"/>
    <col min="14089" max="14089" width="9.140625" style="321"/>
    <col min="14090" max="14090" width="17.5703125" style="321" customWidth="1"/>
    <col min="14091" max="14091" width="24.28515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3" width="9.140625" style="321"/>
    <col min="14344" max="14344" width="24.85546875" style="321" customWidth="1"/>
    <col min="14345" max="14345" width="9.140625" style="321"/>
    <col min="14346" max="14346" width="17.5703125" style="321" customWidth="1"/>
    <col min="14347" max="14347" width="24.28515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599" width="9.140625" style="321"/>
    <col min="14600" max="14600" width="24.85546875" style="321" customWidth="1"/>
    <col min="14601" max="14601" width="9.140625" style="321"/>
    <col min="14602" max="14602" width="17.5703125" style="321" customWidth="1"/>
    <col min="14603" max="14603" width="24.28515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5" width="9.140625" style="321"/>
    <col min="14856" max="14856" width="24.85546875" style="321" customWidth="1"/>
    <col min="14857" max="14857" width="9.140625" style="321"/>
    <col min="14858" max="14858" width="17.5703125" style="321" customWidth="1"/>
    <col min="14859" max="14859" width="24.28515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1" width="9.140625" style="321"/>
    <col min="15112" max="15112" width="24.85546875" style="321" customWidth="1"/>
    <col min="15113" max="15113" width="9.140625" style="321"/>
    <col min="15114" max="15114" width="17.5703125" style="321" customWidth="1"/>
    <col min="15115" max="15115" width="24.28515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7" width="9.140625" style="321"/>
    <col min="15368" max="15368" width="24.85546875" style="321" customWidth="1"/>
    <col min="15369" max="15369" width="9.140625" style="321"/>
    <col min="15370" max="15370" width="17.5703125" style="321" customWidth="1"/>
    <col min="15371" max="15371" width="24.28515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3" width="9.140625" style="321"/>
    <col min="15624" max="15624" width="24.85546875" style="321" customWidth="1"/>
    <col min="15625" max="15625" width="9.140625" style="321"/>
    <col min="15626" max="15626" width="17.5703125" style="321" customWidth="1"/>
    <col min="15627" max="15627" width="24.28515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79" width="9.140625" style="321"/>
    <col min="15880" max="15880" width="24.85546875" style="321" customWidth="1"/>
    <col min="15881" max="15881" width="9.140625" style="321"/>
    <col min="15882" max="15882" width="17.5703125" style="321" customWidth="1"/>
    <col min="15883" max="15883" width="24.28515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5" width="9.140625" style="321"/>
    <col min="16136" max="16136" width="24.85546875" style="321" customWidth="1"/>
    <col min="16137" max="16137" width="9.140625" style="321"/>
    <col min="16138" max="16138" width="17.5703125" style="321" customWidth="1"/>
    <col min="16139" max="16139" width="24.28515625" style="321" customWidth="1"/>
    <col min="16140" max="16384" width="9.140625" style="321"/>
  </cols>
  <sheetData>
    <row r="1" spans="1:15">
      <c r="A1" s="1366" t="str">
        <f>'[2]SCH-20(A)'!A1:K1</f>
        <v>KARNATAKA POWER TRANSMISSION CORPORATION LIMITED</v>
      </c>
      <c r="B1" s="1366"/>
      <c r="C1" s="1366"/>
      <c r="D1" s="1366"/>
      <c r="E1" s="1366"/>
      <c r="F1" s="1366"/>
      <c r="G1" s="1366"/>
      <c r="H1" s="1366"/>
      <c r="I1" s="1366"/>
      <c r="J1" s="1366"/>
      <c r="K1" s="1366"/>
      <c r="L1" s="322"/>
      <c r="M1" s="322"/>
      <c r="N1" s="322"/>
    </row>
    <row r="2" spans="1:15" ht="20.25">
      <c r="A2" s="1357" t="s">
        <v>886</v>
      </c>
      <c r="B2" s="1357"/>
      <c r="C2" s="1357"/>
      <c r="D2" s="1357"/>
      <c r="E2" s="1357"/>
      <c r="F2" s="1357"/>
      <c r="G2" s="1357"/>
      <c r="H2" s="1357"/>
      <c r="I2" s="1357"/>
      <c r="J2" s="1357"/>
      <c r="K2" s="1357"/>
      <c r="L2" s="323"/>
      <c r="M2" s="323"/>
      <c r="N2" s="323"/>
      <c r="O2" s="331"/>
    </row>
    <row r="3" spans="1:15" ht="18.75">
      <c r="A3" s="1367" t="s">
        <v>887</v>
      </c>
      <c r="B3" s="1367"/>
      <c r="C3" s="1367"/>
      <c r="D3" s="1367"/>
      <c r="E3" s="1367"/>
      <c r="F3" s="1367"/>
      <c r="G3" s="1367"/>
      <c r="H3" s="1367"/>
      <c r="I3" s="1367"/>
      <c r="J3" s="1367"/>
      <c r="K3" s="1367"/>
      <c r="L3" s="320"/>
      <c r="M3" s="320"/>
      <c r="N3" s="320"/>
    </row>
    <row r="4" spans="1:15" ht="20.25">
      <c r="A4" s="966" t="str">
        <f>'[2]SCH-20(A)'!A5:K5</f>
        <v xml:space="preserve">SHEET FOR TECHNOCOMMERCIAL OPENING </v>
      </c>
      <c r="B4" s="966"/>
      <c r="C4" s="966"/>
      <c r="D4" s="966"/>
      <c r="E4" s="966"/>
      <c r="F4" s="966"/>
      <c r="G4" s="966"/>
      <c r="H4" s="966"/>
      <c r="I4" s="966"/>
      <c r="J4" s="966"/>
      <c r="K4" s="966"/>
      <c r="L4" s="320"/>
      <c r="M4" s="320"/>
      <c r="N4" s="320"/>
    </row>
    <row r="5" spans="1:15" ht="58.5" customHeight="1">
      <c r="A5" s="1368" t="str">
        <f>'Sch-15'!A8:F8</f>
        <v>Tender Enquiry No:KPTCL/2026-27/SS/WORK_INDENT3842</v>
      </c>
      <c r="B5" s="1368"/>
      <c r="C5" s="1368"/>
      <c r="D5" s="1368"/>
      <c r="E5" s="1368"/>
      <c r="F5" s="1368"/>
      <c r="G5" s="1368"/>
      <c r="H5" s="1368"/>
      <c r="I5" s="1368"/>
      <c r="J5" s="1368"/>
      <c r="K5" s="1368"/>
      <c r="L5" s="320"/>
      <c r="M5" s="320"/>
      <c r="N5" s="320"/>
    </row>
    <row r="6" spans="1:15">
      <c r="A6" s="320"/>
      <c r="B6" s="320"/>
      <c r="C6" s="320"/>
      <c r="D6" s="320"/>
      <c r="E6" s="320"/>
      <c r="F6" s="320"/>
      <c r="G6" s="320"/>
      <c r="H6" s="320"/>
      <c r="I6" s="320"/>
      <c r="J6" s="320"/>
      <c r="K6" s="320"/>
      <c r="L6" s="320"/>
      <c r="M6" s="320"/>
      <c r="N6" s="320"/>
    </row>
    <row r="7" spans="1:15" ht="90" customHeight="1">
      <c r="A7" s="1340" t="s">
        <v>260</v>
      </c>
      <c r="B7" s="1340"/>
      <c r="C7" s="1340"/>
      <c r="D7" s="1340"/>
      <c r="E7" s="1340"/>
      <c r="F7" s="1340"/>
      <c r="G7" s="1340"/>
      <c r="H7" s="1340"/>
      <c r="I7" s="1340"/>
      <c r="J7" s="1340"/>
      <c r="K7" s="1340"/>
      <c r="L7" s="399"/>
      <c r="M7" s="399"/>
      <c r="N7" s="399"/>
      <c r="O7" s="399"/>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row r="31" spans="1:15">
      <c r="A31" s="331"/>
      <c r="B31" s="331"/>
      <c r="C31" s="331"/>
      <c r="D31" s="331"/>
      <c r="E31" s="331"/>
      <c r="F31" s="331"/>
      <c r="G31" s="331"/>
      <c r="H31" s="331"/>
      <c r="I31" s="331"/>
      <c r="J31" s="331"/>
      <c r="K31" s="331"/>
      <c r="L31" s="331"/>
      <c r="M31" s="331"/>
      <c r="N31" s="331"/>
      <c r="O31" s="331"/>
    </row>
  </sheetData>
  <sheetProtection password="CBB1" sheet="1" objects="1" scenarios="1"/>
  <mergeCells count="6">
    <mergeCell ref="A7:K7"/>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7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topLeftCell="A3" zoomScale="60" zoomScaleNormal="70" workbookViewId="0">
      <selection activeCell="R11" sqref="R11"/>
    </sheetView>
  </sheetViews>
  <sheetFormatPr defaultColWidth="9.140625" defaultRowHeight="15"/>
  <cols>
    <col min="2" max="2" width="36" customWidth="1"/>
    <col min="3" max="3" width="19" customWidth="1"/>
    <col min="4" max="4" width="46" customWidth="1"/>
  </cols>
  <sheetData>
    <row r="1" spans="1:4" ht="23.25">
      <c r="A1" s="1371" t="s">
        <v>0</v>
      </c>
      <c r="B1" s="1371"/>
      <c r="C1" s="1371"/>
      <c r="D1" s="1371"/>
    </row>
    <row r="2" spans="1:4" ht="18.75">
      <c r="A2" s="1172" t="s">
        <v>843</v>
      </c>
      <c r="B2" s="1172"/>
      <c r="C2" s="1172"/>
      <c r="D2" s="1172"/>
    </row>
    <row r="3" spans="1:4" ht="15.75">
      <c r="A3" s="1288" t="s">
        <v>96</v>
      </c>
      <c r="B3" s="1288"/>
      <c r="C3" s="1288"/>
      <c r="D3" s="1288"/>
    </row>
    <row r="4" spans="1:4" ht="15.75">
      <c r="A4" s="25"/>
      <c r="B4" s="25"/>
      <c r="C4" s="25"/>
      <c r="D4" s="25"/>
    </row>
    <row r="5" spans="1:4" ht="18.75">
      <c r="A5" s="1372" t="str">
        <f>'Title '!A2:N2</f>
        <v>Tender Enquiry No:KPTCL/2026-27/SS/WORK_INDENT3842</v>
      </c>
      <c r="B5" s="1372"/>
      <c r="C5" s="1372"/>
      <c r="D5" s="1372"/>
    </row>
    <row r="6" spans="1:4">
      <c r="A6" s="5"/>
      <c r="B6" s="5"/>
      <c r="C6" s="5"/>
      <c r="D6" s="5"/>
    </row>
    <row r="7" spans="1:4" ht="138" customHeight="1">
      <c r="A7" s="1373" t="str">
        <f>'Title '!A3:N3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7" s="1373"/>
      <c r="C7" s="1373"/>
      <c r="D7" s="1373"/>
    </row>
    <row r="8" spans="1:4" ht="15.75">
      <c r="A8" s="1374" t="s">
        <v>226</v>
      </c>
      <c r="B8" s="1375"/>
      <c r="C8" s="1376"/>
      <c r="D8" s="1376"/>
    </row>
    <row r="9" spans="1:4" ht="63">
      <c r="A9" s="1369"/>
      <c r="B9" s="1369"/>
      <c r="C9" s="5"/>
      <c r="D9" s="6" t="s">
        <v>927</v>
      </c>
    </row>
    <row r="10" spans="1:4">
      <c r="A10" s="5"/>
      <c r="B10" s="5"/>
      <c r="C10" s="5"/>
      <c r="D10" s="5"/>
    </row>
    <row r="11" spans="1:4">
      <c r="A11" s="5" t="s">
        <v>805</v>
      </c>
      <c r="B11" s="5"/>
      <c r="C11" s="5"/>
      <c r="D11" s="5"/>
    </row>
    <row r="12" spans="1:4">
      <c r="A12" s="5"/>
      <c r="B12" s="5"/>
      <c r="C12" s="5"/>
      <c r="D12" s="5"/>
    </row>
    <row r="13" spans="1:4" ht="105" customHeight="1">
      <c r="A13" s="1114" t="s">
        <v>806</v>
      </c>
      <c r="B13" s="1114"/>
      <c r="C13" s="1114"/>
      <c r="D13" s="1114"/>
    </row>
    <row r="14" spans="1:4">
      <c r="A14" s="5"/>
      <c r="B14" s="5"/>
      <c r="C14" s="5"/>
      <c r="D14" s="5"/>
    </row>
    <row r="15" spans="1:4" ht="27" customHeight="1">
      <c r="A15" s="47" t="s">
        <v>53</v>
      </c>
      <c r="B15" s="289"/>
      <c r="C15" s="47" t="s">
        <v>78</v>
      </c>
      <c r="D15" s="290"/>
    </row>
    <row r="16" spans="1:4" ht="30.75" customHeight="1">
      <c r="A16" s="47" t="s">
        <v>55</v>
      </c>
      <c r="B16" s="289"/>
      <c r="C16" s="47" t="s">
        <v>66</v>
      </c>
      <c r="D16" s="290"/>
    </row>
    <row r="17" spans="1:4" ht="41.25" customHeight="1">
      <c r="A17" s="5"/>
      <c r="B17" s="1370" t="s">
        <v>67</v>
      </c>
      <c r="C17" s="1370"/>
      <c r="D17" s="291"/>
    </row>
  </sheetData>
  <sheetProtection password="CBB1"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activeCell="B13" sqref="B13"/>
    </sheetView>
  </sheetViews>
  <sheetFormatPr defaultColWidth="9.140625" defaultRowHeight="15.75"/>
  <cols>
    <col min="1" max="1" width="19.42578125" style="106" customWidth="1"/>
    <col min="2" max="2" width="47.7109375" style="412" customWidth="1"/>
    <col min="3" max="3" width="25" style="106" customWidth="1"/>
    <col min="4" max="4" width="28" style="105" customWidth="1"/>
    <col min="5" max="5" width="38.85546875" style="105" customWidth="1"/>
    <col min="6" max="16384" width="9.140625" style="105"/>
  </cols>
  <sheetData>
    <row r="1" spans="1:15" ht="30" customHeight="1">
      <c r="A1" s="1379" t="s">
        <v>4</v>
      </c>
      <c r="B1" s="1379"/>
      <c r="C1" s="1379"/>
      <c r="D1" s="1379"/>
      <c r="E1" s="1379"/>
    </row>
    <row r="2" spans="1:15" ht="17.25" customHeight="1">
      <c r="A2" s="1380" t="s">
        <v>888</v>
      </c>
      <c r="B2" s="1380"/>
      <c r="C2" s="1380"/>
      <c r="D2" s="1380"/>
      <c r="E2" s="1380"/>
    </row>
    <row r="3" spans="1:15" ht="17.25" customHeight="1">
      <c r="A3" s="416"/>
      <c r="B3" s="416"/>
      <c r="C3" s="416"/>
      <c r="D3" s="416"/>
      <c r="E3" s="416"/>
      <c r="F3" s="400"/>
      <c r="G3" s="400"/>
      <c r="H3" s="400"/>
      <c r="I3" s="400"/>
      <c r="J3" s="400"/>
      <c r="K3" s="400"/>
      <c r="L3" s="400"/>
      <c r="M3" s="400"/>
      <c r="N3" s="400"/>
    </row>
    <row r="4" spans="1:15" ht="21" customHeight="1">
      <c r="A4" s="1381" t="str">
        <f>'Sch-20C'!A5:K5</f>
        <v>Tender Enquiry No:KPTCL/2026-27/SS/WORK_INDENT3842</v>
      </c>
      <c r="B4" s="1381"/>
      <c r="C4" s="1381"/>
      <c r="D4" s="1381"/>
      <c r="E4" s="1381"/>
      <c r="F4" s="401"/>
      <c r="G4" s="401"/>
      <c r="H4" s="401"/>
      <c r="I4" s="401"/>
      <c r="J4" s="401"/>
      <c r="K4" s="401"/>
      <c r="L4" s="401"/>
      <c r="M4" s="401"/>
      <c r="N4" s="401"/>
    </row>
    <row r="5" spans="1:15" ht="88.15" customHeight="1">
      <c r="A5" s="1382" t="str">
        <f>'Sch-20A'!A8:K8</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382"/>
      <c r="C5" s="1382"/>
      <c r="D5" s="1382"/>
      <c r="E5" s="1382"/>
      <c r="F5" s="401"/>
      <c r="G5" s="401"/>
      <c r="H5" s="401"/>
      <c r="I5" s="401"/>
      <c r="J5" s="401"/>
      <c r="K5" s="401"/>
      <c r="L5" s="401"/>
      <c r="M5" s="401"/>
      <c r="N5" s="401"/>
    </row>
    <row r="6" spans="1:15" ht="22.5" customHeight="1" thickBot="1">
      <c r="A6" s="1383" t="s">
        <v>5</v>
      </c>
      <c r="B6" s="1383"/>
      <c r="C6" s="401"/>
      <c r="D6" s="401"/>
      <c r="E6" s="341" t="s">
        <v>13</v>
      </c>
      <c r="F6" s="401"/>
      <c r="G6" s="401"/>
      <c r="H6" s="401"/>
      <c r="I6" s="401"/>
      <c r="J6" s="401"/>
      <c r="K6" s="401"/>
      <c r="L6" s="401"/>
      <c r="M6" s="401"/>
      <c r="N6" s="401"/>
      <c r="O6" s="401"/>
    </row>
    <row r="7" spans="1:15" ht="78.75" customHeight="1" thickBot="1">
      <c r="A7" s="1384"/>
      <c r="B7" s="1385"/>
      <c r="C7" s="401"/>
      <c r="D7" s="401"/>
      <c r="E7" s="401" t="s">
        <v>922</v>
      </c>
      <c r="F7" s="401"/>
      <c r="G7" s="401"/>
      <c r="H7" s="401"/>
      <c r="I7" s="401"/>
      <c r="J7" s="401"/>
      <c r="K7" s="401"/>
      <c r="L7" s="401"/>
      <c r="M7" s="401"/>
      <c r="N7" s="401"/>
      <c r="O7" s="401"/>
    </row>
    <row r="8" spans="1:15">
      <c r="A8" s="1377"/>
      <c r="B8" s="1377"/>
      <c r="C8" s="1377"/>
      <c r="D8" s="1377"/>
      <c r="E8" s="1377"/>
    </row>
    <row r="9" spans="1:15" ht="42.75" customHeight="1" thickBot="1">
      <c r="A9" s="1378" t="s">
        <v>350</v>
      </c>
      <c r="B9" s="1378"/>
      <c r="C9" s="1378"/>
      <c r="D9" s="1378"/>
      <c r="E9" s="1378"/>
    </row>
    <row r="10" spans="1:15" ht="114" customHeight="1" thickBot="1">
      <c r="A10" s="402" t="s">
        <v>351</v>
      </c>
      <c r="B10" s="402" t="s">
        <v>352</v>
      </c>
      <c r="C10" s="493" t="s">
        <v>353</v>
      </c>
      <c r="D10" s="493" t="s">
        <v>1049</v>
      </c>
      <c r="E10" s="493" t="s">
        <v>354</v>
      </c>
    </row>
    <row r="11" spans="1:15" ht="34.5" customHeight="1" thickBot="1">
      <c r="A11" s="403">
        <v>1</v>
      </c>
      <c r="B11" s="404">
        <v>2</v>
      </c>
      <c r="C11" s="403">
        <v>3</v>
      </c>
      <c r="D11" s="403">
        <v>4</v>
      </c>
      <c r="E11" s="403">
        <v>5</v>
      </c>
    </row>
    <row r="12" spans="1:15" ht="37.5" customHeight="1" thickBot="1">
      <c r="A12" s="494" t="s">
        <v>355</v>
      </c>
      <c r="B12" s="495" t="s">
        <v>356</v>
      </c>
      <c r="C12" s="405"/>
      <c r="D12" s="405"/>
      <c r="E12" s="405"/>
    </row>
    <row r="13" spans="1:15" ht="37.5" customHeight="1" thickBot="1">
      <c r="A13" s="494" t="s">
        <v>357</v>
      </c>
      <c r="B13" s="495" t="s">
        <v>358</v>
      </c>
      <c r="C13" s="406"/>
      <c r="D13" s="406"/>
      <c r="E13" s="406"/>
    </row>
    <row r="14" spans="1:15" ht="37.5" customHeight="1" thickBot="1">
      <c r="A14" s="494" t="s">
        <v>359</v>
      </c>
      <c r="B14" s="495" t="s">
        <v>360</v>
      </c>
      <c r="C14" s="406"/>
      <c r="D14" s="406"/>
      <c r="E14" s="406"/>
    </row>
    <row r="15" spans="1:15" ht="37.5" customHeight="1" thickBot="1">
      <c r="A15" s="494" t="s">
        <v>361</v>
      </c>
      <c r="B15" s="495" t="s">
        <v>362</v>
      </c>
      <c r="C15" s="406"/>
      <c r="D15" s="406"/>
      <c r="E15" s="406"/>
    </row>
    <row r="16" spans="1:15" ht="37.5" customHeight="1" thickBot="1">
      <c r="A16" s="494" t="s">
        <v>363</v>
      </c>
      <c r="B16" s="495" t="s">
        <v>364</v>
      </c>
      <c r="C16" s="406"/>
      <c r="D16" s="406"/>
      <c r="E16" s="406"/>
    </row>
    <row r="17" spans="1:5" ht="39.75" customHeight="1" thickBot="1">
      <c r="A17" s="494" t="s">
        <v>1050</v>
      </c>
      <c r="B17" s="495" t="s">
        <v>1051</v>
      </c>
      <c r="C17" s="406"/>
      <c r="D17" s="406"/>
      <c r="E17" s="406"/>
    </row>
    <row r="18" spans="1:5" ht="39.75" customHeight="1" thickBot="1">
      <c r="A18" s="494" t="s">
        <v>1052</v>
      </c>
      <c r="B18" s="495" t="s">
        <v>1053</v>
      </c>
      <c r="C18" s="406"/>
      <c r="D18" s="406"/>
      <c r="E18" s="406"/>
    </row>
    <row r="19" spans="1:5" ht="39.75" customHeight="1" thickBot="1">
      <c r="A19" s="494" t="s">
        <v>1054</v>
      </c>
      <c r="B19" s="495" t="s">
        <v>1055</v>
      </c>
      <c r="C19" s="406"/>
      <c r="D19" s="406"/>
      <c r="E19" s="406"/>
    </row>
    <row r="20" spans="1:5" ht="39.75" customHeight="1" thickBot="1">
      <c r="A20" s="494" t="s">
        <v>365</v>
      </c>
      <c r="B20" s="495" t="s">
        <v>366</v>
      </c>
      <c r="C20" s="406"/>
      <c r="D20" s="406"/>
      <c r="E20" s="406"/>
    </row>
    <row r="21" spans="1:5" ht="39.75" customHeight="1" thickBot="1">
      <c r="A21" s="494" t="s">
        <v>367</v>
      </c>
      <c r="B21" s="495" t="s">
        <v>368</v>
      </c>
      <c r="C21" s="406"/>
      <c r="D21" s="406"/>
      <c r="E21" s="406"/>
    </row>
    <row r="22" spans="1:5" ht="39.75" customHeight="1" thickBot="1">
      <c r="A22" s="494" t="s">
        <v>369</v>
      </c>
      <c r="B22" s="495" t="s">
        <v>370</v>
      </c>
      <c r="C22" s="406"/>
      <c r="D22" s="406"/>
      <c r="E22" s="406"/>
    </row>
    <row r="23" spans="1:5" ht="39.75" customHeight="1" thickBot="1">
      <c r="A23" s="494" t="s">
        <v>371</v>
      </c>
      <c r="B23" s="495" t="s">
        <v>372</v>
      </c>
      <c r="C23" s="406"/>
      <c r="D23" s="406"/>
      <c r="E23" s="406"/>
    </row>
    <row r="24" spans="1:5" ht="39.75" customHeight="1" thickBot="1">
      <c r="A24" s="494" t="s">
        <v>373</v>
      </c>
      <c r="B24" s="495" t="s">
        <v>1056</v>
      </c>
      <c r="C24" s="406"/>
      <c r="D24" s="406"/>
      <c r="E24" s="406"/>
    </row>
    <row r="25" spans="1:5" ht="39.75" customHeight="1" thickBot="1">
      <c r="A25" s="494" t="s">
        <v>374</v>
      </c>
      <c r="B25" s="495" t="s">
        <v>375</v>
      </c>
      <c r="C25" s="406"/>
      <c r="D25" s="406"/>
      <c r="E25" s="406"/>
    </row>
    <row r="26" spans="1:5" ht="39.75" customHeight="1" thickBot="1">
      <c r="A26" s="493" t="s">
        <v>1057</v>
      </c>
      <c r="B26" s="495" t="s">
        <v>1058</v>
      </c>
      <c r="C26" s="406"/>
      <c r="D26" s="406"/>
      <c r="E26" s="406"/>
    </row>
    <row r="27" spans="1:5" ht="39.75" customHeight="1" thickBot="1">
      <c r="A27" s="494" t="s">
        <v>376</v>
      </c>
      <c r="B27" s="495" t="s">
        <v>1059</v>
      </c>
      <c r="C27" s="406"/>
      <c r="D27" s="406"/>
      <c r="E27" s="406"/>
    </row>
    <row r="28" spans="1:5" ht="39.75" customHeight="1" thickBot="1">
      <c r="A28" s="494" t="s">
        <v>377</v>
      </c>
      <c r="B28" s="495" t="s">
        <v>378</v>
      </c>
      <c r="C28" s="406"/>
      <c r="D28" s="406"/>
      <c r="E28" s="406"/>
    </row>
    <row r="29" spans="1:5" ht="39.75" customHeight="1" thickBot="1">
      <c r="A29" s="494" t="s">
        <v>379</v>
      </c>
      <c r="B29" s="495" t="s">
        <v>1060</v>
      </c>
      <c r="C29" s="406"/>
      <c r="D29" s="406"/>
      <c r="E29" s="406"/>
    </row>
    <row r="30" spans="1:5" ht="39.75" customHeight="1" thickBot="1">
      <c r="A30" s="494" t="s">
        <v>380</v>
      </c>
      <c r="B30" s="495" t="s">
        <v>381</v>
      </c>
      <c r="C30" s="406"/>
      <c r="D30" s="406"/>
      <c r="E30" s="406"/>
    </row>
    <row r="31" spans="1:5" ht="39.75" customHeight="1" thickBot="1">
      <c r="A31" s="494" t="s">
        <v>382</v>
      </c>
      <c r="B31" s="495" t="s">
        <v>383</v>
      </c>
      <c r="C31" s="406"/>
      <c r="D31" s="406"/>
      <c r="E31" s="406"/>
    </row>
    <row r="32" spans="1:5" ht="39.75" customHeight="1" thickBot="1">
      <c r="A32" s="496" t="s">
        <v>1061</v>
      </c>
      <c r="B32" s="495" t="s">
        <v>384</v>
      </c>
      <c r="C32" s="406"/>
      <c r="D32" s="406"/>
      <c r="E32" s="406"/>
    </row>
    <row r="33" spans="1:5" ht="39.75" customHeight="1" thickBot="1">
      <c r="A33" s="494" t="s">
        <v>385</v>
      </c>
      <c r="B33" s="495" t="s">
        <v>386</v>
      </c>
      <c r="C33" s="406"/>
      <c r="D33" s="406"/>
      <c r="E33" s="406"/>
    </row>
    <row r="34" spans="1:5" ht="39.75" customHeight="1" thickBot="1">
      <c r="A34" s="494" t="s">
        <v>1062</v>
      </c>
      <c r="B34" s="497" t="s">
        <v>1063</v>
      </c>
      <c r="C34" s="406"/>
      <c r="D34" s="406"/>
      <c r="E34" s="406"/>
    </row>
    <row r="35" spans="1:5" ht="43.5" customHeight="1" thickBot="1">
      <c r="A35" s="21" t="s">
        <v>1064</v>
      </c>
      <c r="B35" s="497" t="s">
        <v>1065</v>
      </c>
      <c r="C35" s="407"/>
      <c r="D35" s="407"/>
      <c r="E35" s="407"/>
    </row>
    <row r="36" spans="1:5" ht="30.75" customHeight="1" thickBot="1">
      <c r="A36" s="494" t="s">
        <v>387</v>
      </c>
      <c r="B36" s="498" t="s">
        <v>1066</v>
      </c>
      <c r="C36" s="407"/>
      <c r="D36" s="407"/>
      <c r="E36" s="407"/>
    </row>
    <row r="37" spans="1:5" ht="34.5" customHeight="1">
      <c r="A37" s="21" t="s">
        <v>844</v>
      </c>
      <c r="B37" s="498" t="s">
        <v>1067</v>
      </c>
      <c r="C37" s="407"/>
      <c r="D37" s="407"/>
      <c r="E37" s="407"/>
    </row>
    <row r="38" spans="1:5" ht="41.25" customHeight="1">
      <c r="A38" s="21" t="s">
        <v>889</v>
      </c>
      <c r="B38" s="19" t="s">
        <v>675</v>
      </c>
      <c r="C38" s="410"/>
      <c r="D38" s="410"/>
      <c r="E38" s="410"/>
    </row>
    <row r="39" spans="1:5" ht="36" customHeight="1">
      <c r="A39" s="21" t="s">
        <v>889</v>
      </c>
      <c r="B39" s="19" t="s">
        <v>890</v>
      </c>
      <c r="C39" s="410"/>
      <c r="D39" s="410"/>
      <c r="E39" s="410"/>
    </row>
    <row r="40" spans="1:5" ht="38.25" customHeight="1">
      <c r="A40" s="21" t="s">
        <v>889</v>
      </c>
      <c r="B40" s="19" t="s">
        <v>676</v>
      </c>
      <c r="C40" s="410"/>
      <c r="D40" s="410"/>
      <c r="E40" s="410"/>
    </row>
    <row r="41" spans="1:5" ht="33.75" customHeight="1">
      <c r="A41" s="21" t="s">
        <v>891</v>
      </c>
      <c r="B41" s="19" t="s">
        <v>892</v>
      </c>
      <c r="C41" s="410"/>
      <c r="D41" s="410"/>
      <c r="E41" s="410"/>
    </row>
    <row r="42" spans="1:5" ht="35.25" customHeight="1">
      <c r="A42" s="21" t="s">
        <v>889</v>
      </c>
      <c r="B42" s="19" t="s">
        <v>677</v>
      </c>
      <c r="C42" s="410"/>
      <c r="D42" s="410"/>
      <c r="E42" s="410"/>
    </row>
    <row r="43" spans="1:5" ht="38.25" customHeight="1">
      <c r="A43" s="21" t="s">
        <v>889</v>
      </c>
      <c r="B43" s="19" t="s">
        <v>678</v>
      </c>
      <c r="C43" s="410"/>
      <c r="D43" s="410"/>
      <c r="E43" s="410"/>
    </row>
    <row r="44" spans="1:5" ht="38.25" customHeight="1">
      <c r="A44" s="21" t="s">
        <v>889</v>
      </c>
      <c r="B44" s="19" t="s">
        <v>679</v>
      </c>
      <c r="C44" s="410"/>
      <c r="D44" s="410"/>
      <c r="E44" s="410"/>
    </row>
    <row r="45" spans="1:5" ht="38.25" customHeight="1">
      <c r="A45" s="21" t="s">
        <v>889</v>
      </c>
      <c r="B45" s="19" t="s">
        <v>893</v>
      </c>
      <c r="C45" s="410"/>
      <c r="D45" s="410"/>
      <c r="E45" s="410"/>
    </row>
    <row r="46" spans="1:5" ht="38.25" customHeight="1">
      <c r="A46" s="21" t="s">
        <v>889</v>
      </c>
      <c r="B46" s="19" t="s">
        <v>894</v>
      </c>
      <c r="C46" s="410"/>
      <c r="D46" s="410"/>
      <c r="E46" s="410"/>
    </row>
    <row r="47" spans="1:5" ht="38.25" customHeight="1">
      <c r="A47" s="408" t="s">
        <v>895</v>
      </c>
      <c r="B47" s="19" t="s">
        <v>896</v>
      </c>
      <c r="C47" s="410"/>
      <c r="D47" s="410"/>
      <c r="E47" s="410"/>
    </row>
    <row r="48" spans="1:5" ht="173.25">
      <c r="A48" s="21" t="s">
        <v>889</v>
      </c>
      <c r="B48" s="411" t="s">
        <v>897</v>
      </c>
      <c r="C48" s="410"/>
      <c r="D48" s="410"/>
      <c r="E48" s="410"/>
    </row>
    <row r="49" spans="1:5" ht="63">
      <c r="A49" s="21" t="s">
        <v>889</v>
      </c>
      <c r="B49" s="411" t="s">
        <v>898</v>
      </c>
      <c r="C49" s="410"/>
      <c r="D49" s="410"/>
      <c r="E49" s="410"/>
    </row>
    <row r="50" spans="1:5" ht="55.15" customHeight="1">
      <c r="A50" s="21" t="s">
        <v>889</v>
      </c>
      <c r="B50" s="409" t="s">
        <v>899</v>
      </c>
      <c r="C50" s="410"/>
      <c r="D50" s="410"/>
      <c r="E50" s="410"/>
    </row>
    <row r="51" spans="1:5" ht="36" customHeight="1">
      <c r="A51" s="21" t="s">
        <v>889</v>
      </c>
      <c r="B51" s="409" t="s">
        <v>900</v>
      </c>
      <c r="C51" s="410"/>
      <c r="D51" s="410"/>
      <c r="E51" s="410"/>
    </row>
    <row r="52" spans="1:5" ht="31.9" customHeight="1">
      <c r="A52" s="21" t="s">
        <v>889</v>
      </c>
      <c r="B52" s="410"/>
      <c r="C52" s="410"/>
      <c r="D52" s="410"/>
      <c r="E52" s="410"/>
    </row>
    <row r="53" spans="1:5">
      <c r="A53" s="410"/>
      <c r="B53" s="410"/>
      <c r="C53" s="410"/>
      <c r="D53" s="410"/>
      <c r="E53" s="410"/>
    </row>
    <row r="54" spans="1:5">
      <c r="A54" s="410"/>
      <c r="B54" s="410"/>
      <c r="C54" s="410"/>
      <c r="D54" s="410"/>
      <c r="E54" s="410"/>
    </row>
    <row r="55" spans="1:5">
      <c r="A55" s="410"/>
      <c r="B55" s="410"/>
      <c r="C55" s="410"/>
      <c r="D55" s="410"/>
      <c r="E55" s="410"/>
    </row>
    <row r="56" spans="1:5">
      <c r="A56" s="410"/>
      <c r="B56" s="410"/>
      <c r="C56" s="410"/>
      <c r="D56" s="410"/>
      <c r="E56" s="410"/>
    </row>
    <row r="57" spans="1:5">
      <c r="A57" s="410"/>
      <c r="B57" s="410"/>
      <c r="C57" s="410"/>
      <c r="D57" s="410"/>
      <c r="E57" s="410"/>
    </row>
    <row r="58" spans="1:5">
      <c r="A58" s="410"/>
      <c r="B58" s="410"/>
      <c r="C58" s="410"/>
      <c r="D58" s="410"/>
      <c r="E58" s="410"/>
    </row>
    <row r="59" spans="1:5">
      <c r="A59" s="410"/>
      <c r="B59" s="410"/>
      <c r="C59" s="410"/>
      <c r="D59" s="410"/>
      <c r="E59" s="410"/>
    </row>
    <row r="60" spans="1:5">
      <c r="A60" s="410"/>
      <c r="B60" s="410"/>
      <c r="C60" s="410"/>
      <c r="D60" s="410"/>
      <c r="E60" s="410"/>
    </row>
    <row r="61" spans="1:5" ht="16.5" thickBot="1"/>
    <row r="62" spans="1:5" ht="16.5" thickBot="1">
      <c r="A62" s="413" t="s">
        <v>53</v>
      </c>
      <c r="B62" s="406"/>
      <c r="C62" s="105"/>
      <c r="D62" s="414" t="s">
        <v>65</v>
      </c>
      <c r="E62" s="406"/>
    </row>
    <row r="63" spans="1:5" ht="16.5" thickBot="1">
      <c r="A63" s="413" t="s">
        <v>55</v>
      </c>
      <c r="B63" s="406"/>
      <c r="C63" s="105"/>
      <c r="D63" s="414" t="s">
        <v>66</v>
      </c>
      <c r="E63" s="406"/>
    </row>
    <row r="64" spans="1:5" ht="16.5" thickBot="1">
      <c r="A64" s="105"/>
      <c r="B64" s="105"/>
      <c r="C64" s="105"/>
      <c r="D64" s="414" t="s">
        <v>67</v>
      </c>
      <c r="E64" s="406"/>
    </row>
    <row r="65" spans="4:4">
      <c r="D65" s="415"/>
    </row>
  </sheetData>
  <sheetProtection algorithmName="SHA-512" hashValue="eNFlN8az9flgKH9aF4Lmy7Ghgf4iCxhCKRFdedxFmiGMlYRvC4IYk406LIShMLy7/qzT3ORHkOK9dRRZVrB9BA==" saltValue="yKwLdVhsjeCjo0CjBPlRU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21DC-9CB9-4414-837C-0F97910B0E80}">
  <sheetPr>
    <tabColor theme="0" tint="-0.14999847407452621"/>
  </sheetPr>
  <dimension ref="A1:H385"/>
  <sheetViews>
    <sheetView view="pageBreakPreview" zoomScale="90" zoomScaleNormal="90" zoomScaleSheetLayoutView="90" workbookViewId="0">
      <selection activeCell="A4" sqref="A4:F4"/>
    </sheetView>
  </sheetViews>
  <sheetFormatPr defaultRowHeight="15.75"/>
  <cols>
    <col min="1" max="1" width="5.28515625" style="104" customWidth="1"/>
    <col min="2" max="2" width="71" style="17" customWidth="1"/>
    <col min="3" max="3" width="29" style="557" customWidth="1"/>
    <col min="4" max="4" width="34" style="557" customWidth="1"/>
    <col min="5" max="5" width="26.5703125" style="7" customWidth="1"/>
    <col min="6" max="6" width="42.42578125" style="7" customWidth="1"/>
    <col min="7" max="256" width="9.14062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9.14062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9.14062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9.14062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9.14062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9.14062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9.14062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9.14062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9.14062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9.14062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9.14062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9.14062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9.14062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9.14062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9.14062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9.14062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9.14062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9.14062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9.14062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9.14062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9.14062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9.14062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9.14062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9.14062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9.14062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9.14062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9.14062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9.14062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9.14062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9.14062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9.14062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9.14062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9.14062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9.14062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9.14062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9.14062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9.14062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9.14062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9.14062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9.14062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9.14062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9.14062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9.14062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9.14062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9.14062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9.14062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9.14062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9.14062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9.14062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9.14062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9.14062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9.14062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9.14062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9.14062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9.14062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9.14062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9.14062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9.14062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9.14062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9.14062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9.14062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9.14062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9.14062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9.140625" style="7"/>
  </cols>
  <sheetData>
    <row r="1" spans="1:8" ht="20.25" customHeight="1">
      <c r="A1" s="1389" t="s">
        <v>4</v>
      </c>
      <c r="B1" s="1389"/>
      <c r="C1" s="1389"/>
      <c r="D1" s="1389"/>
      <c r="E1" s="1389"/>
      <c r="F1" s="1389"/>
    </row>
    <row r="3" spans="1:8" ht="27" customHeight="1">
      <c r="A3" s="1145" t="str">
        <f>'Sch-22 '!A4</f>
        <v>Tender Enquiry No:KPTCL/2026-27/SS/WORK_INDENT3842</v>
      </c>
      <c r="B3" s="1145"/>
      <c r="C3" s="1145"/>
      <c r="D3" s="1145"/>
      <c r="E3" s="1145"/>
      <c r="F3" s="1145"/>
    </row>
    <row r="4" spans="1:8" ht="84" customHeight="1">
      <c r="A4" s="1390" t="str">
        <f>'Sch-22 '!A5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390"/>
      <c r="C4" s="1390"/>
      <c r="D4" s="1390"/>
      <c r="E4" s="1390"/>
      <c r="F4" s="1390"/>
    </row>
    <row r="5" spans="1:8">
      <c r="A5" s="540"/>
      <c r="B5" s="541"/>
      <c r="C5" s="541"/>
      <c r="D5" s="541"/>
      <c r="E5" s="541"/>
      <c r="F5" s="541" t="s">
        <v>1388</v>
      </c>
    </row>
    <row r="6" spans="1:8" ht="21" customHeight="1">
      <c r="A6" s="1391" t="s">
        <v>1389</v>
      </c>
      <c r="B6" s="1391"/>
      <c r="C6" s="1391"/>
      <c r="D6" s="1391"/>
      <c r="E6" s="1391"/>
      <c r="F6" s="1391"/>
      <c r="G6" s="542"/>
      <c r="H6" s="542"/>
    </row>
    <row r="7" spans="1:8" ht="23.25" customHeight="1">
      <c r="A7" s="1392" t="s">
        <v>388</v>
      </c>
      <c r="B7" s="1392"/>
      <c r="C7" s="1392"/>
      <c r="D7" s="1392"/>
      <c r="E7" s="1392"/>
      <c r="F7" s="1392"/>
      <c r="G7" s="543"/>
      <c r="H7" s="543"/>
    </row>
    <row r="8" spans="1:8" s="105" customFormat="1" ht="22.5" customHeight="1">
      <c r="A8" s="18"/>
      <c r="B8" s="18" t="s">
        <v>389</v>
      </c>
      <c r="C8" s="1386"/>
      <c r="D8" s="1387"/>
      <c r="E8" s="1387"/>
      <c r="F8" s="1388"/>
    </row>
    <row r="9" spans="1:8" s="105" customFormat="1" ht="26.25" customHeight="1">
      <c r="A9" s="18"/>
      <c r="B9" s="18" t="s">
        <v>1390</v>
      </c>
      <c r="C9" s="1386"/>
      <c r="D9" s="1387"/>
      <c r="E9" s="1387"/>
      <c r="F9" s="1388"/>
    </row>
    <row r="10" spans="1:8" s="105" customFormat="1" ht="15.75" customHeight="1">
      <c r="A10" s="18">
        <v>1</v>
      </c>
      <c r="B10" s="501" t="s">
        <v>1391</v>
      </c>
      <c r="C10" s="544"/>
      <c r="D10" s="9"/>
      <c r="E10" s="533"/>
      <c r="F10" s="533"/>
    </row>
    <row r="11" spans="1:8" s="105" customFormat="1" ht="15.75" customHeight="1">
      <c r="A11" s="18">
        <v>2</v>
      </c>
      <c r="B11" s="501" t="s">
        <v>1392</v>
      </c>
      <c r="C11" s="544"/>
      <c r="D11" s="9"/>
      <c r="E11" s="533"/>
      <c r="F11" s="533"/>
    </row>
    <row r="12" spans="1:8" s="105" customFormat="1" ht="15.75" customHeight="1">
      <c r="A12" s="18">
        <v>3</v>
      </c>
      <c r="B12" s="501" t="s">
        <v>1393</v>
      </c>
      <c r="C12" s="544"/>
      <c r="D12" s="9"/>
      <c r="E12" s="533"/>
      <c r="F12" s="533"/>
    </row>
    <row r="13" spans="1:8" s="105" customFormat="1" ht="15.75" customHeight="1">
      <c r="A13" s="1123">
        <v>4</v>
      </c>
      <c r="B13" s="1394" t="s">
        <v>1394</v>
      </c>
      <c r="C13" s="544" t="s">
        <v>1395</v>
      </c>
      <c r="D13" s="9"/>
      <c r="E13" s="533"/>
      <c r="F13" s="533"/>
    </row>
    <row r="14" spans="1:8" s="105" customFormat="1" ht="24" customHeight="1">
      <c r="A14" s="1123"/>
      <c r="B14" s="1394"/>
      <c r="C14" s="544" t="s">
        <v>1396</v>
      </c>
      <c r="D14" s="9"/>
      <c r="E14" s="533"/>
      <c r="F14" s="533"/>
    </row>
    <row r="15" spans="1:8" s="105" customFormat="1" ht="20.25" customHeight="1">
      <c r="A15" s="1123"/>
      <c r="B15" s="1394"/>
      <c r="C15" s="544" t="s">
        <v>1397</v>
      </c>
      <c r="D15" s="9"/>
      <c r="E15" s="533"/>
      <c r="F15" s="533"/>
    </row>
    <row r="16" spans="1:8" s="105" customFormat="1" ht="20.25" customHeight="1">
      <c r="A16" s="1123">
        <v>5</v>
      </c>
      <c r="B16" s="501" t="s">
        <v>1398</v>
      </c>
      <c r="C16" s="544"/>
      <c r="D16" s="9"/>
      <c r="E16" s="533"/>
      <c r="F16" s="533"/>
    </row>
    <row r="17" spans="1:6" s="105" customFormat="1" ht="20.25" customHeight="1">
      <c r="A17" s="1123"/>
      <c r="B17" s="501" t="s">
        <v>1399</v>
      </c>
      <c r="C17" s="544"/>
      <c r="D17" s="9"/>
      <c r="E17" s="533"/>
      <c r="F17" s="533"/>
    </row>
    <row r="18" spans="1:6" s="105" customFormat="1" ht="20.25" customHeight="1">
      <c r="A18" s="1123"/>
      <c r="B18" s="501" t="s">
        <v>1400</v>
      </c>
      <c r="C18" s="544"/>
      <c r="D18" s="9"/>
      <c r="E18" s="533"/>
      <c r="F18" s="533"/>
    </row>
    <row r="19" spans="1:6" s="105" customFormat="1" ht="22.5" customHeight="1">
      <c r="A19" s="1123"/>
      <c r="B19" s="501" t="s">
        <v>1401</v>
      </c>
      <c r="C19" s="544"/>
      <c r="D19" s="9"/>
      <c r="E19" s="533"/>
      <c r="F19" s="533"/>
    </row>
    <row r="20" spans="1:6" s="105" customFormat="1" ht="22.5" customHeight="1">
      <c r="A20" s="1123"/>
      <c r="B20" s="501" t="s">
        <v>1402</v>
      </c>
      <c r="C20" s="544"/>
      <c r="D20" s="9"/>
      <c r="E20" s="533"/>
      <c r="F20" s="533"/>
    </row>
    <row r="21" spans="1:6" s="105" customFormat="1" ht="36" customHeight="1">
      <c r="A21" s="1123"/>
      <c r="B21" s="501" t="s">
        <v>1403</v>
      </c>
      <c r="C21" s="544"/>
      <c r="D21" s="9"/>
      <c r="E21" s="533"/>
      <c r="F21" s="533"/>
    </row>
    <row r="22" spans="1:6">
      <c r="A22" s="1123"/>
      <c r="B22" s="501" t="s">
        <v>1404</v>
      </c>
      <c r="C22" s="544"/>
      <c r="D22" s="9"/>
      <c r="E22" s="533"/>
      <c r="F22" s="533"/>
    </row>
    <row r="23" spans="1:6">
      <c r="A23" s="1123"/>
      <c r="B23" s="501" t="s">
        <v>1405</v>
      </c>
      <c r="C23" s="544"/>
      <c r="D23" s="9"/>
      <c r="E23" s="533"/>
      <c r="F23" s="533"/>
    </row>
    <row r="24" spans="1:6">
      <c r="A24" s="18">
        <v>6</v>
      </c>
      <c r="B24" s="501" t="s">
        <v>1406</v>
      </c>
      <c r="C24" s="544"/>
      <c r="D24" s="9"/>
      <c r="E24" s="533"/>
      <c r="F24" s="533"/>
    </row>
    <row r="25" spans="1:6">
      <c r="A25" s="18"/>
      <c r="B25" s="501" t="s">
        <v>1407</v>
      </c>
      <c r="C25" s="544"/>
      <c r="D25" s="9"/>
      <c r="E25" s="533"/>
      <c r="F25" s="533"/>
    </row>
    <row r="26" spans="1:6">
      <c r="A26" s="1123">
        <v>7</v>
      </c>
      <c r="B26" s="1394" t="s">
        <v>1408</v>
      </c>
      <c r="C26" s="544" t="s">
        <v>1409</v>
      </c>
      <c r="D26" s="9"/>
      <c r="E26" s="533"/>
      <c r="F26" s="533"/>
    </row>
    <row r="27" spans="1:6">
      <c r="A27" s="1123"/>
      <c r="B27" s="1394"/>
      <c r="C27" s="544" t="s">
        <v>1410</v>
      </c>
      <c r="D27" s="9"/>
      <c r="E27" s="533"/>
      <c r="F27" s="533"/>
    </row>
    <row r="28" spans="1:6">
      <c r="A28" s="1123"/>
      <c r="B28" s="1394"/>
      <c r="C28" s="544" t="s">
        <v>1411</v>
      </c>
      <c r="D28" s="9"/>
      <c r="E28" s="533"/>
      <c r="F28" s="533"/>
    </row>
    <row r="29" spans="1:6">
      <c r="A29" s="18"/>
      <c r="B29" s="501"/>
      <c r="C29" s="544" t="s">
        <v>1412</v>
      </c>
      <c r="D29" s="9"/>
      <c r="E29" s="533"/>
      <c r="F29" s="533"/>
    </row>
    <row r="30" spans="1:6">
      <c r="A30" s="18">
        <v>8</v>
      </c>
      <c r="B30" s="501" t="s">
        <v>1413</v>
      </c>
      <c r="C30" s="544"/>
      <c r="D30" s="9"/>
      <c r="E30" s="533"/>
      <c r="F30" s="533"/>
    </row>
    <row r="31" spans="1:6">
      <c r="A31" s="18">
        <v>9</v>
      </c>
      <c r="B31" s="501" t="s">
        <v>1414</v>
      </c>
      <c r="C31" s="544"/>
      <c r="D31" s="9"/>
      <c r="E31" s="533"/>
      <c r="F31" s="533"/>
    </row>
    <row r="32" spans="1:6">
      <c r="A32" s="18">
        <v>10</v>
      </c>
      <c r="B32" s="501" t="s">
        <v>1415</v>
      </c>
      <c r="C32" s="544"/>
      <c r="D32" s="9"/>
      <c r="E32" s="533"/>
      <c r="F32" s="533"/>
    </row>
    <row r="33" spans="1:6">
      <c r="A33" s="1123">
        <v>11</v>
      </c>
      <c r="B33" s="501" t="s">
        <v>1416</v>
      </c>
      <c r="C33" s="544"/>
      <c r="D33" s="9"/>
      <c r="E33" s="533"/>
      <c r="F33" s="533"/>
    </row>
    <row r="34" spans="1:6">
      <c r="A34" s="1123"/>
      <c r="B34" s="501" t="s">
        <v>1417</v>
      </c>
      <c r="C34" s="544"/>
      <c r="D34" s="9"/>
      <c r="E34" s="533"/>
      <c r="F34" s="533"/>
    </row>
    <row r="35" spans="1:6">
      <c r="A35" s="1123"/>
      <c r="B35" s="501" t="s">
        <v>1418</v>
      </c>
      <c r="C35" s="544"/>
      <c r="D35" s="9"/>
      <c r="E35" s="533"/>
      <c r="F35" s="533"/>
    </row>
    <row r="36" spans="1:6">
      <c r="A36" s="1123"/>
      <c r="B36" s="501" t="s">
        <v>1419</v>
      </c>
      <c r="C36" s="544"/>
      <c r="D36" s="9"/>
      <c r="E36" s="533"/>
      <c r="F36" s="533"/>
    </row>
    <row r="37" spans="1:6" ht="31.5">
      <c r="A37" s="1123"/>
      <c r="B37" s="501" t="s">
        <v>1420</v>
      </c>
      <c r="C37" s="544"/>
      <c r="D37" s="9"/>
      <c r="E37" s="533"/>
      <c r="F37" s="533"/>
    </row>
    <row r="38" spans="1:6" ht="18.75">
      <c r="A38" s="1123"/>
      <c r="B38" s="501" t="s">
        <v>1421</v>
      </c>
      <c r="C38" s="545"/>
      <c r="D38" s="9"/>
      <c r="E38" s="533"/>
      <c r="F38" s="533"/>
    </row>
    <row r="39" spans="1:6">
      <c r="A39" s="1123"/>
      <c r="B39" s="501" t="s">
        <v>1422</v>
      </c>
      <c r="C39" s="544"/>
      <c r="D39" s="9"/>
      <c r="E39" s="533"/>
      <c r="F39" s="533"/>
    </row>
    <row r="40" spans="1:6">
      <c r="A40" s="18">
        <v>12</v>
      </c>
      <c r="B40" s="501" t="s">
        <v>1423</v>
      </c>
      <c r="C40" s="544"/>
      <c r="D40" s="9"/>
      <c r="E40" s="533"/>
      <c r="F40" s="533"/>
    </row>
    <row r="41" spans="1:6">
      <c r="A41" s="1123">
        <v>13</v>
      </c>
      <c r="B41" s="501" t="s">
        <v>1424</v>
      </c>
      <c r="C41" s="544"/>
      <c r="D41" s="9"/>
      <c r="E41" s="533"/>
      <c r="F41" s="533"/>
    </row>
    <row r="42" spans="1:6">
      <c r="A42" s="1123"/>
      <c r="B42" s="501" t="s">
        <v>1425</v>
      </c>
      <c r="C42" s="544"/>
      <c r="D42" s="9"/>
      <c r="E42" s="533"/>
      <c r="F42" s="533"/>
    </row>
    <row r="43" spans="1:6">
      <c r="A43" s="1123"/>
      <c r="B43" s="501" t="s">
        <v>1426</v>
      </c>
      <c r="C43" s="544"/>
      <c r="D43" s="9"/>
      <c r="E43" s="533"/>
      <c r="F43" s="533"/>
    </row>
    <row r="44" spans="1:6">
      <c r="A44" s="1123"/>
      <c r="B44" s="501" t="s">
        <v>1427</v>
      </c>
      <c r="C44" s="544"/>
      <c r="D44" s="9"/>
      <c r="E44" s="533"/>
      <c r="F44" s="533"/>
    </row>
    <row r="45" spans="1:6">
      <c r="A45" s="1123"/>
      <c r="B45" s="501" t="s">
        <v>1428</v>
      </c>
      <c r="C45" s="544"/>
      <c r="D45" s="9"/>
      <c r="E45" s="533"/>
      <c r="F45" s="533"/>
    </row>
    <row r="46" spans="1:6">
      <c r="A46" s="18">
        <v>14</v>
      </c>
      <c r="B46" s="501" t="s">
        <v>1429</v>
      </c>
      <c r="C46" s="544"/>
      <c r="D46" s="9"/>
      <c r="E46" s="533"/>
      <c r="F46" s="533"/>
    </row>
    <row r="47" spans="1:6">
      <c r="A47" s="1123">
        <v>15</v>
      </c>
      <c r="B47" s="501" t="s">
        <v>1430</v>
      </c>
      <c r="C47" s="544"/>
      <c r="D47" s="9"/>
      <c r="E47" s="533"/>
      <c r="F47" s="533"/>
    </row>
    <row r="48" spans="1:6">
      <c r="A48" s="1123"/>
      <c r="B48" s="501" t="s">
        <v>1431</v>
      </c>
      <c r="C48" s="544"/>
      <c r="D48" s="9"/>
      <c r="E48" s="533"/>
      <c r="F48" s="533"/>
    </row>
    <row r="49" spans="1:6">
      <c r="A49" s="1123"/>
      <c r="B49" s="501" t="s">
        <v>1432</v>
      </c>
      <c r="C49" s="544"/>
      <c r="D49" s="9"/>
      <c r="E49" s="533"/>
      <c r="F49" s="533"/>
    </row>
    <row r="50" spans="1:6">
      <c r="A50" s="1123"/>
      <c r="B50" s="501" t="s">
        <v>1433</v>
      </c>
      <c r="C50" s="544"/>
      <c r="D50" s="9"/>
      <c r="E50" s="533"/>
      <c r="F50" s="533"/>
    </row>
    <row r="51" spans="1:6">
      <c r="A51" s="1123"/>
      <c r="B51" s="501" t="s">
        <v>1434</v>
      </c>
      <c r="C51" s="544"/>
      <c r="D51" s="9"/>
      <c r="E51" s="533"/>
      <c r="F51" s="533"/>
    </row>
    <row r="52" spans="1:6">
      <c r="A52" s="1123"/>
      <c r="B52" s="501" t="s">
        <v>1435</v>
      </c>
      <c r="C52" s="544"/>
      <c r="D52" s="9"/>
      <c r="E52" s="533"/>
      <c r="F52" s="533"/>
    </row>
    <row r="53" spans="1:6">
      <c r="A53" s="1123"/>
      <c r="B53" s="501" t="s">
        <v>1436</v>
      </c>
      <c r="C53" s="544"/>
      <c r="D53" s="9"/>
      <c r="E53" s="533"/>
      <c r="F53" s="533"/>
    </row>
    <row r="54" spans="1:6">
      <c r="A54" s="1123"/>
      <c r="B54" s="501" t="s">
        <v>1437</v>
      </c>
      <c r="C54" s="544"/>
      <c r="D54" s="9"/>
      <c r="E54" s="533"/>
      <c r="F54" s="533"/>
    </row>
    <row r="55" spans="1:6">
      <c r="A55" s="1123"/>
      <c r="B55" s="501" t="s">
        <v>1438</v>
      </c>
      <c r="C55" s="544"/>
      <c r="D55" s="9"/>
      <c r="E55" s="533"/>
      <c r="F55" s="533"/>
    </row>
    <row r="56" spans="1:6">
      <c r="A56" s="1393" t="s">
        <v>1439</v>
      </c>
      <c r="B56" s="501" t="s">
        <v>1440</v>
      </c>
      <c r="C56" s="544"/>
      <c r="D56" s="9"/>
      <c r="E56" s="533"/>
      <c r="F56" s="533"/>
    </row>
    <row r="57" spans="1:6">
      <c r="A57" s="1393"/>
      <c r="B57" s="501" t="s">
        <v>1441</v>
      </c>
      <c r="C57" s="544"/>
      <c r="D57" s="9"/>
      <c r="E57" s="533"/>
      <c r="F57" s="533"/>
    </row>
    <row r="58" spans="1:6">
      <c r="A58" s="1393"/>
      <c r="B58" s="501" t="s">
        <v>1442</v>
      </c>
      <c r="C58" s="544"/>
      <c r="D58" s="9"/>
      <c r="E58" s="533"/>
      <c r="F58" s="533"/>
    </row>
    <row r="59" spans="1:6">
      <c r="A59" s="1393"/>
      <c r="B59" s="501" t="s">
        <v>1443</v>
      </c>
      <c r="C59" s="544"/>
      <c r="D59" s="9"/>
      <c r="E59" s="533"/>
      <c r="F59" s="533"/>
    </row>
    <row r="60" spans="1:6">
      <c r="A60" s="1393"/>
      <c r="B60" s="501" t="s">
        <v>1444</v>
      </c>
      <c r="C60" s="544"/>
      <c r="D60" s="9"/>
      <c r="E60" s="533"/>
      <c r="F60" s="533"/>
    </row>
    <row r="61" spans="1:6">
      <c r="A61" s="18" t="s">
        <v>333</v>
      </c>
      <c r="B61" s="501" t="s">
        <v>1445</v>
      </c>
      <c r="C61" s="544"/>
      <c r="D61" s="9"/>
      <c r="E61" s="533"/>
      <c r="F61" s="533"/>
    </row>
    <row r="62" spans="1:6">
      <c r="A62" s="18" t="s">
        <v>335</v>
      </c>
      <c r="B62" s="501" t="s">
        <v>1446</v>
      </c>
      <c r="C62" s="544"/>
      <c r="D62" s="9"/>
      <c r="E62" s="533"/>
      <c r="F62" s="533"/>
    </row>
    <row r="63" spans="1:6">
      <c r="A63" s="18" t="s">
        <v>337</v>
      </c>
      <c r="B63" s="501" t="s">
        <v>1447</v>
      </c>
      <c r="C63" s="544"/>
      <c r="D63" s="9"/>
      <c r="E63" s="533"/>
      <c r="F63" s="533"/>
    </row>
    <row r="64" spans="1:6">
      <c r="A64" s="18" t="s">
        <v>339</v>
      </c>
      <c r="B64" s="501" t="s">
        <v>1448</v>
      </c>
      <c r="C64" s="544"/>
      <c r="D64" s="9"/>
      <c r="E64" s="533"/>
      <c r="F64" s="533"/>
    </row>
    <row r="65" spans="1:6">
      <c r="A65" s="1393" t="s">
        <v>1449</v>
      </c>
      <c r="B65" s="546" t="s">
        <v>1450</v>
      </c>
      <c r="C65" s="544"/>
      <c r="D65" s="9"/>
      <c r="E65" s="533"/>
      <c r="F65" s="533"/>
    </row>
    <row r="66" spans="1:6">
      <c r="A66" s="1393"/>
      <c r="B66" s="546" t="s">
        <v>1451</v>
      </c>
      <c r="C66" s="544"/>
      <c r="D66" s="9"/>
      <c r="E66" s="533"/>
      <c r="F66" s="533"/>
    </row>
    <row r="67" spans="1:6">
      <c r="A67" s="1393">
        <v>17</v>
      </c>
      <c r="B67" s="547" t="s">
        <v>1452</v>
      </c>
      <c r="C67" s="548" t="s">
        <v>1453</v>
      </c>
      <c r="D67" s="548" t="s">
        <v>1454</v>
      </c>
      <c r="E67" s="549" t="s">
        <v>1455</v>
      </c>
      <c r="F67" s="533"/>
    </row>
    <row r="68" spans="1:6">
      <c r="A68" s="1393"/>
      <c r="B68" s="501" t="s">
        <v>1456</v>
      </c>
      <c r="C68" s="544"/>
      <c r="D68" s="9"/>
      <c r="E68" s="533"/>
      <c r="F68" s="533"/>
    </row>
    <row r="69" spans="1:6">
      <c r="A69" s="1393"/>
      <c r="B69" s="501" t="s">
        <v>1457</v>
      </c>
      <c r="C69" s="544"/>
      <c r="D69" s="9"/>
      <c r="E69" s="533"/>
      <c r="F69" s="533"/>
    </row>
    <row r="70" spans="1:6">
      <c r="A70" s="1393"/>
      <c r="B70" s="501" t="s">
        <v>1458</v>
      </c>
      <c r="C70" s="544"/>
      <c r="D70" s="9"/>
      <c r="E70" s="533"/>
      <c r="F70" s="533"/>
    </row>
    <row r="71" spans="1:6">
      <c r="A71" s="1393"/>
      <c r="B71" s="547" t="s">
        <v>1459</v>
      </c>
      <c r="C71" s="544"/>
      <c r="D71" s="9"/>
      <c r="E71" s="533"/>
      <c r="F71" s="533"/>
    </row>
    <row r="72" spans="1:6">
      <c r="A72" s="1393"/>
      <c r="B72" s="501" t="s">
        <v>1460</v>
      </c>
      <c r="C72" s="544"/>
      <c r="D72" s="9"/>
      <c r="E72" s="533"/>
      <c r="F72" s="533"/>
    </row>
    <row r="73" spans="1:6">
      <c r="A73" s="1393"/>
      <c r="B73" s="501" t="s">
        <v>1457</v>
      </c>
      <c r="C73" s="544"/>
      <c r="D73" s="9"/>
      <c r="E73" s="533"/>
      <c r="F73" s="533"/>
    </row>
    <row r="74" spans="1:6">
      <c r="A74" s="1393"/>
      <c r="B74" s="501" t="s">
        <v>1461</v>
      </c>
      <c r="C74" s="544"/>
      <c r="D74" s="9"/>
      <c r="E74" s="533"/>
      <c r="F74" s="533"/>
    </row>
    <row r="75" spans="1:6">
      <c r="A75" s="1393"/>
      <c r="B75" s="547" t="s">
        <v>1462</v>
      </c>
      <c r="C75" s="544"/>
      <c r="D75" s="9"/>
      <c r="E75" s="533"/>
      <c r="F75" s="533"/>
    </row>
    <row r="76" spans="1:6" ht="47.25">
      <c r="A76" s="1393"/>
      <c r="B76" s="501" t="s">
        <v>1463</v>
      </c>
      <c r="C76" s="544"/>
      <c r="D76" s="9"/>
      <c r="E76" s="533"/>
      <c r="F76" s="533"/>
    </row>
    <row r="77" spans="1:6">
      <c r="A77" s="1393">
        <v>18</v>
      </c>
      <c r="B77" s="501" t="s">
        <v>1464</v>
      </c>
      <c r="C77" s="544" t="s">
        <v>1465</v>
      </c>
      <c r="D77" s="544" t="s">
        <v>1466</v>
      </c>
      <c r="E77" s="533" t="s">
        <v>1467</v>
      </c>
      <c r="F77" s="533"/>
    </row>
    <row r="78" spans="1:6">
      <c r="A78" s="1393"/>
      <c r="B78" s="501" t="s">
        <v>1468</v>
      </c>
      <c r="C78" s="9"/>
      <c r="D78" s="9"/>
      <c r="E78" s="9"/>
      <c r="F78" s="533"/>
    </row>
    <row r="79" spans="1:6">
      <c r="A79" s="1393"/>
      <c r="B79" s="501" t="s">
        <v>1469</v>
      </c>
      <c r="C79" s="9"/>
      <c r="D79" s="9"/>
      <c r="E79" s="9"/>
      <c r="F79" s="533"/>
    </row>
    <row r="80" spans="1:6">
      <c r="A80" s="1393"/>
      <c r="B80" s="501" t="s">
        <v>1470</v>
      </c>
      <c r="C80" s="9"/>
      <c r="D80" s="9"/>
      <c r="E80" s="9"/>
      <c r="F80" s="533"/>
    </row>
    <row r="81" spans="1:6" ht="31.5">
      <c r="A81" s="1123">
        <v>19</v>
      </c>
      <c r="B81" s="501" t="s">
        <v>1471</v>
      </c>
      <c r="C81" s="544"/>
      <c r="D81" s="9"/>
      <c r="E81" s="533"/>
      <c r="F81" s="533"/>
    </row>
    <row r="82" spans="1:6">
      <c r="A82" s="1123"/>
      <c r="B82" s="501" t="s">
        <v>1472</v>
      </c>
      <c r="C82" s="544"/>
      <c r="D82" s="9"/>
      <c r="E82" s="533"/>
      <c r="F82" s="533"/>
    </row>
    <row r="83" spans="1:6">
      <c r="A83" s="1123"/>
      <c r="B83" s="501" t="s">
        <v>1473</v>
      </c>
      <c r="C83" s="544"/>
      <c r="D83" s="9"/>
      <c r="E83" s="533"/>
      <c r="F83" s="533"/>
    </row>
    <row r="84" spans="1:6">
      <c r="A84" s="1123"/>
      <c r="B84" s="501" t="s">
        <v>1474</v>
      </c>
      <c r="C84" s="544"/>
      <c r="D84" s="9"/>
      <c r="E84" s="533"/>
      <c r="F84" s="533"/>
    </row>
    <row r="85" spans="1:6" ht="31.5">
      <c r="A85" s="18">
        <v>20</v>
      </c>
      <c r="B85" s="550" t="s">
        <v>1475</v>
      </c>
      <c r="C85" s="544"/>
      <c r="D85" s="9"/>
      <c r="E85" s="533"/>
      <c r="F85" s="533"/>
    </row>
    <row r="86" spans="1:6" ht="141.75">
      <c r="A86" s="18"/>
      <c r="B86" s="551" t="s">
        <v>1476</v>
      </c>
      <c r="C86" s="544"/>
      <c r="D86" s="9"/>
      <c r="E86" s="533"/>
      <c r="F86" s="533"/>
    </row>
    <row r="87" spans="1:6">
      <c r="A87" s="1123">
        <v>21</v>
      </c>
      <c r="B87" s="501" t="s">
        <v>1477</v>
      </c>
      <c r="C87" s="544"/>
      <c r="D87" s="9"/>
      <c r="E87" s="533"/>
      <c r="F87" s="533"/>
    </row>
    <row r="88" spans="1:6">
      <c r="A88" s="1123"/>
      <c r="B88" s="501" t="s">
        <v>1478</v>
      </c>
      <c r="C88" s="544"/>
      <c r="D88" s="9"/>
      <c r="E88" s="533"/>
      <c r="F88" s="533"/>
    </row>
    <row r="89" spans="1:6">
      <c r="A89" s="1123"/>
      <c r="B89" s="501" t="s">
        <v>1479</v>
      </c>
      <c r="C89" s="544"/>
      <c r="D89" s="9"/>
      <c r="E89" s="533"/>
      <c r="F89" s="533"/>
    </row>
    <row r="90" spans="1:6">
      <c r="A90" s="1123"/>
      <c r="B90" s="501" t="s">
        <v>1480</v>
      </c>
      <c r="C90" s="544"/>
      <c r="D90" s="9"/>
      <c r="E90" s="533"/>
      <c r="F90" s="533"/>
    </row>
    <row r="91" spans="1:6">
      <c r="A91" s="1123">
        <v>22</v>
      </c>
      <c r="B91" s="501" t="s">
        <v>1481</v>
      </c>
      <c r="C91" s="544" t="s">
        <v>1482</v>
      </c>
      <c r="D91" s="544" t="s">
        <v>1483</v>
      </c>
      <c r="E91" s="533"/>
      <c r="F91" s="533"/>
    </row>
    <row r="92" spans="1:6">
      <c r="A92" s="1123"/>
      <c r="B92" s="501" t="s">
        <v>1484</v>
      </c>
      <c r="C92" s="9"/>
      <c r="D92" s="9"/>
      <c r="E92" s="533"/>
      <c r="F92" s="533"/>
    </row>
    <row r="93" spans="1:6">
      <c r="A93" s="1123"/>
      <c r="B93" s="501" t="s">
        <v>1485</v>
      </c>
      <c r="C93" s="9"/>
      <c r="D93" s="9"/>
      <c r="E93" s="533"/>
      <c r="F93" s="533"/>
    </row>
    <row r="94" spans="1:6">
      <c r="A94" s="1123"/>
      <c r="B94" s="501" t="s">
        <v>1486</v>
      </c>
      <c r="C94" s="9"/>
      <c r="D94" s="9"/>
      <c r="E94" s="533"/>
      <c r="F94" s="533"/>
    </row>
    <row r="95" spans="1:6">
      <c r="A95" s="1123"/>
      <c r="B95" s="501" t="s">
        <v>1487</v>
      </c>
      <c r="C95" s="9"/>
      <c r="D95" s="9"/>
      <c r="E95" s="533"/>
      <c r="F95" s="533"/>
    </row>
    <row r="96" spans="1:6">
      <c r="A96" s="1123">
        <v>23</v>
      </c>
      <c r="B96" s="501" t="s">
        <v>1488</v>
      </c>
      <c r="C96" s="544"/>
      <c r="D96" s="9"/>
      <c r="E96" s="533"/>
      <c r="F96" s="533"/>
    </row>
    <row r="97" spans="1:6">
      <c r="A97" s="1123"/>
      <c r="B97" s="501" t="s">
        <v>1489</v>
      </c>
      <c r="C97" s="544"/>
      <c r="D97" s="9"/>
      <c r="E97" s="533"/>
      <c r="F97" s="533"/>
    </row>
    <row r="98" spans="1:6">
      <c r="A98" s="1123">
        <v>24</v>
      </c>
      <c r="B98" s="501" t="s">
        <v>1490</v>
      </c>
      <c r="C98" s="544"/>
      <c r="D98" s="9"/>
      <c r="E98" s="533"/>
      <c r="F98" s="533"/>
    </row>
    <row r="99" spans="1:6">
      <c r="A99" s="1123"/>
      <c r="B99" s="501" t="s">
        <v>1491</v>
      </c>
      <c r="C99" s="544"/>
      <c r="D99" s="9"/>
      <c r="E99" s="533"/>
      <c r="F99" s="533"/>
    </row>
    <row r="100" spans="1:6">
      <c r="A100" s="1123"/>
      <c r="B100" s="501" t="s">
        <v>1492</v>
      </c>
      <c r="C100" s="544"/>
      <c r="D100" s="9"/>
      <c r="E100" s="533"/>
      <c r="F100" s="533"/>
    </row>
    <row r="101" spans="1:6" ht="31.5">
      <c r="A101" s="1123">
        <v>25</v>
      </c>
      <c r="B101" s="501" t="s">
        <v>1493</v>
      </c>
      <c r="C101" s="544"/>
      <c r="D101" s="9"/>
      <c r="E101" s="533"/>
      <c r="F101" s="533"/>
    </row>
    <row r="102" spans="1:6">
      <c r="A102" s="1123"/>
      <c r="B102" s="501" t="s">
        <v>1494</v>
      </c>
      <c r="C102" s="544"/>
      <c r="D102" s="9"/>
      <c r="E102" s="533"/>
      <c r="F102" s="533"/>
    </row>
    <row r="103" spans="1:6">
      <c r="A103" s="1123"/>
      <c r="B103" s="501" t="s">
        <v>1495</v>
      </c>
      <c r="C103" s="544"/>
      <c r="D103" s="9"/>
      <c r="E103" s="533"/>
      <c r="F103" s="533"/>
    </row>
    <row r="104" spans="1:6">
      <c r="A104" s="1123">
        <v>26</v>
      </c>
      <c r="B104" s="501" t="s">
        <v>1496</v>
      </c>
      <c r="C104" s="544"/>
      <c r="D104" s="9"/>
      <c r="E104" s="533"/>
      <c r="F104" s="533"/>
    </row>
    <row r="105" spans="1:6">
      <c r="A105" s="1123"/>
      <c r="B105" s="501" t="s">
        <v>1497</v>
      </c>
      <c r="C105" s="544"/>
      <c r="D105" s="9"/>
      <c r="E105" s="533"/>
      <c r="F105" s="533"/>
    </row>
    <row r="106" spans="1:6">
      <c r="A106" s="1123"/>
      <c r="B106" s="501" t="s">
        <v>1498</v>
      </c>
      <c r="C106" s="544"/>
      <c r="D106" s="9"/>
      <c r="E106" s="533"/>
      <c r="F106" s="533"/>
    </row>
    <row r="107" spans="1:6">
      <c r="A107" s="18">
        <v>27</v>
      </c>
      <c r="B107" s="501" t="s">
        <v>1499</v>
      </c>
      <c r="C107" s="544" t="s">
        <v>1500</v>
      </c>
      <c r="D107" s="544" t="s">
        <v>1501</v>
      </c>
      <c r="E107" s="533" t="s">
        <v>1502</v>
      </c>
      <c r="F107" s="533"/>
    </row>
    <row r="108" spans="1:6">
      <c r="A108" s="1123"/>
      <c r="B108" s="501" t="s">
        <v>1503</v>
      </c>
      <c r="C108" s="9"/>
      <c r="D108" s="9"/>
      <c r="E108" s="9"/>
      <c r="F108" s="533"/>
    </row>
    <row r="109" spans="1:6">
      <c r="A109" s="1123"/>
      <c r="B109" s="501" t="s">
        <v>1504</v>
      </c>
      <c r="C109" s="9"/>
      <c r="D109" s="9"/>
      <c r="E109" s="9"/>
      <c r="F109" s="533"/>
    </row>
    <row r="110" spans="1:6">
      <c r="A110" s="1123"/>
      <c r="B110" s="501" t="s">
        <v>1505</v>
      </c>
      <c r="C110" s="9"/>
      <c r="D110" s="9"/>
      <c r="E110" s="9"/>
      <c r="F110" s="533"/>
    </row>
    <row r="111" spans="1:6">
      <c r="A111" s="18">
        <v>28</v>
      </c>
      <c r="B111" s="501" t="s">
        <v>1506</v>
      </c>
      <c r="C111" s="544"/>
      <c r="D111" s="9"/>
      <c r="E111" s="533"/>
      <c r="F111" s="533"/>
    </row>
    <row r="112" spans="1:6">
      <c r="A112" s="18">
        <v>29</v>
      </c>
      <c r="B112" s="501" t="s">
        <v>1507</v>
      </c>
      <c r="C112" s="544"/>
      <c r="D112" s="9"/>
      <c r="E112" s="533"/>
      <c r="F112" s="533"/>
    </row>
    <row r="113" spans="1:6">
      <c r="A113" s="1123">
        <v>30</v>
      </c>
      <c r="B113" s="501" t="s">
        <v>1508</v>
      </c>
      <c r="C113" s="544"/>
      <c r="D113" s="9"/>
      <c r="E113" s="533"/>
      <c r="F113" s="533"/>
    </row>
    <row r="114" spans="1:6" ht="31.5">
      <c r="A114" s="1123"/>
      <c r="B114" s="501" t="s">
        <v>1509</v>
      </c>
      <c r="C114" s="544"/>
      <c r="D114" s="9"/>
      <c r="E114" s="533"/>
      <c r="F114" s="533"/>
    </row>
    <row r="115" spans="1:6">
      <c r="A115" s="1123"/>
      <c r="B115" s="501" t="s">
        <v>1510</v>
      </c>
      <c r="C115" s="544"/>
      <c r="D115" s="9"/>
      <c r="E115" s="533"/>
      <c r="F115" s="533"/>
    </row>
    <row r="116" spans="1:6">
      <c r="A116" s="1123"/>
      <c r="B116" s="501" t="s">
        <v>1511</v>
      </c>
      <c r="C116" s="544"/>
      <c r="D116" s="9"/>
      <c r="E116" s="533"/>
      <c r="F116" s="533"/>
    </row>
    <row r="117" spans="1:6" ht="31.5">
      <c r="A117" s="1123"/>
      <c r="B117" s="501" t="s">
        <v>1512</v>
      </c>
      <c r="C117" s="544"/>
      <c r="D117" s="9"/>
      <c r="E117" s="533"/>
      <c r="F117" s="533"/>
    </row>
    <row r="118" spans="1:6">
      <c r="A118" s="1123"/>
      <c r="B118" s="501" t="s">
        <v>1510</v>
      </c>
      <c r="C118" s="544"/>
      <c r="D118" s="9"/>
      <c r="E118" s="533"/>
      <c r="F118" s="533"/>
    </row>
    <row r="119" spans="1:6">
      <c r="A119" s="1123"/>
      <c r="B119" s="501" t="s">
        <v>1513</v>
      </c>
      <c r="C119" s="544"/>
      <c r="D119" s="9"/>
      <c r="E119" s="533"/>
      <c r="F119" s="533"/>
    </row>
    <row r="120" spans="1:6" ht="31.5">
      <c r="A120" s="18">
        <v>31</v>
      </c>
      <c r="B120" s="501" t="s">
        <v>1514</v>
      </c>
      <c r="C120" s="544"/>
      <c r="D120" s="9"/>
      <c r="E120" s="533"/>
      <c r="F120" s="533"/>
    </row>
    <row r="121" spans="1:6">
      <c r="A121" s="18">
        <v>32</v>
      </c>
      <c r="B121" s="501" t="s">
        <v>1515</v>
      </c>
      <c r="C121" s="544"/>
      <c r="D121" s="9"/>
      <c r="E121" s="533"/>
      <c r="F121" s="533"/>
    </row>
    <row r="122" spans="1:6">
      <c r="A122" s="18">
        <v>33</v>
      </c>
      <c r="B122" s="501" t="s">
        <v>1516</v>
      </c>
      <c r="C122" s="544"/>
      <c r="D122" s="9"/>
      <c r="E122" s="533"/>
      <c r="F122" s="533"/>
    </row>
    <row r="123" spans="1:6">
      <c r="A123" s="18">
        <v>34</v>
      </c>
      <c r="B123" s="501" t="s">
        <v>1517</v>
      </c>
      <c r="C123" s="544"/>
      <c r="D123" s="9"/>
      <c r="E123" s="533"/>
      <c r="F123" s="533"/>
    </row>
    <row r="124" spans="1:6">
      <c r="A124" s="18">
        <v>35</v>
      </c>
      <c r="B124" s="501" t="s">
        <v>1518</v>
      </c>
      <c r="C124" s="544"/>
      <c r="D124" s="9"/>
      <c r="E124" s="533"/>
      <c r="F124" s="533"/>
    </row>
    <row r="125" spans="1:6">
      <c r="A125" s="1123"/>
      <c r="B125" s="501" t="s">
        <v>1519</v>
      </c>
      <c r="C125" s="544"/>
      <c r="D125" s="9"/>
      <c r="E125" s="533"/>
      <c r="F125" s="533"/>
    </row>
    <row r="126" spans="1:6">
      <c r="A126" s="1123"/>
      <c r="B126" s="501" t="s">
        <v>1520</v>
      </c>
      <c r="C126" s="544"/>
      <c r="D126" s="9"/>
      <c r="E126" s="533"/>
      <c r="F126" s="533"/>
    </row>
    <row r="127" spans="1:6">
      <c r="A127" s="1123"/>
      <c r="B127" s="501" t="s">
        <v>1521</v>
      </c>
      <c r="C127" s="544"/>
      <c r="D127" s="9"/>
      <c r="E127" s="533"/>
      <c r="F127" s="533"/>
    </row>
    <row r="128" spans="1:6">
      <c r="A128" s="1123"/>
      <c r="B128" s="501" t="s">
        <v>1522</v>
      </c>
      <c r="C128" s="544"/>
      <c r="D128" s="9"/>
      <c r="E128" s="533"/>
      <c r="F128" s="533"/>
    </row>
    <row r="129" spans="1:6">
      <c r="A129" s="1123"/>
      <c r="B129" s="501" t="s">
        <v>1523</v>
      </c>
      <c r="C129" s="544"/>
      <c r="D129" s="9"/>
      <c r="E129" s="533"/>
      <c r="F129" s="533"/>
    </row>
    <row r="130" spans="1:6">
      <c r="A130" s="1123"/>
      <c r="B130" s="501" t="s">
        <v>1524</v>
      </c>
      <c r="C130" s="544"/>
      <c r="D130" s="9"/>
      <c r="E130" s="533"/>
      <c r="F130" s="533"/>
    </row>
    <row r="131" spans="1:6">
      <c r="A131" s="18">
        <v>36</v>
      </c>
      <c r="B131" s="501" t="s">
        <v>1525</v>
      </c>
      <c r="C131" s="544"/>
      <c r="D131" s="9"/>
      <c r="E131" s="533"/>
      <c r="F131" s="533"/>
    </row>
    <row r="132" spans="1:6">
      <c r="A132" s="1123">
        <v>37</v>
      </c>
      <c r="B132" s="501" t="s">
        <v>1526</v>
      </c>
      <c r="C132" s="544"/>
      <c r="D132" s="9"/>
      <c r="E132" s="533"/>
      <c r="F132" s="533"/>
    </row>
    <row r="133" spans="1:6">
      <c r="A133" s="1123"/>
      <c r="B133" s="501" t="s">
        <v>1527</v>
      </c>
      <c r="C133" s="544"/>
      <c r="D133" s="9"/>
      <c r="E133" s="533"/>
      <c r="F133" s="533"/>
    </row>
    <row r="134" spans="1:6">
      <c r="A134" s="1123"/>
      <c r="B134" s="501" t="s">
        <v>1528</v>
      </c>
      <c r="C134" s="544"/>
      <c r="D134" s="9"/>
      <c r="E134" s="533"/>
      <c r="F134" s="533"/>
    </row>
    <row r="135" spans="1:6">
      <c r="A135" s="1123"/>
      <c r="B135" s="501" t="s">
        <v>1529</v>
      </c>
      <c r="C135" s="544"/>
      <c r="D135" s="9"/>
      <c r="E135" s="533"/>
      <c r="F135" s="533"/>
    </row>
    <row r="136" spans="1:6">
      <c r="A136" s="1123"/>
      <c r="B136" s="501" t="s">
        <v>1530</v>
      </c>
      <c r="C136" s="544"/>
      <c r="D136" s="9"/>
      <c r="E136" s="533"/>
      <c r="F136" s="533"/>
    </row>
    <row r="137" spans="1:6">
      <c r="A137" s="18"/>
      <c r="B137" s="552" t="s">
        <v>1531</v>
      </c>
      <c r="C137" s="544"/>
      <c r="D137" s="9"/>
      <c r="E137" s="533"/>
      <c r="F137" s="533"/>
    </row>
    <row r="138" spans="1:6">
      <c r="A138" s="1123">
        <v>1</v>
      </c>
      <c r="B138" s="501" t="s">
        <v>1532</v>
      </c>
      <c r="C138" s="544"/>
      <c r="D138" s="9"/>
      <c r="E138" s="533"/>
      <c r="F138" s="533"/>
    </row>
    <row r="139" spans="1:6">
      <c r="A139" s="1123"/>
      <c r="B139" s="501" t="s">
        <v>1533</v>
      </c>
      <c r="C139" s="544"/>
      <c r="D139" s="9"/>
      <c r="E139" s="533"/>
      <c r="F139" s="533"/>
    </row>
    <row r="140" spans="1:6">
      <c r="A140" s="1123"/>
      <c r="B140" s="501" t="s">
        <v>1534</v>
      </c>
      <c r="C140" s="544"/>
      <c r="D140" s="9"/>
      <c r="E140" s="533"/>
      <c r="F140" s="533"/>
    </row>
    <row r="141" spans="1:6">
      <c r="A141" s="1123"/>
      <c r="B141" s="501" t="s">
        <v>1535</v>
      </c>
      <c r="C141" s="544" t="s">
        <v>1536</v>
      </c>
      <c r="D141" s="9"/>
      <c r="E141" s="533"/>
      <c r="F141" s="533"/>
    </row>
    <row r="142" spans="1:6">
      <c r="A142" s="1123"/>
      <c r="B142" s="501" t="s">
        <v>1537</v>
      </c>
      <c r="C142" s="544" t="s">
        <v>1536</v>
      </c>
      <c r="D142" s="9"/>
      <c r="E142" s="533"/>
      <c r="F142" s="533"/>
    </row>
    <row r="143" spans="1:6">
      <c r="A143" s="1123"/>
      <c r="B143" s="501" t="s">
        <v>1538</v>
      </c>
      <c r="C143" s="544"/>
      <c r="D143" s="9"/>
      <c r="E143" s="533"/>
      <c r="F143" s="533"/>
    </row>
    <row r="144" spans="1:6">
      <c r="A144" s="1123"/>
      <c r="B144" s="501" t="s">
        <v>1539</v>
      </c>
      <c r="C144" s="544"/>
      <c r="D144" s="9"/>
      <c r="E144" s="533"/>
      <c r="F144" s="533"/>
    </row>
    <row r="145" spans="1:6">
      <c r="A145" s="1123"/>
      <c r="B145" s="501" t="s">
        <v>1540</v>
      </c>
      <c r="C145" s="544"/>
      <c r="D145" s="9"/>
      <c r="E145" s="533"/>
      <c r="F145" s="533"/>
    </row>
    <row r="146" spans="1:6">
      <c r="A146" s="1123"/>
      <c r="B146" s="501"/>
      <c r="C146" s="544"/>
      <c r="D146" s="9"/>
      <c r="E146" s="533"/>
      <c r="F146" s="533"/>
    </row>
    <row r="147" spans="1:6">
      <c r="A147" s="1123"/>
      <c r="B147" s="501"/>
      <c r="C147" s="544"/>
      <c r="D147" s="9"/>
      <c r="E147" s="533"/>
      <c r="F147" s="533"/>
    </row>
    <row r="148" spans="1:6">
      <c r="A148" s="1393">
        <v>2</v>
      </c>
      <c r="B148" s="552" t="s">
        <v>1541</v>
      </c>
      <c r="C148" s="544"/>
      <c r="D148" s="9"/>
      <c r="E148" s="533"/>
      <c r="F148" s="533"/>
    </row>
    <row r="149" spans="1:6" ht="31.5">
      <c r="A149" s="1393"/>
      <c r="B149" s="501" t="s">
        <v>1542</v>
      </c>
      <c r="C149" s="544" t="s">
        <v>1543</v>
      </c>
      <c r="D149" s="544" t="s">
        <v>1544</v>
      </c>
      <c r="E149" s="533"/>
      <c r="F149" s="533"/>
    </row>
    <row r="150" spans="1:6">
      <c r="A150" s="1393"/>
      <c r="B150" s="501" t="s">
        <v>1545</v>
      </c>
      <c r="C150" s="9"/>
      <c r="D150" s="9"/>
      <c r="E150" s="533"/>
      <c r="F150" s="533"/>
    </row>
    <row r="151" spans="1:6">
      <c r="A151" s="1393"/>
      <c r="B151" s="501" t="s">
        <v>1546</v>
      </c>
      <c r="C151" s="9"/>
      <c r="D151" s="9"/>
      <c r="E151" s="533"/>
      <c r="F151" s="533"/>
    </row>
    <row r="152" spans="1:6">
      <c r="A152" s="1393"/>
      <c r="B152" s="501" t="s">
        <v>1547</v>
      </c>
      <c r="C152" s="9"/>
      <c r="D152" s="9"/>
      <c r="E152" s="533"/>
      <c r="F152" s="533"/>
    </row>
    <row r="153" spans="1:6">
      <c r="A153" s="1393"/>
      <c r="B153" s="501" t="s">
        <v>1548</v>
      </c>
      <c r="C153" s="9"/>
      <c r="D153" s="9"/>
      <c r="E153" s="533"/>
      <c r="F153" s="533"/>
    </row>
    <row r="154" spans="1:6">
      <c r="A154" s="1393"/>
      <c r="B154" s="501" t="s">
        <v>1549</v>
      </c>
      <c r="C154" s="544"/>
      <c r="D154" s="9"/>
      <c r="E154" s="533"/>
      <c r="F154" s="533"/>
    </row>
    <row r="155" spans="1:6">
      <c r="A155" s="1393"/>
      <c r="B155" s="501" t="s">
        <v>1550</v>
      </c>
      <c r="C155" s="544"/>
      <c r="D155" s="9"/>
      <c r="E155" s="544" t="s">
        <v>1551</v>
      </c>
      <c r="F155" s="533"/>
    </row>
    <row r="156" spans="1:6">
      <c r="A156" s="1393"/>
      <c r="B156" s="501" t="s">
        <v>1552</v>
      </c>
      <c r="C156" s="544"/>
      <c r="D156" s="544"/>
      <c r="E156" s="533"/>
      <c r="F156" s="533"/>
    </row>
    <row r="157" spans="1:6">
      <c r="A157" s="1393"/>
      <c r="B157" s="501" t="s">
        <v>1545</v>
      </c>
      <c r="C157" s="544"/>
      <c r="D157" s="9"/>
      <c r="E157" s="533"/>
      <c r="F157" s="533"/>
    </row>
    <row r="158" spans="1:6">
      <c r="A158" s="1393"/>
      <c r="B158" s="501" t="s">
        <v>1546</v>
      </c>
      <c r="C158" s="544"/>
      <c r="D158" s="9"/>
      <c r="E158" s="533"/>
      <c r="F158" s="533"/>
    </row>
    <row r="159" spans="1:6">
      <c r="A159" s="1393"/>
      <c r="B159" s="501" t="s">
        <v>1547</v>
      </c>
      <c r="C159" s="544"/>
      <c r="D159" s="9"/>
      <c r="E159" s="533"/>
      <c r="F159" s="533"/>
    </row>
    <row r="160" spans="1:6">
      <c r="A160" s="1393"/>
      <c r="B160" s="501" t="s">
        <v>1553</v>
      </c>
      <c r="C160" s="544" t="s">
        <v>1554</v>
      </c>
      <c r="D160" s="544" t="s">
        <v>1555</v>
      </c>
      <c r="E160" s="533"/>
      <c r="F160" s="533"/>
    </row>
    <row r="161" spans="1:6">
      <c r="A161" s="1393"/>
      <c r="B161" s="501" t="s">
        <v>1545</v>
      </c>
      <c r="C161" s="9"/>
      <c r="D161" s="9"/>
      <c r="E161" s="533"/>
      <c r="F161" s="533"/>
    </row>
    <row r="162" spans="1:6">
      <c r="A162" s="1393"/>
      <c r="B162" s="501" t="s">
        <v>1546</v>
      </c>
      <c r="C162" s="9"/>
      <c r="D162" s="9"/>
      <c r="E162" s="533"/>
      <c r="F162" s="533"/>
    </row>
    <row r="163" spans="1:6">
      <c r="A163" s="1393"/>
      <c r="B163" s="501" t="s">
        <v>1547</v>
      </c>
      <c r="C163" s="9"/>
      <c r="D163" s="9"/>
      <c r="E163" s="533"/>
      <c r="F163" s="533"/>
    </row>
    <row r="164" spans="1:6">
      <c r="A164" s="1393"/>
      <c r="B164" s="501" t="s">
        <v>1556</v>
      </c>
      <c r="C164" s="544"/>
      <c r="D164" s="544"/>
      <c r="E164" s="533"/>
      <c r="F164" s="533"/>
    </row>
    <row r="165" spans="1:6">
      <c r="A165" s="1393"/>
      <c r="B165" s="501" t="s">
        <v>1557</v>
      </c>
      <c r="C165" s="544"/>
      <c r="D165" s="9"/>
      <c r="E165" s="533"/>
      <c r="F165" s="533"/>
    </row>
    <row r="166" spans="1:6">
      <c r="A166" s="1393"/>
      <c r="B166" s="501" t="s">
        <v>1558</v>
      </c>
      <c r="C166" s="544"/>
      <c r="D166" s="9"/>
      <c r="E166" s="533"/>
      <c r="F166" s="533"/>
    </row>
    <row r="167" spans="1:6">
      <c r="A167" s="1393"/>
      <c r="B167" s="501" t="s">
        <v>1559</v>
      </c>
      <c r="C167" s="544"/>
      <c r="D167" s="9"/>
      <c r="E167" s="533"/>
      <c r="F167" s="533"/>
    </row>
    <row r="168" spans="1:6">
      <c r="A168" s="1393"/>
      <c r="B168" s="501" t="s">
        <v>1560</v>
      </c>
      <c r="C168" s="544"/>
      <c r="D168" s="9"/>
      <c r="E168" s="533"/>
      <c r="F168" s="533"/>
    </row>
    <row r="169" spans="1:6">
      <c r="A169" s="1393"/>
      <c r="B169" s="501" t="s">
        <v>1561</v>
      </c>
      <c r="C169" s="544"/>
      <c r="D169" s="9"/>
      <c r="E169" s="533"/>
      <c r="F169" s="533"/>
    </row>
    <row r="170" spans="1:6">
      <c r="A170" s="1393"/>
      <c r="B170" s="501" t="s">
        <v>1562</v>
      </c>
      <c r="C170" s="544"/>
      <c r="D170" s="9"/>
      <c r="E170" s="533"/>
      <c r="F170" s="533"/>
    </row>
    <row r="171" spans="1:6">
      <c r="A171" s="1393"/>
      <c r="B171" s="501" t="s">
        <v>1563</v>
      </c>
      <c r="C171" s="544"/>
      <c r="D171" s="9"/>
      <c r="E171" s="533"/>
      <c r="F171" s="533"/>
    </row>
    <row r="172" spans="1:6">
      <c r="A172" s="1393"/>
      <c r="B172" s="501" t="s">
        <v>1564</v>
      </c>
      <c r="C172" s="544"/>
      <c r="D172" s="9"/>
      <c r="E172" s="533"/>
      <c r="F172" s="533"/>
    </row>
    <row r="173" spans="1:6">
      <c r="A173" s="1393"/>
      <c r="B173" s="501" t="s">
        <v>1565</v>
      </c>
      <c r="C173" s="544"/>
      <c r="D173" s="544"/>
      <c r="E173" s="533"/>
      <c r="F173" s="533"/>
    </row>
    <row r="174" spans="1:6">
      <c r="A174" s="1393"/>
      <c r="B174" s="501" t="s">
        <v>1566</v>
      </c>
      <c r="C174" s="544"/>
      <c r="D174" s="9"/>
      <c r="E174" s="533"/>
      <c r="F174" s="533"/>
    </row>
    <row r="175" spans="1:6">
      <c r="A175" s="1393"/>
      <c r="B175" s="501" t="s">
        <v>1567</v>
      </c>
      <c r="C175" s="544"/>
      <c r="D175" s="9"/>
      <c r="E175" s="533"/>
      <c r="F175" s="533"/>
    </row>
    <row r="176" spans="1:6">
      <c r="A176" s="1393"/>
      <c r="B176" s="501" t="s">
        <v>1568</v>
      </c>
      <c r="C176" s="544"/>
      <c r="D176" s="9"/>
      <c r="E176" s="533"/>
      <c r="F176" s="533"/>
    </row>
    <row r="177" spans="1:6">
      <c r="A177" s="1393"/>
      <c r="B177" s="501" t="s">
        <v>1569</v>
      </c>
      <c r="C177" s="544"/>
      <c r="D177" s="544"/>
      <c r="E177" s="533"/>
      <c r="F177" s="533"/>
    </row>
    <row r="178" spans="1:6">
      <c r="A178" s="1393"/>
      <c r="B178" s="501" t="s">
        <v>1566</v>
      </c>
      <c r="C178" s="544"/>
      <c r="D178" s="9"/>
      <c r="E178" s="533"/>
      <c r="F178" s="533"/>
    </row>
    <row r="179" spans="1:6">
      <c r="A179" s="1393"/>
      <c r="B179" s="501" t="s">
        <v>1567</v>
      </c>
      <c r="C179" s="544"/>
      <c r="D179" s="9"/>
      <c r="E179" s="533"/>
      <c r="F179" s="533"/>
    </row>
    <row r="180" spans="1:6">
      <c r="A180" s="1393"/>
      <c r="B180" s="501" t="s">
        <v>1568</v>
      </c>
      <c r="C180" s="544"/>
      <c r="D180" s="9"/>
      <c r="E180" s="533"/>
      <c r="F180" s="533"/>
    </row>
    <row r="181" spans="1:6">
      <c r="A181" s="1393"/>
      <c r="B181" s="501" t="s">
        <v>1570</v>
      </c>
      <c r="C181" s="553"/>
      <c r="D181" s="9"/>
      <c r="E181" s="544"/>
      <c r="F181" s="544"/>
    </row>
    <row r="182" spans="1:6" ht="31.5">
      <c r="A182" s="1393"/>
      <c r="B182" s="501" t="s">
        <v>1571</v>
      </c>
      <c r="C182" s="544"/>
      <c r="D182" s="9"/>
      <c r="E182" s="544"/>
      <c r="F182" s="544"/>
    </row>
    <row r="183" spans="1:6">
      <c r="A183" s="1393"/>
      <c r="B183" s="501" t="s">
        <v>1572</v>
      </c>
      <c r="C183" s="544"/>
      <c r="D183" s="9"/>
      <c r="E183" s="544"/>
      <c r="F183" s="544"/>
    </row>
    <row r="184" spans="1:6">
      <c r="A184" s="1393"/>
      <c r="B184" s="501" t="s">
        <v>1573</v>
      </c>
      <c r="C184" s="1395" t="s">
        <v>1574</v>
      </c>
      <c r="D184" s="1395"/>
      <c r="E184" s="1396" t="s">
        <v>1575</v>
      </c>
      <c r="F184" s="1396"/>
    </row>
    <row r="185" spans="1:6">
      <c r="A185" s="1393"/>
      <c r="B185" s="501"/>
      <c r="C185" s="1397" t="s">
        <v>1576</v>
      </c>
      <c r="D185" s="1397" t="s">
        <v>1577</v>
      </c>
      <c r="E185" s="1133" t="s">
        <v>1576</v>
      </c>
      <c r="F185" s="1133" t="s">
        <v>1577</v>
      </c>
    </row>
    <row r="186" spans="1:6">
      <c r="A186" s="18"/>
      <c r="B186" s="501"/>
      <c r="C186" s="1397"/>
      <c r="D186" s="1397"/>
      <c r="E186" s="1133"/>
      <c r="F186" s="1133"/>
    </row>
    <row r="187" spans="1:6">
      <c r="A187" s="18"/>
      <c r="B187" s="501" t="s">
        <v>1545</v>
      </c>
      <c r="C187" s="9"/>
      <c r="D187" s="9"/>
      <c r="E187" s="9"/>
      <c r="F187" s="9"/>
    </row>
    <row r="188" spans="1:6">
      <c r="A188" s="18"/>
      <c r="B188" s="501" t="s">
        <v>1546</v>
      </c>
      <c r="C188" s="9"/>
      <c r="D188" s="9"/>
      <c r="E188" s="9"/>
      <c r="F188" s="9"/>
    </row>
    <row r="189" spans="1:6">
      <c r="A189" s="18"/>
      <c r="B189" s="501" t="s">
        <v>1547</v>
      </c>
      <c r="C189" s="9"/>
      <c r="D189" s="9"/>
      <c r="E189" s="9"/>
      <c r="F189" s="9"/>
    </row>
    <row r="190" spans="1:6">
      <c r="A190" s="1123">
        <v>3</v>
      </c>
      <c r="B190" s="552" t="s">
        <v>1578</v>
      </c>
      <c r="C190" s="544"/>
      <c r="D190" s="544"/>
      <c r="E190" s="533"/>
      <c r="F190" s="533"/>
    </row>
    <row r="191" spans="1:6">
      <c r="A191" s="1123"/>
      <c r="B191" s="501" t="s">
        <v>1579</v>
      </c>
      <c r="C191" s="544"/>
      <c r="D191" s="9"/>
      <c r="E191" s="533"/>
      <c r="F191" s="533"/>
    </row>
    <row r="192" spans="1:6">
      <c r="A192" s="1123"/>
      <c r="B192" s="501" t="s">
        <v>1580</v>
      </c>
      <c r="C192" s="544"/>
      <c r="D192" s="9"/>
      <c r="E192" s="533"/>
      <c r="F192" s="533"/>
    </row>
    <row r="193" spans="1:6">
      <c r="A193" s="1123"/>
      <c r="B193" s="501" t="s">
        <v>1581</v>
      </c>
      <c r="C193" s="544"/>
      <c r="D193" s="9"/>
      <c r="E193" s="533"/>
      <c r="F193" s="533"/>
    </row>
    <row r="194" spans="1:6">
      <c r="A194" s="1123"/>
      <c r="B194" s="501" t="s">
        <v>1582</v>
      </c>
      <c r="C194" s="544"/>
      <c r="D194" s="9"/>
      <c r="E194" s="533"/>
      <c r="F194" s="533"/>
    </row>
    <row r="195" spans="1:6">
      <c r="A195" s="1123"/>
      <c r="B195" s="501" t="s">
        <v>1583</v>
      </c>
      <c r="C195" s="544"/>
      <c r="D195" s="9"/>
      <c r="E195" s="533"/>
      <c r="F195" s="533"/>
    </row>
    <row r="196" spans="1:6">
      <c r="A196" s="1123"/>
      <c r="B196" s="501" t="s">
        <v>1584</v>
      </c>
      <c r="C196" s="544"/>
      <c r="D196" s="9"/>
      <c r="E196" s="533"/>
      <c r="F196" s="533"/>
    </row>
    <row r="197" spans="1:6">
      <c r="A197" s="1123"/>
      <c r="B197" s="501" t="s">
        <v>1585</v>
      </c>
      <c r="C197" s="544"/>
      <c r="D197" s="9"/>
      <c r="E197" s="533"/>
      <c r="F197" s="533"/>
    </row>
    <row r="198" spans="1:6">
      <c r="A198" s="1123"/>
      <c r="B198" s="501" t="s">
        <v>1586</v>
      </c>
      <c r="C198" s="544"/>
      <c r="D198" s="9"/>
      <c r="E198" s="533"/>
      <c r="F198" s="533"/>
    </row>
    <row r="199" spans="1:6">
      <c r="A199" s="1123"/>
      <c r="B199" s="501" t="s">
        <v>1587</v>
      </c>
      <c r="C199" s="544"/>
      <c r="D199" s="9"/>
      <c r="E199" s="533"/>
      <c r="F199" s="533"/>
    </row>
    <row r="200" spans="1:6">
      <c r="A200" s="1123"/>
      <c r="B200" s="501" t="s">
        <v>1588</v>
      </c>
      <c r="C200" s="544"/>
      <c r="D200" s="9"/>
      <c r="E200" s="533"/>
      <c r="F200" s="533"/>
    </row>
    <row r="201" spans="1:6">
      <c r="A201" s="1123"/>
      <c r="B201" s="501"/>
      <c r="C201" s="544" t="s">
        <v>1589</v>
      </c>
      <c r="D201" s="544" t="s">
        <v>1590</v>
      </c>
      <c r="E201" s="533"/>
      <c r="F201" s="533"/>
    </row>
    <row r="202" spans="1:6">
      <c r="A202" s="1123"/>
      <c r="B202" s="501" t="s">
        <v>1591</v>
      </c>
      <c r="C202" s="544"/>
      <c r="D202" s="9"/>
      <c r="E202" s="533"/>
      <c r="F202" s="533"/>
    </row>
    <row r="203" spans="1:6">
      <c r="A203" s="1123"/>
      <c r="B203" s="501" t="s">
        <v>1592</v>
      </c>
      <c r="C203" s="533"/>
      <c r="D203" s="9"/>
      <c r="E203" s="533"/>
      <c r="F203" s="533"/>
    </row>
    <row r="204" spans="1:6">
      <c r="A204" s="18">
        <v>4</v>
      </c>
      <c r="B204" s="501" t="s">
        <v>1593</v>
      </c>
      <c r="C204" s="544"/>
      <c r="D204" s="9"/>
      <c r="E204" s="533"/>
      <c r="F204" s="533"/>
    </row>
    <row r="205" spans="1:6" ht="31.5">
      <c r="A205" s="1123">
        <v>5</v>
      </c>
      <c r="B205" s="501" t="s">
        <v>1594</v>
      </c>
      <c r="C205" s="544"/>
      <c r="D205" s="9"/>
      <c r="E205" s="533"/>
      <c r="F205" s="533"/>
    </row>
    <row r="206" spans="1:6">
      <c r="A206" s="1123"/>
      <c r="B206" s="501" t="s">
        <v>1595</v>
      </c>
      <c r="C206" s="544"/>
      <c r="D206" s="544"/>
      <c r="E206" s="533"/>
      <c r="F206" s="533"/>
    </row>
    <row r="207" spans="1:6">
      <c r="A207" s="1123"/>
      <c r="B207" s="501" t="s">
        <v>1596</v>
      </c>
      <c r="C207" s="544"/>
      <c r="D207" s="9"/>
      <c r="E207" s="533"/>
      <c r="F207" s="533"/>
    </row>
    <row r="208" spans="1:6">
      <c r="A208" s="1123"/>
      <c r="B208" s="501" t="s">
        <v>1597</v>
      </c>
      <c r="C208" s="544"/>
      <c r="D208" s="9"/>
      <c r="E208" s="533"/>
      <c r="F208" s="533"/>
    </row>
    <row r="209" spans="1:6">
      <c r="A209" s="1123"/>
      <c r="B209" s="501" t="s">
        <v>1598</v>
      </c>
      <c r="C209" s="544"/>
      <c r="D209" s="9"/>
      <c r="E209" s="533"/>
      <c r="F209" s="533"/>
    </row>
    <row r="210" spans="1:6">
      <c r="A210" s="1123"/>
      <c r="B210" s="501" t="s">
        <v>1599</v>
      </c>
      <c r="C210" s="544"/>
      <c r="D210" s="9"/>
      <c r="E210" s="533"/>
      <c r="F210" s="533"/>
    </row>
    <row r="211" spans="1:6">
      <c r="A211" s="1123"/>
      <c r="B211" s="501" t="s">
        <v>1600</v>
      </c>
      <c r="C211" s="544"/>
      <c r="D211" s="9"/>
      <c r="E211" s="533"/>
      <c r="F211" s="533"/>
    </row>
    <row r="212" spans="1:6">
      <c r="A212" s="1123">
        <v>6</v>
      </c>
      <c r="B212" s="501" t="s">
        <v>1601</v>
      </c>
      <c r="C212" s="544"/>
      <c r="D212" s="544"/>
      <c r="E212" s="533"/>
      <c r="F212" s="533"/>
    </row>
    <row r="213" spans="1:6">
      <c r="A213" s="1123"/>
      <c r="B213" s="501" t="s">
        <v>1602</v>
      </c>
      <c r="C213" s="544"/>
      <c r="D213" s="9"/>
      <c r="E213" s="533"/>
      <c r="F213" s="533"/>
    </row>
    <row r="214" spans="1:6">
      <c r="A214" s="1123"/>
      <c r="B214" s="501" t="s">
        <v>1603</v>
      </c>
      <c r="C214" s="544"/>
      <c r="D214" s="9"/>
      <c r="E214" s="533"/>
      <c r="F214" s="533"/>
    </row>
    <row r="215" spans="1:6">
      <c r="A215" s="1123"/>
      <c r="B215" s="501" t="s">
        <v>1604</v>
      </c>
      <c r="C215" s="544"/>
      <c r="D215" s="9"/>
      <c r="E215" s="533"/>
      <c r="F215" s="533"/>
    </row>
    <row r="216" spans="1:6">
      <c r="A216" s="1123"/>
      <c r="B216" s="501" t="s">
        <v>1605</v>
      </c>
      <c r="C216" s="544"/>
      <c r="D216" s="544"/>
      <c r="E216" s="533"/>
      <c r="F216" s="533"/>
    </row>
    <row r="217" spans="1:6">
      <c r="A217" s="1123"/>
      <c r="B217" s="501" t="s">
        <v>1606</v>
      </c>
      <c r="C217" s="544"/>
      <c r="D217" s="9"/>
      <c r="E217" s="533"/>
      <c r="F217" s="533"/>
    </row>
    <row r="218" spans="1:6">
      <c r="A218" s="1123"/>
      <c r="B218" s="501" t="s">
        <v>1607</v>
      </c>
      <c r="C218" s="544"/>
      <c r="D218" s="9"/>
      <c r="E218" s="533"/>
      <c r="F218" s="533"/>
    </row>
    <row r="219" spans="1:6">
      <c r="A219" s="1123"/>
      <c r="B219" s="501" t="s">
        <v>1608</v>
      </c>
      <c r="C219" s="544"/>
      <c r="D219" s="9"/>
      <c r="E219" s="533"/>
      <c r="F219" s="533"/>
    </row>
    <row r="220" spans="1:6">
      <c r="A220" s="1123"/>
      <c r="B220" s="501" t="s">
        <v>1609</v>
      </c>
      <c r="C220" s="544"/>
      <c r="D220" s="544"/>
      <c r="E220" s="533"/>
      <c r="F220" s="533"/>
    </row>
    <row r="221" spans="1:6">
      <c r="A221" s="1123"/>
      <c r="B221" s="501" t="s">
        <v>1606</v>
      </c>
      <c r="C221" s="544"/>
      <c r="D221" s="9"/>
      <c r="E221" s="533"/>
      <c r="F221" s="533"/>
    </row>
    <row r="222" spans="1:6">
      <c r="A222" s="1123"/>
      <c r="B222" s="501" t="s">
        <v>1610</v>
      </c>
      <c r="C222" s="544"/>
      <c r="D222" s="9"/>
      <c r="E222" s="533"/>
      <c r="F222" s="533"/>
    </row>
    <row r="223" spans="1:6">
      <c r="A223" s="1123"/>
      <c r="B223" s="501" t="s">
        <v>1608</v>
      </c>
      <c r="C223" s="544"/>
      <c r="D223" s="9"/>
      <c r="E223" s="533"/>
      <c r="F223" s="533"/>
    </row>
    <row r="224" spans="1:6">
      <c r="A224" s="1123">
        <v>7</v>
      </c>
      <c r="B224" s="501" t="s">
        <v>1611</v>
      </c>
      <c r="C224" s="544" t="s">
        <v>1545</v>
      </c>
      <c r="D224" s="544" t="s">
        <v>1546</v>
      </c>
      <c r="E224" s="533" t="s">
        <v>1547</v>
      </c>
      <c r="F224" s="533" t="s">
        <v>1612</v>
      </c>
    </row>
    <row r="225" spans="1:6">
      <c r="A225" s="1123"/>
      <c r="B225" s="501" t="s">
        <v>1613</v>
      </c>
      <c r="C225" s="9"/>
      <c r="D225" s="9"/>
      <c r="E225" s="9"/>
      <c r="F225" s="9"/>
    </row>
    <row r="226" spans="1:6">
      <c r="A226" s="1123"/>
      <c r="B226" s="501" t="s">
        <v>1614</v>
      </c>
      <c r="C226" s="9"/>
      <c r="D226" s="9"/>
      <c r="E226" s="9"/>
      <c r="F226" s="9"/>
    </row>
    <row r="227" spans="1:6">
      <c r="A227" s="1123"/>
      <c r="B227" s="501" t="s">
        <v>1615</v>
      </c>
      <c r="C227" s="9"/>
      <c r="D227" s="9"/>
      <c r="E227" s="9"/>
      <c r="F227" s="9"/>
    </row>
    <row r="228" spans="1:6">
      <c r="A228" s="1123"/>
      <c r="B228" s="501" t="s">
        <v>1616</v>
      </c>
      <c r="C228" s="9"/>
      <c r="D228" s="9"/>
      <c r="E228" s="9"/>
      <c r="F228" s="9"/>
    </row>
    <row r="229" spans="1:6">
      <c r="A229" s="1123"/>
      <c r="B229" s="501" t="s">
        <v>1617</v>
      </c>
      <c r="C229" s="9"/>
      <c r="D229" s="9"/>
      <c r="E229" s="9"/>
      <c r="F229" s="9"/>
    </row>
    <row r="230" spans="1:6">
      <c r="A230" s="1123"/>
      <c r="B230" s="501" t="s">
        <v>1618</v>
      </c>
      <c r="C230" s="9"/>
      <c r="D230" s="9"/>
      <c r="E230" s="9"/>
      <c r="F230" s="9"/>
    </row>
    <row r="231" spans="1:6">
      <c r="A231" s="1123"/>
      <c r="B231" s="501" t="s">
        <v>1619</v>
      </c>
      <c r="C231" s="9"/>
      <c r="D231" s="9"/>
      <c r="E231" s="9"/>
      <c r="F231" s="9"/>
    </row>
    <row r="232" spans="1:6">
      <c r="A232" s="1123"/>
      <c r="B232" s="501" t="s">
        <v>1620</v>
      </c>
      <c r="C232" s="9"/>
      <c r="D232" s="9"/>
      <c r="E232" s="9"/>
      <c r="F232" s="9"/>
    </row>
    <row r="233" spans="1:6">
      <c r="A233" s="1123"/>
      <c r="B233" s="501" t="s">
        <v>1621</v>
      </c>
      <c r="C233" s="9"/>
      <c r="D233" s="9"/>
      <c r="E233" s="9"/>
      <c r="F233" s="9"/>
    </row>
    <row r="234" spans="1:6">
      <c r="A234" s="1123"/>
      <c r="B234" s="501" t="s">
        <v>1622</v>
      </c>
      <c r="C234" s="9"/>
      <c r="D234" s="9"/>
      <c r="E234" s="9"/>
      <c r="F234" s="9"/>
    </row>
    <row r="235" spans="1:6">
      <c r="A235" s="1123"/>
      <c r="B235" s="501" t="s">
        <v>1623</v>
      </c>
      <c r="C235" s="9"/>
      <c r="D235" s="9"/>
      <c r="E235" s="9"/>
      <c r="F235" s="9"/>
    </row>
    <row r="236" spans="1:6">
      <c r="A236" s="1123"/>
      <c r="B236" s="501" t="s">
        <v>1624</v>
      </c>
      <c r="C236" s="9"/>
      <c r="D236" s="9"/>
      <c r="E236" s="9"/>
      <c r="F236" s="9"/>
    </row>
    <row r="237" spans="1:6">
      <c r="A237" s="1123"/>
      <c r="B237" s="501" t="s">
        <v>1625</v>
      </c>
      <c r="C237" s="9"/>
      <c r="D237" s="9"/>
      <c r="E237" s="9"/>
      <c r="F237" s="9"/>
    </row>
    <row r="238" spans="1:6">
      <c r="A238" s="1123"/>
      <c r="B238" s="501" t="s">
        <v>1626</v>
      </c>
      <c r="C238" s="9"/>
      <c r="D238" s="9"/>
      <c r="E238" s="9"/>
      <c r="F238" s="9"/>
    </row>
    <row r="239" spans="1:6">
      <c r="A239" s="1123"/>
      <c r="B239" s="501" t="s">
        <v>1627</v>
      </c>
      <c r="C239" s="9"/>
      <c r="D239" s="9"/>
      <c r="E239" s="9"/>
      <c r="F239" s="9"/>
    </row>
    <row r="240" spans="1:6">
      <c r="A240" s="1123"/>
      <c r="B240" s="501" t="s">
        <v>1628</v>
      </c>
      <c r="C240" s="9"/>
      <c r="D240" s="9"/>
      <c r="E240" s="9"/>
      <c r="F240" s="9"/>
    </row>
    <row r="241" spans="1:6">
      <c r="A241" s="1123">
        <v>8</v>
      </c>
      <c r="B241" s="552" t="s">
        <v>1629</v>
      </c>
      <c r="C241" s="544"/>
      <c r="D241" s="544"/>
      <c r="E241" s="533"/>
      <c r="F241" s="533"/>
    </row>
    <row r="242" spans="1:6">
      <c r="A242" s="1123"/>
      <c r="B242" s="501" t="s">
        <v>1630</v>
      </c>
      <c r="C242" s="544"/>
      <c r="D242" s="9"/>
      <c r="E242" s="533"/>
      <c r="F242" s="533"/>
    </row>
    <row r="243" spans="1:6">
      <c r="A243" s="1123"/>
      <c r="B243" s="501" t="s">
        <v>1631</v>
      </c>
      <c r="C243" s="544"/>
      <c r="D243" s="9"/>
      <c r="E243" s="533"/>
      <c r="F243" s="533"/>
    </row>
    <row r="244" spans="1:6">
      <c r="A244" s="1123"/>
      <c r="B244" s="501" t="s">
        <v>1632</v>
      </c>
      <c r="C244" s="544"/>
      <c r="D244" s="9"/>
      <c r="E244" s="533"/>
      <c r="F244" s="533"/>
    </row>
    <row r="245" spans="1:6">
      <c r="A245" s="1123"/>
      <c r="B245" s="501" t="s">
        <v>1633</v>
      </c>
      <c r="C245" s="544"/>
      <c r="D245" s="9"/>
      <c r="E245" s="533"/>
      <c r="F245" s="533"/>
    </row>
    <row r="246" spans="1:6">
      <c r="A246" s="1123"/>
      <c r="B246" s="501" t="s">
        <v>1634</v>
      </c>
      <c r="C246" s="544"/>
      <c r="D246" s="9"/>
      <c r="E246" s="533"/>
      <c r="F246" s="533"/>
    </row>
    <row r="247" spans="1:6">
      <c r="A247" s="1123"/>
      <c r="B247" s="501" t="s">
        <v>1635</v>
      </c>
      <c r="C247" s="544"/>
      <c r="D247" s="9"/>
      <c r="E247" s="533"/>
      <c r="F247" s="533"/>
    </row>
    <row r="248" spans="1:6">
      <c r="A248" s="1123"/>
      <c r="B248" s="501" t="s">
        <v>1636</v>
      </c>
      <c r="C248" s="544"/>
      <c r="D248" s="9"/>
      <c r="E248" s="533"/>
      <c r="F248" s="533"/>
    </row>
    <row r="249" spans="1:6">
      <c r="A249" s="1123"/>
      <c r="B249" s="501" t="s">
        <v>1637</v>
      </c>
      <c r="C249" s="544"/>
      <c r="D249" s="9"/>
      <c r="E249" s="533"/>
      <c r="F249" s="533"/>
    </row>
    <row r="250" spans="1:6">
      <c r="A250" s="1123"/>
      <c r="B250" s="501" t="s">
        <v>1638</v>
      </c>
      <c r="C250" s="544"/>
      <c r="D250" s="9"/>
      <c r="E250" s="533"/>
      <c r="F250" s="533"/>
    </row>
    <row r="251" spans="1:6">
      <c r="A251" s="1123"/>
      <c r="B251" s="501" t="s">
        <v>1639</v>
      </c>
      <c r="C251" s="544"/>
      <c r="D251" s="9"/>
      <c r="E251" s="533"/>
      <c r="F251" s="533"/>
    </row>
    <row r="252" spans="1:6">
      <c r="A252" s="1123"/>
      <c r="B252" s="501" t="s">
        <v>1640</v>
      </c>
      <c r="C252" s="544"/>
      <c r="D252" s="9"/>
      <c r="E252" s="533"/>
      <c r="F252" s="533"/>
    </row>
    <row r="253" spans="1:6">
      <c r="A253" s="1123"/>
      <c r="B253" s="501" t="s">
        <v>1641</v>
      </c>
      <c r="C253" s="544"/>
      <c r="D253" s="9"/>
      <c r="E253" s="533"/>
      <c r="F253" s="533"/>
    </row>
    <row r="254" spans="1:6">
      <c r="A254" s="1123">
        <v>9</v>
      </c>
      <c r="B254" s="501" t="s">
        <v>1642</v>
      </c>
      <c r="C254" s="544" t="s">
        <v>1643</v>
      </c>
      <c r="D254" s="544" t="s">
        <v>1644</v>
      </c>
      <c r="E254" s="533"/>
      <c r="F254" s="533"/>
    </row>
    <row r="255" spans="1:6">
      <c r="A255" s="1123"/>
      <c r="B255" s="501" t="s">
        <v>1645</v>
      </c>
      <c r="C255" s="9"/>
      <c r="D255" s="9"/>
      <c r="E255" s="533"/>
      <c r="F255" s="533"/>
    </row>
    <row r="256" spans="1:6">
      <c r="A256" s="1123"/>
      <c r="B256" s="501" t="s">
        <v>1646</v>
      </c>
      <c r="C256" s="9"/>
      <c r="D256" s="9"/>
      <c r="E256" s="533"/>
      <c r="F256" s="533"/>
    </row>
    <row r="257" spans="1:6">
      <c r="A257" s="1123"/>
      <c r="B257" s="501" t="s">
        <v>1647</v>
      </c>
      <c r="C257" s="9"/>
      <c r="D257" s="9"/>
      <c r="E257" s="533"/>
      <c r="F257" s="533"/>
    </row>
    <row r="258" spans="1:6">
      <c r="A258" s="1123"/>
      <c r="B258" s="501" t="s">
        <v>1648</v>
      </c>
      <c r="C258" s="9"/>
      <c r="D258" s="9"/>
      <c r="E258" s="533"/>
      <c r="F258" s="533"/>
    </row>
    <row r="259" spans="1:6">
      <c r="A259" s="1123"/>
      <c r="B259" s="501" t="s">
        <v>1649</v>
      </c>
      <c r="C259" s="9"/>
      <c r="D259" s="9"/>
      <c r="E259" s="533"/>
      <c r="F259" s="533"/>
    </row>
    <row r="260" spans="1:6">
      <c r="A260" s="1123"/>
      <c r="B260" s="501" t="s">
        <v>1650</v>
      </c>
      <c r="C260" s="9"/>
      <c r="D260" s="9"/>
      <c r="E260" s="533"/>
      <c r="F260" s="533"/>
    </row>
    <row r="261" spans="1:6">
      <c r="A261" s="1123"/>
      <c r="B261" s="501" t="s">
        <v>1651</v>
      </c>
      <c r="C261" s="9"/>
      <c r="D261" s="9"/>
      <c r="E261" s="533"/>
      <c r="F261" s="533"/>
    </row>
    <row r="262" spans="1:6">
      <c r="A262" s="1123"/>
      <c r="B262" s="501" t="s">
        <v>1652</v>
      </c>
      <c r="C262" s="9"/>
      <c r="D262" s="9"/>
      <c r="E262" s="533"/>
      <c r="F262" s="533"/>
    </row>
    <row r="263" spans="1:6">
      <c r="A263" s="1123"/>
      <c r="B263" s="501" t="s">
        <v>1653</v>
      </c>
      <c r="C263" s="9"/>
      <c r="D263" s="9"/>
      <c r="E263" s="533"/>
      <c r="F263" s="533"/>
    </row>
    <row r="264" spans="1:6">
      <c r="A264" s="1123"/>
      <c r="B264" s="501" t="s">
        <v>1654</v>
      </c>
      <c r="C264" s="9"/>
      <c r="D264" s="9"/>
      <c r="E264" s="533"/>
      <c r="F264" s="533"/>
    </row>
    <row r="265" spans="1:6">
      <c r="A265" s="1123"/>
      <c r="B265" s="501" t="s">
        <v>1655</v>
      </c>
      <c r="C265" s="9"/>
      <c r="D265" s="9"/>
      <c r="E265" s="533"/>
      <c r="F265" s="533"/>
    </row>
    <row r="266" spans="1:6" ht="31.5">
      <c r="A266" s="1123"/>
      <c r="B266" s="501" t="s">
        <v>1656</v>
      </c>
      <c r="C266" s="9"/>
      <c r="D266" s="9"/>
      <c r="E266" s="533"/>
      <c r="F266" s="533"/>
    </row>
    <row r="267" spans="1:6">
      <c r="A267" s="1123"/>
      <c r="B267" s="501" t="s">
        <v>1657</v>
      </c>
      <c r="C267" s="544"/>
      <c r="D267" s="544"/>
      <c r="E267" s="533"/>
      <c r="F267" s="533"/>
    </row>
    <row r="268" spans="1:6">
      <c r="A268" s="1123"/>
      <c r="B268" s="501" t="s">
        <v>1658</v>
      </c>
      <c r="C268" s="9"/>
      <c r="D268" s="9"/>
      <c r="E268" s="533"/>
      <c r="F268" s="533"/>
    </row>
    <row r="269" spans="1:6">
      <c r="A269" s="1123"/>
      <c r="B269" s="501" t="s">
        <v>1659</v>
      </c>
      <c r="C269" s="9"/>
      <c r="D269" s="9"/>
      <c r="E269" s="533"/>
      <c r="F269" s="533"/>
    </row>
    <row r="270" spans="1:6">
      <c r="A270" s="1123">
        <v>10</v>
      </c>
      <c r="B270" s="501" t="s">
        <v>1660</v>
      </c>
      <c r="C270" s="544"/>
      <c r="D270" s="544"/>
      <c r="E270" s="533"/>
      <c r="F270" s="533"/>
    </row>
    <row r="271" spans="1:6">
      <c r="A271" s="1123"/>
      <c r="B271" s="501" t="s">
        <v>1661</v>
      </c>
      <c r="C271" s="544"/>
      <c r="D271" s="9"/>
      <c r="E271" s="533"/>
      <c r="F271" s="533"/>
    </row>
    <row r="272" spans="1:6">
      <c r="A272" s="1123"/>
      <c r="B272" s="501" t="s">
        <v>1662</v>
      </c>
      <c r="C272" s="544"/>
      <c r="D272" s="9"/>
      <c r="E272" s="533"/>
      <c r="F272" s="533"/>
    </row>
    <row r="273" spans="1:6">
      <c r="A273" s="1123"/>
      <c r="B273" s="501" t="s">
        <v>1663</v>
      </c>
      <c r="C273" s="544"/>
      <c r="D273" s="9"/>
      <c r="E273" s="533"/>
      <c r="F273" s="533"/>
    </row>
    <row r="274" spans="1:6">
      <c r="A274" s="1123"/>
      <c r="B274" s="501" t="s">
        <v>1664</v>
      </c>
      <c r="C274" s="544"/>
      <c r="D274" s="9"/>
      <c r="E274" s="533"/>
      <c r="F274" s="533"/>
    </row>
    <row r="275" spans="1:6">
      <c r="A275" s="1123"/>
      <c r="B275" s="501" t="s">
        <v>1665</v>
      </c>
      <c r="C275" s="544"/>
      <c r="D275" s="9"/>
      <c r="E275" s="533"/>
      <c r="F275" s="533"/>
    </row>
    <row r="276" spans="1:6">
      <c r="A276" s="1123"/>
      <c r="B276" s="501" t="s">
        <v>1666</v>
      </c>
      <c r="C276" s="544"/>
      <c r="D276" s="9"/>
      <c r="E276" s="533"/>
      <c r="F276" s="533"/>
    </row>
    <row r="277" spans="1:6">
      <c r="A277" s="1123"/>
      <c r="B277" s="501" t="s">
        <v>1667</v>
      </c>
      <c r="C277" s="544"/>
      <c r="D277" s="9"/>
      <c r="E277" s="533"/>
      <c r="F277" s="533"/>
    </row>
    <row r="278" spans="1:6">
      <c r="A278" s="1123"/>
      <c r="B278" s="501" t="s">
        <v>1668</v>
      </c>
      <c r="C278" s="544"/>
      <c r="D278" s="9"/>
      <c r="E278" s="533"/>
      <c r="F278" s="533"/>
    </row>
    <row r="279" spans="1:6">
      <c r="A279" s="1123"/>
      <c r="B279" s="501" t="s">
        <v>1669</v>
      </c>
      <c r="C279" s="544"/>
      <c r="D279" s="9"/>
      <c r="E279" s="533"/>
      <c r="F279" s="533"/>
    </row>
    <row r="280" spans="1:6">
      <c r="A280" s="1123"/>
      <c r="B280" s="501" t="s">
        <v>1670</v>
      </c>
      <c r="C280" s="544"/>
      <c r="D280" s="9"/>
      <c r="E280" s="533"/>
      <c r="F280" s="533"/>
    </row>
    <row r="281" spans="1:6">
      <c r="A281" s="1123"/>
      <c r="B281" s="501" t="s">
        <v>1671</v>
      </c>
      <c r="C281" s="544"/>
      <c r="D281" s="9"/>
      <c r="E281" s="533"/>
      <c r="F281" s="533"/>
    </row>
    <row r="282" spans="1:6">
      <c r="A282" s="1123"/>
      <c r="B282" s="501" t="s">
        <v>1672</v>
      </c>
      <c r="C282" s="544"/>
      <c r="D282" s="9"/>
      <c r="E282" s="533"/>
      <c r="F282" s="533"/>
    </row>
    <row r="283" spans="1:6">
      <c r="A283" s="18"/>
      <c r="B283" s="501" t="s">
        <v>1673</v>
      </c>
      <c r="C283" s="544"/>
      <c r="D283" s="9"/>
      <c r="E283" s="533"/>
      <c r="F283" s="533"/>
    </row>
    <row r="284" spans="1:6">
      <c r="A284" s="18"/>
      <c r="B284" s="501" t="s">
        <v>1674</v>
      </c>
      <c r="C284" s="544"/>
      <c r="D284" s="9"/>
      <c r="E284" s="533"/>
      <c r="F284" s="533"/>
    </row>
    <row r="285" spans="1:6">
      <c r="A285" s="18"/>
      <c r="B285" s="501" t="s">
        <v>1675</v>
      </c>
      <c r="C285" s="544"/>
      <c r="D285" s="9"/>
      <c r="E285" s="533"/>
      <c r="F285" s="533"/>
    </row>
    <row r="286" spans="1:6" ht="31.5">
      <c r="A286" s="18"/>
      <c r="B286" s="501" t="s">
        <v>1676</v>
      </c>
      <c r="C286" s="544"/>
      <c r="D286" s="9"/>
      <c r="E286" s="533"/>
      <c r="F286" s="533"/>
    </row>
    <row r="287" spans="1:6" ht="31.5">
      <c r="A287" s="18"/>
      <c r="B287" s="501" t="s">
        <v>1677</v>
      </c>
      <c r="C287" s="544"/>
      <c r="D287" s="9"/>
      <c r="E287" s="533"/>
      <c r="F287" s="533"/>
    </row>
    <row r="288" spans="1:6" ht="31.5">
      <c r="A288" s="18"/>
      <c r="B288" s="501" t="s">
        <v>1678</v>
      </c>
      <c r="C288" s="544"/>
      <c r="D288" s="9"/>
      <c r="E288" s="533"/>
      <c r="F288" s="533"/>
    </row>
    <row r="289" spans="1:6">
      <c r="A289" s="18"/>
      <c r="B289" s="501" t="s">
        <v>1679</v>
      </c>
      <c r="C289" s="544"/>
      <c r="D289" s="9"/>
      <c r="E289" s="533"/>
      <c r="F289" s="533"/>
    </row>
    <row r="290" spans="1:6">
      <c r="A290" s="18"/>
      <c r="B290" s="501" t="s">
        <v>1680</v>
      </c>
      <c r="C290" s="544"/>
      <c r="D290" s="9"/>
      <c r="E290" s="533"/>
      <c r="F290" s="533"/>
    </row>
    <row r="291" spans="1:6">
      <c r="A291" s="18"/>
      <c r="B291" s="501" t="s">
        <v>1681</v>
      </c>
      <c r="C291" s="544"/>
      <c r="D291" s="9"/>
      <c r="E291" s="533"/>
      <c r="F291" s="533"/>
    </row>
    <row r="292" spans="1:6">
      <c r="A292" s="18"/>
      <c r="B292" s="501" t="s">
        <v>1682</v>
      </c>
      <c r="C292" s="544"/>
      <c r="D292" s="9"/>
      <c r="E292" s="533"/>
      <c r="F292" s="533"/>
    </row>
    <row r="293" spans="1:6" ht="31.5">
      <c r="A293" s="18">
        <v>11</v>
      </c>
      <c r="B293" s="501" t="s">
        <v>1683</v>
      </c>
      <c r="C293" s="544"/>
      <c r="D293" s="9"/>
      <c r="E293" s="533"/>
      <c r="F293" s="533"/>
    </row>
    <row r="294" spans="1:6">
      <c r="A294" s="18"/>
      <c r="B294" s="501" t="s">
        <v>1684</v>
      </c>
      <c r="C294" s="544"/>
      <c r="D294" s="9"/>
      <c r="E294" s="533"/>
      <c r="F294" s="533"/>
    </row>
    <row r="295" spans="1:6">
      <c r="A295" s="18"/>
      <c r="B295" s="501" t="s">
        <v>1685</v>
      </c>
      <c r="C295" s="544"/>
      <c r="D295" s="9"/>
      <c r="E295" s="533"/>
      <c r="F295" s="533"/>
    </row>
    <row r="296" spans="1:6">
      <c r="A296" s="18"/>
      <c r="B296" s="501" t="s">
        <v>1686</v>
      </c>
      <c r="C296" s="544"/>
      <c r="D296" s="9"/>
      <c r="E296" s="533"/>
      <c r="F296" s="533"/>
    </row>
    <row r="297" spans="1:6">
      <c r="A297" s="18"/>
      <c r="B297" s="501" t="s">
        <v>1687</v>
      </c>
      <c r="C297" s="544"/>
      <c r="D297" s="9"/>
      <c r="E297" s="533"/>
      <c r="F297" s="533"/>
    </row>
    <row r="298" spans="1:6">
      <c r="A298" s="18">
        <v>12</v>
      </c>
      <c r="B298" s="501" t="s">
        <v>1688</v>
      </c>
      <c r="C298" s="544"/>
      <c r="D298" s="9"/>
      <c r="E298" s="533"/>
      <c r="F298" s="533"/>
    </row>
    <row r="299" spans="1:6" ht="31.5">
      <c r="A299" s="18">
        <v>13</v>
      </c>
      <c r="B299" s="501" t="s">
        <v>1689</v>
      </c>
      <c r="C299" s="544"/>
      <c r="D299" s="9"/>
      <c r="E299" s="533"/>
      <c r="F299" s="533"/>
    </row>
    <row r="300" spans="1:6" ht="31.5">
      <c r="A300" s="18">
        <v>14</v>
      </c>
      <c r="B300" s="501" t="s">
        <v>1690</v>
      </c>
      <c r="C300" s="544"/>
      <c r="D300" s="9"/>
      <c r="E300" s="533"/>
      <c r="F300" s="533"/>
    </row>
    <row r="301" spans="1:6">
      <c r="A301" s="1123">
        <v>15</v>
      </c>
      <c r="B301" s="501" t="s">
        <v>1691</v>
      </c>
      <c r="C301" s="544" t="s">
        <v>1692</v>
      </c>
      <c r="D301" s="544" t="s">
        <v>1693</v>
      </c>
      <c r="E301" s="533"/>
      <c r="F301" s="533"/>
    </row>
    <row r="302" spans="1:6">
      <c r="A302" s="1123"/>
      <c r="B302" s="501" t="s">
        <v>1694</v>
      </c>
      <c r="C302" s="9"/>
      <c r="D302" s="9"/>
      <c r="E302" s="533"/>
      <c r="F302" s="533"/>
    </row>
    <row r="303" spans="1:6">
      <c r="A303" s="1123"/>
      <c r="B303" s="501" t="s">
        <v>1695</v>
      </c>
      <c r="C303" s="9"/>
      <c r="D303" s="9"/>
      <c r="E303" s="533"/>
      <c r="F303" s="533"/>
    </row>
    <row r="304" spans="1:6">
      <c r="A304" s="1123"/>
      <c r="B304" s="501" t="s">
        <v>1696</v>
      </c>
      <c r="C304" s="9"/>
      <c r="D304" s="9"/>
      <c r="E304" s="533"/>
      <c r="F304" s="533"/>
    </row>
    <row r="305" spans="1:6">
      <c r="A305" s="1123"/>
      <c r="B305" s="501" t="s">
        <v>1697</v>
      </c>
      <c r="C305" s="9"/>
      <c r="D305" s="9"/>
      <c r="E305" s="533"/>
      <c r="F305" s="533"/>
    </row>
    <row r="306" spans="1:6" ht="31.5">
      <c r="A306" s="1123"/>
      <c r="B306" s="501" t="s">
        <v>1698</v>
      </c>
      <c r="C306" s="9"/>
      <c r="D306" s="9"/>
      <c r="E306" s="533"/>
      <c r="F306" s="533"/>
    </row>
    <row r="307" spans="1:6">
      <c r="A307" s="1123"/>
      <c r="B307" s="501" t="s">
        <v>1699</v>
      </c>
      <c r="C307" s="9"/>
      <c r="D307" s="9"/>
      <c r="E307" s="533"/>
      <c r="F307" s="533"/>
    </row>
    <row r="308" spans="1:6">
      <c r="A308" s="1123">
        <v>16</v>
      </c>
      <c r="B308" s="501" t="s">
        <v>1700</v>
      </c>
      <c r="C308" s="544"/>
      <c r="D308" s="544"/>
      <c r="E308" s="533"/>
      <c r="F308" s="533"/>
    </row>
    <row r="309" spans="1:6">
      <c r="A309" s="1123"/>
      <c r="B309" s="501" t="s">
        <v>1701</v>
      </c>
      <c r="C309" s="544"/>
      <c r="D309" s="9"/>
      <c r="E309" s="533"/>
      <c r="F309" s="533"/>
    </row>
    <row r="310" spans="1:6">
      <c r="A310" s="1123"/>
      <c r="B310" s="501" t="s">
        <v>1662</v>
      </c>
      <c r="C310" s="544"/>
      <c r="D310" s="9"/>
      <c r="E310" s="533"/>
      <c r="F310" s="533"/>
    </row>
    <row r="311" spans="1:6">
      <c r="A311" s="1123">
        <v>17</v>
      </c>
      <c r="B311" s="501" t="s">
        <v>1702</v>
      </c>
      <c r="C311" s="544"/>
      <c r="D311" s="9"/>
      <c r="E311" s="533"/>
      <c r="F311" s="533"/>
    </row>
    <row r="312" spans="1:6">
      <c r="A312" s="1123"/>
      <c r="B312" s="501"/>
      <c r="C312" s="544" t="s">
        <v>1703</v>
      </c>
      <c r="D312" s="544" t="s">
        <v>1704</v>
      </c>
      <c r="E312" s="533"/>
      <c r="F312" s="533"/>
    </row>
    <row r="313" spans="1:6">
      <c r="A313" s="1123">
        <v>18</v>
      </c>
      <c r="B313" s="1394" t="s">
        <v>1705</v>
      </c>
      <c r="C313" s="533"/>
      <c r="D313" s="9"/>
      <c r="E313" s="533"/>
      <c r="F313" s="533"/>
    </row>
    <row r="314" spans="1:6">
      <c r="A314" s="1123"/>
      <c r="B314" s="1394"/>
      <c r="C314" s="9"/>
      <c r="D314" s="9"/>
      <c r="E314" s="533"/>
      <c r="F314" s="533"/>
    </row>
    <row r="315" spans="1:6">
      <c r="A315" s="18">
        <v>19</v>
      </c>
      <c r="B315" s="501" t="s">
        <v>1706</v>
      </c>
      <c r="C315" s="544"/>
      <c r="D315" s="9"/>
      <c r="E315" s="533"/>
      <c r="F315" s="533"/>
    </row>
    <row r="316" spans="1:6">
      <c r="A316" s="1123">
        <v>20</v>
      </c>
      <c r="B316" s="501" t="s">
        <v>1707</v>
      </c>
      <c r="C316" s="544"/>
      <c r="D316" s="9"/>
      <c r="E316" s="533"/>
      <c r="F316" s="533"/>
    </row>
    <row r="317" spans="1:6">
      <c r="A317" s="1123"/>
      <c r="B317" s="501" t="s">
        <v>1708</v>
      </c>
      <c r="C317" s="544"/>
      <c r="D317" s="9"/>
      <c r="E317" s="533"/>
      <c r="F317" s="533"/>
    </row>
    <row r="318" spans="1:6">
      <c r="A318" s="1123">
        <v>21</v>
      </c>
      <c r="B318" s="501" t="s">
        <v>1709</v>
      </c>
      <c r="C318" s="544"/>
      <c r="D318" s="544"/>
      <c r="E318" s="533"/>
      <c r="F318" s="533"/>
    </row>
    <row r="319" spans="1:6">
      <c r="A319" s="1123"/>
      <c r="B319" s="501" t="s">
        <v>1710</v>
      </c>
      <c r="C319" s="544"/>
      <c r="D319" s="9"/>
      <c r="E319" s="533"/>
      <c r="F319" s="533"/>
    </row>
    <row r="320" spans="1:6">
      <c r="A320" s="1123"/>
      <c r="B320" s="501" t="s">
        <v>1711</v>
      </c>
      <c r="C320" s="544"/>
      <c r="D320" s="9"/>
      <c r="E320" s="533"/>
      <c r="F320" s="533"/>
    </row>
    <row r="321" spans="1:6">
      <c r="A321" s="1123"/>
      <c r="B321" s="501" t="s">
        <v>1712</v>
      </c>
      <c r="C321" s="544"/>
      <c r="D321" s="9"/>
      <c r="E321" s="533"/>
      <c r="F321" s="533"/>
    </row>
    <row r="322" spans="1:6">
      <c r="A322" s="1123">
        <v>22</v>
      </c>
      <c r="B322" s="501" t="s">
        <v>1713</v>
      </c>
      <c r="C322" s="544"/>
      <c r="D322" s="9"/>
      <c r="E322" s="533"/>
      <c r="F322" s="533"/>
    </row>
    <row r="323" spans="1:6">
      <c r="A323" s="1123"/>
      <c r="B323" s="501" t="s">
        <v>1714</v>
      </c>
      <c r="C323" s="544"/>
      <c r="D323" s="9"/>
      <c r="E323" s="533"/>
      <c r="F323" s="533"/>
    </row>
    <row r="324" spans="1:6">
      <c r="A324" s="1123"/>
      <c r="B324" s="501" t="s">
        <v>1715</v>
      </c>
      <c r="C324" s="544"/>
      <c r="D324" s="9"/>
      <c r="E324" s="533"/>
      <c r="F324" s="533"/>
    </row>
    <row r="325" spans="1:6">
      <c r="A325" s="1123">
        <v>23</v>
      </c>
      <c r="B325" s="501" t="s">
        <v>1716</v>
      </c>
      <c r="C325" s="544"/>
      <c r="D325" s="544"/>
      <c r="E325" s="533"/>
      <c r="F325" s="533"/>
    </row>
    <row r="326" spans="1:6">
      <c r="A326" s="1123"/>
      <c r="B326" s="501" t="s">
        <v>1717</v>
      </c>
      <c r="C326" s="544"/>
      <c r="D326" s="9"/>
      <c r="E326" s="533"/>
      <c r="F326" s="533"/>
    </row>
    <row r="327" spans="1:6">
      <c r="A327" s="1123"/>
      <c r="B327" s="501" t="s">
        <v>1718</v>
      </c>
      <c r="C327" s="544"/>
      <c r="D327" s="9"/>
      <c r="E327" s="533"/>
      <c r="F327" s="533"/>
    </row>
    <row r="328" spans="1:6">
      <c r="A328" s="1123"/>
      <c r="B328" s="501" t="s">
        <v>1719</v>
      </c>
      <c r="C328" s="544"/>
      <c r="D328" s="9"/>
      <c r="E328" s="533"/>
      <c r="F328" s="533"/>
    </row>
    <row r="329" spans="1:6">
      <c r="A329" s="1123"/>
      <c r="B329" s="501" t="s">
        <v>1720</v>
      </c>
      <c r="C329" s="544"/>
      <c r="D329" s="9"/>
      <c r="E329" s="533"/>
      <c r="F329" s="533"/>
    </row>
    <row r="330" spans="1:6">
      <c r="A330" s="1123"/>
      <c r="B330" s="501" t="s">
        <v>1721</v>
      </c>
      <c r="C330" s="544"/>
      <c r="D330" s="9"/>
      <c r="E330" s="533"/>
      <c r="F330" s="533"/>
    </row>
    <row r="331" spans="1:6">
      <c r="A331" s="1123"/>
      <c r="B331" s="501" t="s">
        <v>1722</v>
      </c>
      <c r="C331" s="544"/>
      <c r="D331" s="9"/>
      <c r="E331" s="533"/>
      <c r="F331" s="533"/>
    </row>
    <row r="332" spans="1:6">
      <c r="A332" s="1123">
        <v>24</v>
      </c>
      <c r="B332" s="501" t="s">
        <v>1723</v>
      </c>
      <c r="C332" s="544"/>
      <c r="D332" s="544"/>
      <c r="E332" s="533"/>
      <c r="F332" s="533"/>
    </row>
    <row r="333" spans="1:6" ht="18.75">
      <c r="A333" s="1123"/>
      <c r="B333" s="501" t="s">
        <v>1724</v>
      </c>
      <c r="C333" s="545"/>
      <c r="D333" s="9"/>
      <c r="E333" s="533"/>
      <c r="F333" s="533"/>
    </row>
    <row r="334" spans="1:6">
      <c r="A334" s="1123"/>
      <c r="B334" s="501" t="s">
        <v>1725</v>
      </c>
      <c r="C334" s="544"/>
      <c r="D334" s="9"/>
      <c r="E334" s="533"/>
      <c r="F334" s="533"/>
    </row>
    <row r="335" spans="1:6">
      <c r="A335" s="1123"/>
      <c r="B335" s="501" t="s">
        <v>1726</v>
      </c>
      <c r="C335" s="544"/>
      <c r="D335" s="9"/>
      <c r="E335" s="533"/>
      <c r="F335" s="533"/>
    </row>
    <row r="336" spans="1:6">
      <c r="A336" s="1123"/>
      <c r="B336" s="501" t="s">
        <v>1727</v>
      </c>
      <c r="C336" s="544"/>
      <c r="D336" s="9"/>
      <c r="E336" s="533"/>
      <c r="F336" s="533"/>
    </row>
    <row r="337" spans="1:6">
      <c r="A337" s="1123"/>
      <c r="B337" s="501" t="s">
        <v>1728</v>
      </c>
      <c r="C337" s="544"/>
      <c r="D337" s="9"/>
      <c r="E337" s="533"/>
      <c r="F337" s="533"/>
    </row>
    <row r="338" spans="1:6" ht="18.75">
      <c r="A338" s="1123"/>
      <c r="B338" s="501" t="s">
        <v>1729</v>
      </c>
      <c r="C338" s="545"/>
      <c r="D338" s="9"/>
      <c r="E338" s="533"/>
      <c r="F338" s="533"/>
    </row>
    <row r="339" spans="1:6">
      <c r="A339" s="1123"/>
      <c r="B339" s="501" t="s">
        <v>1730</v>
      </c>
      <c r="C339" s="544"/>
      <c r="D339" s="9"/>
      <c r="E339" s="533"/>
      <c r="F339" s="533"/>
    </row>
    <row r="340" spans="1:6" ht="18.75">
      <c r="A340" s="1123"/>
      <c r="B340" s="501" t="s">
        <v>1731</v>
      </c>
      <c r="C340" s="545"/>
      <c r="D340" s="9"/>
      <c r="E340" s="533"/>
      <c r="F340" s="533"/>
    </row>
    <row r="341" spans="1:6">
      <c r="A341" s="983">
        <v>25</v>
      </c>
      <c r="B341" s="501" t="s">
        <v>1732</v>
      </c>
      <c r="C341" s="544"/>
      <c r="D341" s="9"/>
      <c r="E341" s="533"/>
      <c r="F341" s="533"/>
    </row>
    <row r="342" spans="1:6">
      <c r="A342" s="984"/>
      <c r="B342" s="547" t="s">
        <v>1733</v>
      </c>
      <c r="C342" s="544"/>
      <c r="D342" s="9"/>
      <c r="E342" s="533"/>
      <c r="F342" s="533"/>
    </row>
    <row r="343" spans="1:6">
      <c r="A343" s="984"/>
      <c r="B343" s="501" t="s">
        <v>1734</v>
      </c>
      <c r="C343" s="544"/>
      <c r="D343" s="9"/>
      <c r="E343" s="533"/>
      <c r="F343" s="533"/>
    </row>
    <row r="344" spans="1:6">
      <c r="A344" s="984"/>
      <c r="B344" s="501" t="s">
        <v>1735</v>
      </c>
      <c r="C344" s="544"/>
      <c r="D344" s="9"/>
      <c r="E344" s="533"/>
      <c r="F344" s="533"/>
    </row>
    <row r="345" spans="1:6">
      <c r="A345" s="984"/>
      <c r="B345" s="501" t="s">
        <v>1736</v>
      </c>
      <c r="C345" s="544"/>
      <c r="D345" s="9"/>
      <c r="E345" s="533"/>
      <c r="F345" s="533"/>
    </row>
    <row r="346" spans="1:6">
      <c r="A346" s="984"/>
      <c r="B346" s="501" t="s">
        <v>1737</v>
      </c>
      <c r="C346" s="544"/>
      <c r="D346" s="9"/>
      <c r="E346" s="533"/>
      <c r="F346" s="533"/>
    </row>
    <row r="347" spans="1:6">
      <c r="A347" s="984"/>
      <c r="B347" s="501" t="s">
        <v>1738</v>
      </c>
      <c r="C347" s="544"/>
      <c r="D347" s="9"/>
      <c r="E347" s="533"/>
      <c r="F347" s="533"/>
    </row>
    <row r="348" spans="1:6">
      <c r="A348" s="984"/>
      <c r="B348" s="501" t="s">
        <v>1739</v>
      </c>
      <c r="C348" s="544"/>
      <c r="D348" s="544"/>
      <c r="E348" s="533"/>
      <c r="F348" s="533"/>
    </row>
    <row r="349" spans="1:6">
      <c r="A349" s="984"/>
      <c r="B349" s="501" t="s">
        <v>1740</v>
      </c>
      <c r="C349" s="544"/>
      <c r="D349" s="9"/>
      <c r="E349" s="533"/>
      <c r="F349" s="533"/>
    </row>
    <row r="350" spans="1:6">
      <c r="A350" s="984"/>
      <c r="B350" s="501" t="s">
        <v>1741</v>
      </c>
      <c r="C350" s="544"/>
      <c r="D350" s="9"/>
      <c r="E350" s="533"/>
      <c r="F350" s="533"/>
    </row>
    <row r="351" spans="1:6">
      <c r="A351" s="984"/>
      <c r="B351" s="547" t="s">
        <v>1742</v>
      </c>
      <c r="C351" s="544"/>
      <c r="D351" s="9"/>
      <c r="E351" s="533"/>
      <c r="F351" s="533"/>
    </row>
    <row r="352" spans="1:6">
      <c r="A352" s="984"/>
      <c r="B352" s="501" t="s">
        <v>1743</v>
      </c>
      <c r="C352" s="544"/>
      <c r="D352" s="9"/>
      <c r="E352" s="533"/>
      <c r="F352" s="533"/>
    </row>
    <row r="353" spans="1:6">
      <c r="A353" s="984"/>
      <c r="B353" s="501" t="s">
        <v>1744</v>
      </c>
      <c r="C353" s="544"/>
      <c r="D353" s="544"/>
      <c r="E353" s="533"/>
      <c r="F353" s="533"/>
    </row>
    <row r="354" spans="1:6">
      <c r="A354" s="984"/>
      <c r="B354" s="501" t="s">
        <v>1745</v>
      </c>
      <c r="C354" s="544"/>
      <c r="D354" s="9"/>
      <c r="E354" s="533"/>
      <c r="F354" s="533"/>
    </row>
    <row r="355" spans="1:6">
      <c r="A355" s="984"/>
      <c r="B355" s="501" t="s">
        <v>1746</v>
      </c>
      <c r="C355" s="544"/>
      <c r="D355" s="9"/>
      <c r="E355" s="533"/>
      <c r="F355" s="533"/>
    </row>
    <row r="356" spans="1:6">
      <c r="A356" s="984"/>
      <c r="B356" s="501" t="s">
        <v>1747</v>
      </c>
      <c r="C356" s="544"/>
      <c r="D356" s="9"/>
      <c r="E356" s="533"/>
      <c r="F356" s="533"/>
    </row>
    <row r="357" spans="1:6">
      <c r="A357" s="984"/>
      <c r="B357" s="501" t="s">
        <v>1748</v>
      </c>
      <c r="C357" s="544"/>
      <c r="D357" s="9"/>
      <c r="E357" s="533"/>
      <c r="F357" s="533"/>
    </row>
    <row r="358" spans="1:6">
      <c r="A358" s="984"/>
      <c r="B358" s="501" t="s">
        <v>1749</v>
      </c>
      <c r="C358" s="544"/>
      <c r="D358" s="9"/>
      <c r="E358" s="533"/>
      <c r="F358" s="533"/>
    </row>
    <row r="359" spans="1:6">
      <c r="A359" s="984"/>
      <c r="B359" s="501" t="s">
        <v>1750</v>
      </c>
      <c r="C359" s="544"/>
      <c r="D359" s="544"/>
      <c r="E359" s="533"/>
      <c r="F359" s="533"/>
    </row>
    <row r="360" spans="1:6">
      <c r="A360" s="984"/>
      <c r="B360" s="501" t="s">
        <v>1751</v>
      </c>
      <c r="C360" s="544"/>
      <c r="D360" s="9"/>
      <c r="E360" s="533"/>
      <c r="F360" s="533"/>
    </row>
    <row r="361" spans="1:6">
      <c r="A361" s="984"/>
      <c r="B361" s="501" t="s">
        <v>1752</v>
      </c>
      <c r="C361" s="544"/>
      <c r="D361" s="9"/>
      <c r="E361" s="533"/>
      <c r="F361" s="533"/>
    </row>
    <row r="362" spans="1:6">
      <c r="A362" s="984"/>
      <c r="B362" s="501" t="s">
        <v>1753</v>
      </c>
      <c r="C362" s="544"/>
      <c r="D362" s="544"/>
      <c r="E362" s="533"/>
      <c r="F362" s="533"/>
    </row>
    <row r="363" spans="1:6">
      <c r="A363" s="984"/>
      <c r="B363" s="501" t="s">
        <v>1754</v>
      </c>
      <c r="C363" s="544"/>
      <c r="D363" s="9"/>
      <c r="E363" s="533"/>
      <c r="F363" s="533"/>
    </row>
    <row r="364" spans="1:6">
      <c r="A364" s="984"/>
      <c r="B364" s="547" t="s">
        <v>1755</v>
      </c>
      <c r="C364" s="544"/>
      <c r="D364" s="9"/>
      <c r="E364" s="533"/>
      <c r="F364" s="533"/>
    </row>
    <row r="365" spans="1:6">
      <c r="A365" s="984"/>
      <c r="B365" s="501" t="s">
        <v>1756</v>
      </c>
      <c r="C365" s="544"/>
      <c r="D365" s="9"/>
      <c r="E365" s="533"/>
      <c r="F365" s="533"/>
    </row>
    <row r="366" spans="1:6">
      <c r="A366" s="984"/>
      <c r="B366" s="501" t="s">
        <v>1757</v>
      </c>
      <c r="C366" s="544"/>
      <c r="D366" s="9"/>
      <c r="E366" s="533"/>
      <c r="F366" s="533"/>
    </row>
    <row r="367" spans="1:6">
      <c r="A367" s="984"/>
      <c r="B367" s="501" t="s">
        <v>1758</v>
      </c>
      <c r="C367" s="544"/>
      <c r="D367" s="9"/>
      <c r="E367" s="533"/>
      <c r="F367" s="533"/>
    </row>
    <row r="368" spans="1:6">
      <c r="A368" s="984"/>
      <c r="B368" s="501" t="s">
        <v>1759</v>
      </c>
      <c r="C368" s="544"/>
      <c r="D368" s="9"/>
      <c r="E368" s="533"/>
      <c r="F368" s="533"/>
    </row>
    <row r="369" spans="1:6">
      <c r="A369" s="984"/>
      <c r="B369" s="501" t="s">
        <v>1760</v>
      </c>
      <c r="C369" s="544"/>
      <c r="D369" s="9"/>
      <c r="E369" s="533"/>
      <c r="F369" s="533"/>
    </row>
    <row r="370" spans="1:6">
      <c r="A370" s="984"/>
      <c r="B370" s="501" t="s">
        <v>1761</v>
      </c>
      <c r="C370" s="544"/>
      <c r="D370" s="9"/>
      <c r="E370" s="533"/>
      <c r="F370" s="533"/>
    </row>
    <row r="371" spans="1:6">
      <c r="A371" s="984"/>
      <c r="B371" s="547" t="s">
        <v>1762</v>
      </c>
      <c r="C371" s="544"/>
      <c r="D371" s="9"/>
      <c r="E371" s="533"/>
      <c r="F371" s="533"/>
    </row>
    <row r="372" spans="1:6">
      <c r="A372" s="984"/>
      <c r="B372" s="501" t="s">
        <v>1763</v>
      </c>
      <c r="C372" s="544"/>
      <c r="D372" s="9"/>
      <c r="E372" s="533"/>
      <c r="F372" s="533"/>
    </row>
    <row r="373" spans="1:6">
      <c r="A373" s="984"/>
      <c r="B373" s="501" t="s">
        <v>1764</v>
      </c>
      <c r="C373" s="544"/>
      <c r="D373" s="9"/>
      <c r="E373" s="533"/>
      <c r="F373" s="533"/>
    </row>
    <row r="374" spans="1:6">
      <c r="A374" s="984"/>
      <c r="B374" s="501" t="s">
        <v>1765</v>
      </c>
      <c r="C374" s="544"/>
      <c r="D374" s="9"/>
      <c r="E374" s="533"/>
      <c r="F374" s="533"/>
    </row>
    <row r="375" spans="1:6">
      <c r="A375" s="984"/>
      <c r="B375" s="547" t="s">
        <v>1766</v>
      </c>
      <c r="C375" s="544"/>
      <c r="D375" s="9"/>
      <c r="E375" s="533"/>
      <c r="F375" s="533"/>
    </row>
    <row r="376" spans="1:6">
      <c r="A376" s="984"/>
      <c r="B376" s="501" t="s">
        <v>1767</v>
      </c>
      <c r="C376" s="544"/>
      <c r="D376" s="9"/>
      <c r="E376" s="533"/>
      <c r="F376" s="533"/>
    </row>
    <row r="377" spans="1:6">
      <c r="A377" s="984"/>
      <c r="B377" s="501" t="s">
        <v>1768</v>
      </c>
      <c r="C377" s="544"/>
      <c r="D377" s="9"/>
      <c r="E377" s="533"/>
      <c r="F377" s="533"/>
    </row>
    <row r="378" spans="1:6">
      <c r="A378" s="985"/>
      <c r="B378" s="547" t="s">
        <v>1769</v>
      </c>
      <c r="C378" s="544"/>
      <c r="D378" s="9"/>
      <c r="E378" s="533"/>
      <c r="F378" s="533"/>
    </row>
    <row r="379" spans="1:6">
      <c r="A379" s="555"/>
      <c r="B379" s="106"/>
      <c r="C379" s="556"/>
      <c r="D379" s="556"/>
      <c r="E379" s="105"/>
      <c r="F379" s="105"/>
    </row>
    <row r="380" spans="1:6">
      <c r="A380" s="555"/>
      <c r="B380" s="1398" t="s">
        <v>1770</v>
      </c>
      <c r="C380" s="1398"/>
      <c r="D380" s="1398"/>
      <c r="E380" s="1398"/>
      <c r="F380" s="1398"/>
    </row>
    <row r="381" spans="1:6">
      <c r="A381" s="555"/>
      <c r="B381" s="106"/>
      <c r="C381" s="556"/>
      <c r="D381" s="556"/>
      <c r="E381" s="105"/>
      <c r="F381" s="105"/>
    </row>
    <row r="382" spans="1:6" ht="16.5" thickBot="1"/>
    <row r="383" spans="1:6" ht="16.5" thickBot="1">
      <c r="A383" s="543" t="s">
        <v>53</v>
      </c>
      <c r="B383" s="72"/>
      <c r="C383" s="13" t="s">
        <v>65</v>
      </c>
      <c r="D383" s="73"/>
    </row>
    <row r="384" spans="1:6" ht="16.5" thickBot="1">
      <c r="A384" s="543" t="s">
        <v>55</v>
      </c>
      <c r="B384" s="72"/>
      <c r="C384" s="13" t="s">
        <v>66</v>
      </c>
      <c r="D384" s="73"/>
    </row>
    <row r="385" spans="1:4" ht="16.5" thickBot="1">
      <c r="A385" s="543"/>
      <c r="B385" s="7"/>
      <c r="C385" s="13" t="s">
        <v>67</v>
      </c>
      <c r="D385" s="73"/>
    </row>
  </sheetData>
  <sheetProtection algorithmName="SHA-512" hashValue="nzlcfSDJqIo9WNzTEGvz+J9WuOuk0j1R9drBffoNsQvxX0u2XfmjkZwRQYvSEpG57fg4joFP+it2ckgo/COFuA==" saltValue="34nDZrsmU9K5ztoXd+C4Kg=="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ageMargins left="0.7" right="0.7" top="0.75" bottom="0.75" header="0.3" footer="0.3"/>
  <pageSetup paperSize="9" scale="1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D9F1-A686-4C00-944F-39EA30B944CF}">
  <dimension ref="A1:H320"/>
  <sheetViews>
    <sheetView zoomScale="80" zoomScaleNormal="80" workbookViewId="0">
      <selection activeCell="A4" sqref="A4:F4"/>
    </sheetView>
  </sheetViews>
  <sheetFormatPr defaultRowHeight="15.75"/>
  <cols>
    <col min="1" max="1" width="8.140625" style="70" customWidth="1"/>
    <col min="2" max="2" width="49.140625" style="562" customWidth="1"/>
    <col min="3" max="5" width="28.85546875" style="7" customWidth="1"/>
    <col min="6" max="6" width="32.85546875" style="7" customWidth="1"/>
    <col min="7" max="256" width="9.140625" style="7"/>
    <col min="257" max="257" width="8.140625" style="7" customWidth="1"/>
    <col min="258" max="258" width="49.140625" style="7" customWidth="1"/>
    <col min="259" max="261" width="28.85546875" style="7" customWidth="1"/>
    <col min="262" max="262" width="32.85546875" style="7" customWidth="1"/>
    <col min="263" max="512" width="9.140625" style="7"/>
    <col min="513" max="513" width="8.140625" style="7" customWidth="1"/>
    <col min="514" max="514" width="49.140625" style="7" customWidth="1"/>
    <col min="515" max="517" width="28.85546875" style="7" customWidth="1"/>
    <col min="518" max="518" width="32.85546875" style="7" customWidth="1"/>
    <col min="519" max="768" width="9.140625" style="7"/>
    <col min="769" max="769" width="8.140625" style="7" customWidth="1"/>
    <col min="770" max="770" width="49.140625" style="7" customWidth="1"/>
    <col min="771" max="773" width="28.85546875" style="7" customWidth="1"/>
    <col min="774" max="774" width="32.85546875" style="7" customWidth="1"/>
    <col min="775" max="1024" width="9.140625" style="7"/>
    <col min="1025" max="1025" width="8.140625" style="7" customWidth="1"/>
    <col min="1026" max="1026" width="49.140625" style="7" customWidth="1"/>
    <col min="1027" max="1029" width="28.85546875" style="7" customWidth="1"/>
    <col min="1030" max="1030" width="32.85546875" style="7" customWidth="1"/>
    <col min="1031" max="1280" width="9.140625" style="7"/>
    <col min="1281" max="1281" width="8.140625" style="7" customWidth="1"/>
    <col min="1282" max="1282" width="49.140625" style="7" customWidth="1"/>
    <col min="1283" max="1285" width="28.85546875" style="7" customWidth="1"/>
    <col min="1286" max="1286" width="32.85546875" style="7" customWidth="1"/>
    <col min="1287" max="1536" width="9.140625" style="7"/>
    <col min="1537" max="1537" width="8.140625" style="7" customWidth="1"/>
    <col min="1538" max="1538" width="49.140625" style="7" customWidth="1"/>
    <col min="1539" max="1541" width="28.85546875" style="7" customWidth="1"/>
    <col min="1542" max="1542" width="32.85546875" style="7" customWidth="1"/>
    <col min="1543" max="1792" width="9.140625" style="7"/>
    <col min="1793" max="1793" width="8.140625" style="7" customWidth="1"/>
    <col min="1794" max="1794" width="49.140625" style="7" customWidth="1"/>
    <col min="1795" max="1797" width="28.85546875" style="7" customWidth="1"/>
    <col min="1798" max="1798" width="32.85546875" style="7" customWidth="1"/>
    <col min="1799" max="2048" width="9.140625" style="7"/>
    <col min="2049" max="2049" width="8.140625" style="7" customWidth="1"/>
    <col min="2050" max="2050" width="49.140625" style="7" customWidth="1"/>
    <col min="2051" max="2053" width="28.85546875" style="7" customWidth="1"/>
    <col min="2054" max="2054" width="32.85546875" style="7" customWidth="1"/>
    <col min="2055" max="2304" width="9.140625" style="7"/>
    <col min="2305" max="2305" width="8.140625" style="7" customWidth="1"/>
    <col min="2306" max="2306" width="49.140625" style="7" customWidth="1"/>
    <col min="2307" max="2309" width="28.85546875" style="7" customWidth="1"/>
    <col min="2310" max="2310" width="32.85546875" style="7" customWidth="1"/>
    <col min="2311" max="2560" width="9.140625" style="7"/>
    <col min="2561" max="2561" width="8.140625" style="7" customWidth="1"/>
    <col min="2562" max="2562" width="49.140625" style="7" customWidth="1"/>
    <col min="2563" max="2565" width="28.85546875" style="7" customWidth="1"/>
    <col min="2566" max="2566" width="32.85546875" style="7" customWidth="1"/>
    <col min="2567" max="2816" width="9.140625" style="7"/>
    <col min="2817" max="2817" width="8.140625" style="7" customWidth="1"/>
    <col min="2818" max="2818" width="49.140625" style="7" customWidth="1"/>
    <col min="2819" max="2821" width="28.85546875" style="7" customWidth="1"/>
    <col min="2822" max="2822" width="32.85546875" style="7" customWidth="1"/>
    <col min="2823" max="3072" width="9.140625" style="7"/>
    <col min="3073" max="3073" width="8.140625" style="7" customWidth="1"/>
    <col min="3074" max="3074" width="49.140625" style="7" customWidth="1"/>
    <col min="3075" max="3077" width="28.85546875" style="7" customWidth="1"/>
    <col min="3078" max="3078" width="32.85546875" style="7" customWidth="1"/>
    <col min="3079" max="3328" width="9.140625" style="7"/>
    <col min="3329" max="3329" width="8.140625" style="7" customWidth="1"/>
    <col min="3330" max="3330" width="49.140625" style="7" customWidth="1"/>
    <col min="3331" max="3333" width="28.85546875" style="7" customWidth="1"/>
    <col min="3334" max="3334" width="32.85546875" style="7" customWidth="1"/>
    <col min="3335" max="3584" width="9.140625" style="7"/>
    <col min="3585" max="3585" width="8.140625" style="7" customWidth="1"/>
    <col min="3586" max="3586" width="49.140625" style="7" customWidth="1"/>
    <col min="3587" max="3589" width="28.85546875" style="7" customWidth="1"/>
    <col min="3590" max="3590" width="32.85546875" style="7" customWidth="1"/>
    <col min="3591" max="3840" width="9.140625" style="7"/>
    <col min="3841" max="3841" width="8.140625" style="7" customWidth="1"/>
    <col min="3842" max="3842" width="49.140625" style="7" customWidth="1"/>
    <col min="3843" max="3845" width="28.85546875" style="7" customWidth="1"/>
    <col min="3846" max="3846" width="32.85546875" style="7" customWidth="1"/>
    <col min="3847" max="4096" width="9.140625" style="7"/>
    <col min="4097" max="4097" width="8.140625" style="7" customWidth="1"/>
    <col min="4098" max="4098" width="49.140625" style="7" customWidth="1"/>
    <col min="4099" max="4101" width="28.85546875" style="7" customWidth="1"/>
    <col min="4102" max="4102" width="32.85546875" style="7" customWidth="1"/>
    <col min="4103" max="4352" width="9.140625" style="7"/>
    <col min="4353" max="4353" width="8.140625" style="7" customWidth="1"/>
    <col min="4354" max="4354" width="49.140625" style="7" customWidth="1"/>
    <col min="4355" max="4357" width="28.85546875" style="7" customWidth="1"/>
    <col min="4358" max="4358" width="32.85546875" style="7" customWidth="1"/>
    <col min="4359" max="4608" width="9.140625" style="7"/>
    <col min="4609" max="4609" width="8.140625" style="7" customWidth="1"/>
    <col min="4610" max="4610" width="49.140625" style="7" customWidth="1"/>
    <col min="4611" max="4613" width="28.85546875" style="7" customWidth="1"/>
    <col min="4614" max="4614" width="32.85546875" style="7" customWidth="1"/>
    <col min="4615" max="4864" width="9.140625" style="7"/>
    <col min="4865" max="4865" width="8.140625" style="7" customWidth="1"/>
    <col min="4866" max="4866" width="49.140625" style="7" customWidth="1"/>
    <col min="4867" max="4869" width="28.85546875" style="7" customWidth="1"/>
    <col min="4870" max="4870" width="32.85546875" style="7" customWidth="1"/>
    <col min="4871" max="5120" width="9.140625" style="7"/>
    <col min="5121" max="5121" width="8.140625" style="7" customWidth="1"/>
    <col min="5122" max="5122" width="49.140625" style="7" customWidth="1"/>
    <col min="5123" max="5125" width="28.85546875" style="7" customWidth="1"/>
    <col min="5126" max="5126" width="32.85546875" style="7" customWidth="1"/>
    <col min="5127" max="5376" width="9.140625" style="7"/>
    <col min="5377" max="5377" width="8.140625" style="7" customWidth="1"/>
    <col min="5378" max="5378" width="49.140625" style="7" customWidth="1"/>
    <col min="5379" max="5381" width="28.85546875" style="7" customWidth="1"/>
    <col min="5382" max="5382" width="32.85546875" style="7" customWidth="1"/>
    <col min="5383" max="5632" width="9.140625" style="7"/>
    <col min="5633" max="5633" width="8.140625" style="7" customWidth="1"/>
    <col min="5634" max="5634" width="49.140625" style="7" customWidth="1"/>
    <col min="5635" max="5637" width="28.85546875" style="7" customWidth="1"/>
    <col min="5638" max="5638" width="32.85546875" style="7" customWidth="1"/>
    <col min="5639" max="5888" width="9.140625" style="7"/>
    <col min="5889" max="5889" width="8.140625" style="7" customWidth="1"/>
    <col min="5890" max="5890" width="49.140625" style="7" customWidth="1"/>
    <col min="5891" max="5893" width="28.85546875" style="7" customWidth="1"/>
    <col min="5894" max="5894" width="32.85546875" style="7" customWidth="1"/>
    <col min="5895" max="6144" width="9.140625" style="7"/>
    <col min="6145" max="6145" width="8.140625" style="7" customWidth="1"/>
    <col min="6146" max="6146" width="49.140625" style="7" customWidth="1"/>
    <col min="6147" max="6149" width="28.85546875" style="7" customWidth="1"/>
    <col min="6150" max="6150" width="32.85546875" style="7" customWidth="1"/>
    <col min="6151" max="6400" width="9.140625" style="7"/>
    <col min="6401" max="6401" width="8.140625" style="7" customWidth="1"/>
    <col min="6402" max="6402" width="49.140625" style="7" customWidth="1"/>
    <col min="6403" max="6405" width="28.85546875" style="7" customWidth="1"/>
    <col min="6406" max="6406" width="32.85546875" style="7" customWidth="1"/>
    <col min="6407" max="6656" width="9.140625" style="7"/>
    <col min="6657" max="6657" width="8.140625" style="7" customWidth="1"/>
    <col min="6658" max="6658" width="49.140625" style="7" customWidth="1"/>
    <col min="6659" max="6661" width="28.85546875" style="7" customWidth="1"/>
    <col min="6662" max="6662" width="32.85546875" style="7" customWidth="1"/>
    <col min="6663" max="6912" width="9.140625" style="7"/>
    <col min="6913" max="6913" width="8.140625" style="7" customWidth="1"/>
    <col min="6914" max="6914" width="49.140625" style="7" customWidth="1"/>
    <col min="6915" max="6917" width="28.85546875" style="7" customWidth="1"/>
    <col min="6918" max="6918" width="32.85546875" style="7" customWidth="1"/>
    <col min="6919" max="7168" width="9.140625" style="7"/>
    <col min="7169" max="7169" width="8.140625" style="7" customWidth="1"/>
    <col min="7170" max="7170" width="49.140625" style="7" customWidth="1"/>
    <col min="7171" max="7173" width="28.85546875" style="7" customWidth="1"/>
    <col min="7174" max="7174" width="32.85546875" style="7" customWidth="1"/>
    <col min="7175" max="7424" width="9.140625" style="7"/>
    <col min="7425" max="7425" width="8.140625" style="7" customWidth="1"/>
    <col min="7426" max="7426" width="49.140625" style="7" customWidth="1"/>
    <col min="7427" max="7429" width="28.85546875" style="7" customWidth="1"/>
    <col min="7430" max="7430" width="32.85546875" style="7" customWidth="1"/>
    <col min="7431" max="7680" width="9.140625" style="7"/>
    <col min="7681" max="7681" width="8.140625" style="7" customWidth="1"/>
    <col min="7682" max="7682" width="49.140625" style="7" customWidth="1"/>
    <col min="7683" max="7685" width="28.85546875" style="7" customWidth="1"/>
    <col min="7686" max="7686" width="32.85546875" style="7" customWidth="1"/>
    <col min="7687" max="7936" width="9.140625" style="7"/>
    <col min="7937" max="7937" width="8.140625" style="7" customWidth="1"/>
    <col min="7938" max="7938" width="49.140625" style="7" customWidth="1"/>
    <col min="7939" max="7941" width="28.85546875" style="7" customWidth="1"/>
    <col min="7942" max="7942" width="32.85546875" style="7" customWidth="1"/>
    <col min="7943" max="8192" width="9.140625" style="7"/>
    <col min="8193" max="8193" width="8.140625" style="7" customWidth="1"/>
    <col min="8194" max="8194" width="49.140625" style="7" customWidth="1"/>
    <col min="8195" max="8197" width="28.85546875" style="7" customWidth="1"/>
    <col min="8198" max="8198" width="32.85546875" style="7" customWidth="1"/>
    <col min="8199" max="8448" width="9.140625" style="7"/>
    <col min="8449" max="8449" width="8.140625" style="7" customWidth="1"/>
    <col min="8450" max="8450" width="49.140625" style="7" customWidth="1"/>
    <col min="8451" max="8453" width="28.85546875" style="7" customWidth="1"/>
    <col min="8454" max="8454" width="32.85546875" style="7" customWidth="1"/>
    <col min="8455" max="8704" width="9.140625" style="7"/>
    <col min="8705" max="8705" width="8.140625" style="7" customWidth="1"/>
    <col min="8706" max="8706" width="49.140625" style="7" customWidth="1"/>
    <col min="8707" max="8709" width="28.85546875" style="7" customWidth="1"/>
    <col min="8710" max="8710" width="32.85546875" style="7" customWidth="1"/>
    <col min="8711" max="8960" width="9.140625" style="7"/>
    <col min="8961" max="8961" width="8.140625" style="7" customWidth="1"/>
    <col min="8962" max="8962" width="49.140625" style="7" customWidth="1"/>
    <col min="8963" max="8965" width="28.85546875" style="7" customWidth="1"/>
    <col min="8966" max="8966" width="32.85546875" style="7" customWidth="1"/>
    <col min="8967" max="9216" width="9.140625" style="7"/>
    <col min="9217" max="9217" width="8.140625" style="7" customWidth="1"/>
    <col min="9218" max="9218" width="49.140625" style="7" customWidth="1"/>
    <col min="9219" max="9221" width="28.85546875" style="7" customWidth="1"/>
    <col min="9222" max="9222" width="32.85546875" style="7" customWidth="1"/>
    <col min="9223" max="9472" width="9.140625" style="7"/>
    <col min="9473" max="9473" width="8.140625" style="7" customWidth="1"/>
    <col min="9474" max="9474" width="49.140625" style="7" customWidth="1"/>
    <col min="9475" max="9477" width="28.85546875" style="7" customWidth="1"/>
    <col min="9478" max="9478" width="32.85546875" style="7" customWidth="1"/>
    <col min="9479" max="9728" width="9.140625" style="7"/>
    <col min="9729" max="9729" width="8.140625" style="7" customWidth="1"/>
    <col min="9730" max="9730" width="49.140625" style="7" customWidth="1"/>
    <col min="9731" max="9733" width="28.85546875" style="7" customWidth="1"/>
    <col min="9734" max="9734" width="32.85546875" style="7" customWidth="1"/>
    <col min="9735" max="9984" width="9.140625" style="7"/>
    <col min="9985" max="9985" width="8.140625" style="7" customWidth="1"/>
    <col min="9986" max="9986" width="49.140625" style="7" customWidth="1"/>
    <col min="9987" max="9989" width="28.85546875" style="7" customWidth="1"/>
    <col min="9990" max="9990" width="32.85546875" style="7" customWidth="1"/>
    <col min="9991" max="10240" width="9.140625" style="7"/>
    <col min="10241" max="10241" width="8.140625" style="7" customWidth="1"/>
    <col min="10242" max="10242" width="49.140625" style="7" customWidth="1"/>
    <col min="10243" max="10245" width="28.85546875" style="7" customWidth="1"/>
    <col min="10246" max="10246" width="32.85546875" style="7" customWidth="1"/>
    <col min="10247" max="10496" width="9.140625" style="7"/>
    <col min="10497" max="10497" width="8.140625" style="7" customWidth="1"/>
    <col min="10498" max="10498" width="49.140625" style="7" customWidth="1"/>
    <col min="10499" max="10501" width="28.85546875" style="7" customWidth="1"/>
    <col min="10502" max="10502" width="32.85546875" style="7" customWidth="1"/>
    <col min="10503" max="10752" width="9.140625" style="7"/>
    <col min="10753" max="10753" width="8.140625" style="7" customWidth="1"/>
    <col min="10754" max="10754" width="49.140625" style="7" customWidth="1"/>
    <col min="10755" max="10757" width="28.85546875" style="7" customWidth="1"/>
    <col min="10758" max="10758" width="32.85546875" style="7" customWidth="1"/>
    <col min="10759" max="11008" width="9.140625" style="7"/>
    <col min="11009" max="11009" width="8.140625" style="7" customWidth="1"/>
    <col min="11010" max="11010" width="49.140625" style="7" customWidth="1"/>
    <col min="11011" max="11013" width="28.85546875" style="7" customWidth="1"/>
    <col min="11014" max="11014" width="32.85546875" style="7" customWidth="1"/>
    <col min="11015" max="11264" width="9.140625" style="7"/>
    <col min="11265" max="11265" width="8.140625" style="7" customWidth="1"/>
    <col min="11266" max="11266" width="49.140625" style="7" customWidth="1"/>
    <col min="11267" max="11269" width="28.85546875" style="7" customWidth="1"/>
    <col min="11270" max="11270" width="32.85546875" style="7" customWidth="1"/>
    <col min="11271" max="11520" width="9.140625" style="7"/>
    <col min="11521" max="11521" width="8.140625" style="7" customWidth="1"/>
    <col min="11522" max="11522" width="49.140625" style="7" customWidth="1"/>
    <col min="11523" max="11525" width="28.85546875" style="7" customWidth="1"/>
    <col min="11526" max="11526" width="32.85546875" style="7" customWidth="1"/>
    <col min="11527" max="11776" width="9.140625" style="7"/>
    <col min="11777" max="11777" width="8.140625" style="7" customWidth="1"/>
    <col min="11778" max="11778" width="49.140625" style="7" customWidth="1"/>
    <col min="11779" max="11781" width="28.85546875" style="7" customWidth="1"/>
    <col min="11782" max="11782" width="32.85546875" style="7" customWidth="1"/>
    <col min="11783" max="12032" width="9.140625" style="7"/>
    <col min="12033" max="12033" width="8.140625" style="7" customWidth="1"/>
    <col min="12034" max="12034" width="49.140625" style="7" customWidth="1"/>
    <col min="12035" max="12037" width="28.85546875" style="7" customWidth="1"/>
    <col min="12038" max="12038" width="32.85546875" style="7" customWidth="1"/>
    <col min="12039" max="12288" width="9.140625" style="7"/>
    <col min="12289" max="12289" width="8.140625" style="7" customWidth="1"/>
    <col min="12290" max="12290" width="49.140625" style="7" customWidth="1"/>
    <col min="12291" max="12293" width="28.85546875" style="7" customWidth="1"/>
    <col min="12294" max="12294" width="32.85546875" style="7" customWidth="1"/>
    <col min="12295" max="12544" width="9.140625" style="7"/>
    <col min="12545" max="12545" width="8.140625" style="7" customWidth="1"/>
    <col min="12546" max="12546" width="49.140625" style="7" customWidth="1"/>
    <col min="12547" max="12549" width="28.85546875" style="7" customWidth="1"/>
    <col min="12550" max="12550" width="32.85546875" style="7" customWidth="1"/>
    <col min="12551" max="12800" width="9.140625" style="7"/>
    <col min="12801" max="12801" width="8.140625" style="7" customWidth="1"/>
    <col min="12802" max="12802" width="49.140625" style="7" customWidth="1"/>
    <col min="12803" max="12805" width="28.85546875" style="7" customWidth="1"/>
    <col min="12806" max="12806" width="32.85546875" style="7" customWidth="1"/>
    <col min="12807" max="13056" width="9.140625" style="7"/>
    <col min="13057" max="13057" width="8.140625" style="7" customWidth="1"/>
    <col min="13058" max="13058" width="49.140625" style="7" customWidth="1"/>
    <col min="13059" max="13061" width="28.85546875" style="7" customWidth="1"/>
    <col min="13062" max="13062" width="32.85546875" style="7" customWidth="1"/>
    <col min="13063" max="13312" width="9.140625" style="7"/>
    <col min="13313" max="13313" width="8.140625" style="7" customWidth="1"/>
    <col min="13314" max="13314" width="49.140625" style="7" customWidth="1"/>
    <col min="13315" max="13317" width="28.85546875" style="7" customWidth="1"/>
    <col min="13318" max="13318" width="32.85546875" style="7" customWidth="1"/>
    <col min="13319" max="13568" width="9.140625" style="7"/>
    <col min="13569" max="13569" width="8.140625" style="7" customWidth="1"/>
    <col min="13570" max="13570" width="49.140625" style="7" customWidth="1"/>
    <col min="13571" max="13573" width="28.85546875" style="7" customWidth="1"/>
    <col min="13574" max="13574" width="32.85546875" style="7" customWidth="1"/>
    <col min="13575" max="13824" width="9.140625" style="7"/>
    <col min="13825" max="13825" width="8.140625" style="7" customWidth="1"/>
    <col min="13826" max="13826" width="49.140625" style="7" customWidth="1"/>
    <col min="13827" max="13829" width="28.85546875" style="7" customWidth="1"/>
    <col min="13830" max="13830" width="32.85546875" style="7" customWidth="1"/>
    <col min="13831" max="14080" width="9.140625" style="7"/>
    <col min="14081" max="14081" width="8.140625" style="7" customWidth="1"/>
    <col min="14082" max="14082" width="49.140625" style="7" customWidth="1"/>
    <col min="14083" max="14085" width="28.85546875" style="7" customWidth="1"/>
    <col min="14086" max="14086" width="32.85546875" style="7" customWidth="1"/>
    <col min="14087" max="14336" width="9.140625" style="7"/>
    <col min="14337" max="14337" width="8.140625" style="7" customWidth="1"/>
    <col min="14338" max="14338" width="49.140625" style="7" customWidth="1"/>
    <col min="14339" max="14341" width="28.85546875" style="7" customWidth="1"/>
    <col min="14342" max="14342" width="32.85546875" style="7" customWidth="1"/>
    <col min="14343" max="14592" width="9.140625" style="7"/>
    <col min="14593" max="14593" width="8.140625" style="7" customWidth="1"/>
    <col min="14594" max="14594" width="49.140625" style="7" customWidth="1"/>
    <col min="14595" max="14597" width="28.85546875" style="7" customWidth="1"/>
    <col min="14598" max="14598" width="32.85546875" style="7" customWidth="1"/>
    <col min="14599" max="14848" width="9.140625" style="7"/>
    <col min="14849" max="14849" width="8.140625" style="7" customWidth="1"/>
    <col min="14850" max="14850" width="49.140625" style="7" customWidth="1"/>
    <col min="14851" max="14853" width="28.85546875" style="7" customWidth="1"/>
    <col min="14854" max="14854" width="32.85546875" style="7" customWidth="1"/>
    <col min="14855" max="15104" width="9.140625" style="7"/>
    <col min="15105" max="15105" width="8.140625" style="7" customWidth="1"/>
    <col min="15106" max="15106" width="49.140625" style="7" customWidth="1"/>
    <col min="15107" max="15109" width="28.85546875" style="7" customWidth="1"/>
    <col min="15110" max="15110" width="32.85546875" style="7" customWidth="1"/>
    <col min="15111" max="15360" width="9.140625" style="7"/>
    <col min="15361" max="15361" width="8.140625" style="7" customWidth="1"/>
    <col min="15362" max="15362" width="49.140625" style="7" customWidth="1"/>
    <col min="15363" max="15365" width="28.85546875" style="7" customWidth="1"/>
    <col min="15366" max="15366" width="32.85546875" style="7" customWidth="1"/>
    <col min="15367" max="15616" width="9.140625" style="7"/>
    <col min="15617" max="15617" width="8.140625" style="7" customWidth="1"/>
    <col min="15618" max="15618" width="49.140625" style="7" customWidth="1"/>
    <col min="15619" max="15621" width="28.85546875" style="7" customWidth="1"/>
    <col min="15622" max="15622" width="32.85546875" style="7" customWidth="1"/>
    <col min="15623" max="15872" width="9.140625" style="7"/>
    <col min="15873" max="15873" width="8.140625" style="7" customWidth="1"/>
    <col min="15874" max="15874" width="49.140625" style="7" customWidth="1"/>
    <col min="15875" max="15877" width="28.85546875" style="7" customWidth="1"/>
    <col min="15878" max="15878" width="32.85546875" style="7" customWidth="1"/>
    <col min="15879" max="16128" width="9.140625" style="7"/>
    <col min="16129" max="16129" width="8.140625" style="7" customWidth="1"/>
    <col min="16130" max="16130" width="49.140625" style="7" customWidth="1"/>
    <col min="16131" max="16133" width="28.85546875" style="7" customWidth="1"/>
    <col min="16134" max="16134" width="32.85546875" style="7" customWidth="1"/>
    <col min="16135" max="16384" width="9.140625" style="7"/>
  </cols>
  <sheetData>
    <row r="1" spans="1:8" ht="28.5" customHeight="1">
      <c r="A1" s="1389" t="s">
        <v>4</v>
      </c>
      <c r="B1" s="1389"/>
      <c r="C1" s="1389"/>
      <c r="D1" s="1389"/>
      <c r="E1" s="1389"/>
      <c r="F1" s="1389"/>
      <c r="G1" s="1389"/>
    </row>
    <row r="2" spans="1:8" ht="30" customHeight="1">
      <c r="A2" s="1402" t="str">
        <f>'DRS-1 (2)'!A3</f>
        <v>Tender Enquiry No:KPTCL/2026-27/SS/WORK_INDENT3842</v>
      </c>
      <c r="B2" s="1402"/>
      <c r="C2" s="1402"/>
      <c r="D2" s="1402"/>
      <c r="E2" s="1402"/>
      <c r="F2" s="1402"/>
      <c r="G2" s="10"/>
      <c r="H2" s="10"/>
    </row>
    <row r="3" spans="1:8" ht="102" customHeight="1">
      <c r="A3" s="1403" t="str">
        <f>'DRS-1 (2)'!A4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3" s="1403"/>
      <c r="C3" s="1403"/>
      <c r="D3" s="1403"/>
      <c r="E3" s="1403"/>
      <c r="F3" s="1403"/>
      <c r="G3" s="558"/>
      <c r="H3" s="558"/>
    </row>
    <row r="4" spans="1:8">
      <c r="A4" s="1404" t="s">
        <v>1108</v>
      </c>
      <c r="B4" s="1404"/>
      <c r="C4" s="1404"/>
      <c r="D4" s="1404"/>
      <c r="E4" s="1404"/>
      <c r="F4" s="1404"/>
    </row>
    <row r="5" spans="1:8">
      <c r="A5" s="1405" t="s">
        <v>1771</v>
      </c>
      <c r="B5" s="1405"/>
      <c r="C5" s="1405"/>
      <c r="D5" s="1405"/>
      <c r="E5" s="1405"/>
      <c r="F5" s="1405"/>
    </row>
    <row r="6" spans="1:8">
      <c r="A6" s="1406" t="s">
        <v>1772</v>
      </c>
      <c r="B6" s="1406"/>
      <c r="C6" s="1406"/>
      <c r="D6" s="1406"/>
      <c r="E6" s="1406"/>
      <c r="F6" s="1406"/>
    </row>
    <row r="7" spans="1:8" ht="38.25" customHeight="1">
      <c r="A7" s="55"/>
      <c r="B7" s="77" t="s">
        <v>389</v>
      </c>
      <c r="C7" s="1399"/>
      <c r="D7" s="1400"/>
      <c r="E7" s="1400"/>
      <c r="F7" s="1401"/>
    </row>
    <row r="8" spans="1:8" ht="33.75" customHeight="1">
      <c r="A8" s="55"/>
      <c r="B8" s="77" t="s">
        <v>1109</v>
      </c>
      <c r="C8" s="537" t="s">
        <v>390</v>
      </c>
      <c r="D8" s="537" t="s">
        <v>1110</v>
      </c>
      <c r="E8" s="77" t="s">
        <v>1773</v>
      </c>
      <c r="F8" s="77"/>
    </row>
    <row r="9" spans="1:8">
      <c r="A9" s="54">
        <v>1</v>
      </c>
      <c r="B9" s="79" t="s">
        <v>391</v>
      </c>
      <c r="C9" s="78"/>
      <c r="D9" s="78"/>
      <c r="E9" s="78"/>
      <c r="F9" s="561"/>
    </row>
    <row r="10" spans="1:8">
      <c r="A10" s="54"/>
      <c r="B10" s="79" t="s">
        <v>392</v>
      </c>
      <c r="C10" s="78"/>
      <c r="D10" s="78"/>
      <c r="E10" s="78"/>
      <c r="F10" s="561"/>
    </row>
    <row r="11" spans="1:8">
      <c r="A11" s="54"/>
      <c r="B11" s="79" t="s">
        <v>393</v>
      </c>
      <c r="C11" s="78"/>
      <c r="D11" s="78"/>
      <c r="E11" s="78"/>
      <c r="F11" s="561"/>
    </row>
    <row r="12" spans="1:8">
      <c r="A12" s="54"/>
      <c r="B12" s="79" t="s">
        <v>1111</v>
      </c>
      <c r="C12" s="78"/>
      <c r="D12" s="78"/>
      <c r="E12" s="78"/>
      <c r="F12" s="561"/>
    </row>
    <row r="13" spans="1:8">
      <c r="A13" s="54"/>
      <c r="B13" s="79" t="s">
        <v>1112</v>
      </c>
      <c r="C13" s="78"/>
      <c r="D13" s="78"/>
      <c r="E13" s="78"/>
      <c r="F13" s="561"/>
    </row>
    <row r="14" spans="1:8">
      <c r="A14" s="54"/>
      <c r="B14" s="79" t="s">
        <v>1113</v>
      </c>
      <c r="C14" s="78"/>
      <c r="D14" s="78"/>
      <c r="E14" s="78"/>
      <c r="F14" s="561"/>
    </row>
    <row r="15" spans="1:8">
      <c r="A15" s="54"/>
      <c r="B15" s="79" t="s">
        <v>1114</v>
      </c>
      <c r="C15" s="78"/>
      <c r="D15" s="78"/>
      <c r="E15" s="78"/>
      <c r="F15" s="561"/>
    </row>
    <row r="16" spans="1:8">
      <c r="A16" s="54"/>
      <c r="B16" s="79" t="s">
        <v>1115</v>
      </c>
      <c r="C16" s="78"/>
      <c r="D16" s="78"/>
      <c r="E16" s="78"/>
      <c r="F16" s="561"/>
    </row>
    <row r="17" spans="1:6">
      <c r="A17" s="54"/>
      <c r="B17" s="79" t="s">
        <v>1116</v>
      </c>
      <c r="C17" s="78"/>
      <c r="D17" s="78"/>
      <c r="E17" s="78"/>
      <c r="F17" s="561"/>
    </row>
    <row r="18" spans="1:6">
      <c r="A18" s="54"/>
      <c r="B18" s="79" t="s">
        <v>1117</v>
      </c>
      <c r="C18" s="78"/>
      <c r="D18" s="78"/>
      <c r="E18" s="78"/>
      <c r="F18" s="561"/>
    </row>
    <row r="19" spans="1:6">
      <c r="A19" s="54"/>
      <c r="B19" s="79" t="s">
        <v>1118</v>
      </c>
      <c r="C19" s="78"/>
      <c r="D19" s="78"/>
      <c r="E19" s="78"/>
      <c r="F19" s="561"/>
    </row>
    <row r="20" spans="1:6">
      <c r="A20" s="54"/>
      <c r="B20" s="79" t="s">
        <v>1119</v>
      </c>
      <c r="C20" s="78"/>
      <c r="D20" s="78"/>
      <c r="E20" s="78"/>
      <c r="F20" s="561"/>
    </row>
    <row r="21" spans="1:6">
      <c r="A21" s="54"/>
      <c r="B21" s="79" t="s">
        <v>1120</v>
      </c>
      <c r="C21" s="78"/>
      <c r="D21" s="78"/>
      <c r="E21" s="78"/>
      <c r="F21" s="561"/>
    </row>
    <row r="22" spans="1:6" ht="31.5">
      <c r="A22" s="54"/>
      <c r="B22" s="79" t="s">
        <v>1121</v>
      </c>
      <c r="C22" s="78"/>
      <c r="D22" s="78"/>
      <c r="E22" s="78"/>
      <c r="F22" s="561"/>
    </row>
    <row r="23" spans="1:6">
      <c r="A23" s="54"/>
      <c r="B23" s="79" t="s">
        <v>1122</v>
      </c>
      <c r="C23" s="78"/>
      <c r="D23" s="78"/>
      <c r="E23" s="78"/>
      <c r="F23" s="561"/>
    </row>
    <row r="24" spans="1:6">
      <c r="A24" s="54"/>
      <c r="B24" s="79" t="s">
        <v>1123</v>
      </c>
      <c r="C24" s="78"/>
      <c r="D24" s="78"/>
      <c r="E24" s="78"/>
      <c r="F24" s="561"/>
    </row>
    <row r="25" spans="1:6">
      <c r="A25" s="54"/>
      <c r="B25" s="79" t="s">
        <v>1124</v>
      </c>
      <c r="C25" s="78"/>
      <c r="D25" s="78"/>
      <c r="E25" s="78"/>
      <c r="F25" s="561"/>
    </row>
    <row r="26" spans="1:6">
      <c r="A26" s="54"/>
      <c r="B26" s="79" t="s">
        <v>1125</v>
      </c>
      <c r="C26" s="78"/>
      <c r="D26" s="78"/>
      <c r="E26" s="78"/>
      <c r="F26" s="561"/>
    </row>
    <row r="27" spans="1:6">
      <c r="A27" s="54">
        <v>2</v>
      </c>
      <c r="B27" s="79" t="s">
        <v>394</v>
      </c>
      <c r="C27" s="80"/>
      <c r="D27" s="80"/>
      <c r="E27" s="80"/>
      <c r="F27" s="561"/>
    </row>
    <row r="28" spans="1:6">
      <c r="A28" s="54"/>
      <c r="B28" s="79" t="s">
        <v>1126</v>
      </c>
      <c r="C28" s="81"/>
      <c r="D28" s="81"/>
      <c r="E28" s="81"/>
      <c r="F28" s="561"/>
    </row>
    <row r="29" spans="1:6" ht="31.5">
      <c r="A29" s="54"/>
      <c r="B29" s="79" t="s">
        <v>1127</v>
      </c>
      <c r="C29" s="78"/>
      <c r="D29" s="78"/>
      <c r="E29" s="78"/>
      <c r="F29" s="561"/>
    </row>
    <row r="30" spans="1:6">
      <c r="A30" s="54"/>
      <c r="B30" s="79" t="s">
        <v>1128</v>
      </c>
      <c r="C30" s="78"/>
      <c r="D30" s="78"/>
      <c r="E30" s="78"/>
      <c r="F30" s="561"/>
    </row>
    <row r="31" spans="1:6" ht="31.5">
      <c r="A31" s="54"/>
      <c r="B31" s="79" t="s">
        <v>1129</v>
      </c>
      <c r="C31" s="78"/>
      <c r="D31" s="78"/>
      <c r="E31" s="78"/>
      <c r="F31" s="561"/>
    </row>
    <row r="32" spans="1:6">
      <c r="A32" s="54"/>
      <c r="B32" s="79" t="s">
        <v>1130</v>
      </c>
      <c r="C32" s="81"/>
      <c r="D32" s="81"/>
      <c r="E32" s="81"/>
      <c r="F32" s="561"/>
    </row>
    <row r="33" spans="1:6">
      <c r="A33" s="54"/>
      <c r="B33" s="79" t="s">
        <v>1131</v>
      </c>
      <c r="C33" s="78"/>
      <c r="D33" s="78"/>
      <c r="E33" s="78"/>
      <c r="F33" s="561"/>
    </row>
    <row r="34" spans="1:6">
      <c r="A34" s="54"/>
      <c r="B34" s="79" t="s">
        <v>1132</v>
      </c>
      <c r="C34" s="78"/>
      <c r="D34" s="78"/>
      <c r="E34" s="78"/>
      <c r="F34" s="561"/>
    </row>
    <row r="35" spans="1:6" ht="47.25">
      <c r="A35" s="54"/>
      <c r="B35" s="79" t="s">
        <v>1133</v>
      </c>
      <c r="C35" s="78"/>
      <c r="D35" s="78"/>
      <c r="E35" s="78"/>
      <c r="F35" s="561"/>
    </row>
    <row r="36" spans="1:6">
      <c r="A36" s="54"/>
      <c r="B36" s="79" t="s">
        <v>1134</v>
      </c>
      <c r="C36" s="78"/>
      <c r="D36" s="78"/>
      <c r="E36" s="78"/>
      <c r="F36" s="561"/>
    </row>
    <row r="37" spans="1:6">
      <c r="A37" s="54"/>
      <c r="B37" s="79" t="s">
        <v>1135</v>
      </c>
      <c r="C37" s="78"/>
      <c r="D37" s="78"/>
      <c r="E37" s="78"/>
      <c r="F37" s="561"/>
    </row>
    <row r="38" spans="1:6" ht="31.5">
      <c r="A38" s="54"/>
      <c r="B38" s="74" t="s">
        <v>1136</v>
      </c>
      <c r="C38" s="78"/>
      <c r="D38" s="78"/>
      <c r="E38" s="78"/>
      <c r="F38" s="561"/>
    </row>
    <row r="39" spans="1:6" ht="31.5">
      <c r="A39" s="54"/>
      <c r="B39" s="79" t="s">
        <v>1137</v>
      </c>
      <c r="C39" s="78"/>
      <c r="D39" s="78"/>
      <c r="E39" s="78"/>
      <c r="F39" s="561"/>
    </row>
    <row r="40" spans="1:6">
      <c r="A40" s="54"/>
      <c r="B40" s="79" t="s">
        <v>1138</v>
      </c>
      <c r="C40" s="78"/>
      <c r="D40" s="78"/>
      <c r="E40" s="78"/>
      <c r="F40" s="561"/>
    </row>
    <row r="41" spans="1:6">
      <c r="A41" s="54"/>
      <c r="B41" s="79" t="s">
        <v>1139</v>
      </c>
      <c r="C41" s="78"/>
      <c r="D41" s="78"/>
      <c r="E41" s="78"/>
      <c r="F41" s="561"/>
    </row>
    <row r="42" spans="1:6">
      <c r="A42" s="54"/>
      <c r="B42" s="79" t="s">
        <v>1140</v>
      </c>
      <c r="C42" s="78"/>
      <c r="D42" s="78"/>
      <c r="E42" s="78"/>
      <c r="F42" s="561"/>
    </row>
    <row r="43" spans="1:6" ht="31.5">
      <c r="A43" s="54"/>
      <c r="B43" s="79" t="s">
        <v>1141</v>
      </c>
      <c r="C43" s="78"/>
      <c r="D43" s="78"/>
      <c r="E43" s="78"/>
      <c r="F43" s="561"/>
    </row>
    <row r="44" spans="1:6" ht="31.5">
      <c r="A44" s="54"/>
      <c r="B44" s="79" t="s">
        <v>1142</v>
      </c>
      <c r="C44" s="78"/>
      <c r="D44" s="78"/>
      <c r="E44" s="78"/>
      <c r="F44" s="561"/>
    </row>
    <row r="45" spans="1:6" ht="31.5">
      <c r="A45" s="54"/>
      <c r="B45" s="79" t="s">
        <v>1143</v>
      </c>
      <c r="C45" s="78"/>
      <c r="D45" s="78"/>
      <c r="E45" s="78"/>
      <c r="F45" s="561"/>
    </row>
    <row r="46" spans="1:6" ht="47.25">
      <c r="A46" s="54"/>
      <c r="B46" s="79" t="s">
        <v>1144</v>
      </c>
      <c r="C46" s="78"/>
      <c r="D46" s="78"/>
      <c r="E46" s="78"/>
      <c r="F46" s="561"/>
    </row>
    <row r="47" spans="1:6" ht="31.5">
      <c r="A47" s="54"/>
      <c r="B47" s="79" t="s">
        <v>1145</v>
      </c>
      <c r="C47" s="78"/>
      <c r="D47" s="78"/>
      <c r="E47" s="78"/>
      <c r="F47" s="561"/>
    </row>
    <row r="48" spans="1:6">
      <c r="A48" s="54"/>
      <c r="B48" s="79" t="s">
        <v>1146</v>
      </c>
      <c r="C48" s="78"/>
      <c r="D48" s="78"/>
      <c r="E48" s="78"/>
      <c r="F48" s="561"/>
    </row>
    <row r="49" spans="1:6" ht="31.5">
      <c r="A49" s="54"/>
      <c r="B49" s="79" t="s">
        <v>1147</v>
      </c>
      <c r="C49" s="78"/>
      <c r="D49" s="78"/>
      <c r="E49" s="78"/>
      <c r="F49" s="561"/>
    </row>
    <row r="50" spans="1:6">
      <c r="A50" s="54"/>
      <c r="B50" s="79" t="s">
        <v>1148</v>
      </c>
      <c r="C50" s="78"/>
      <c r="D50" s="78"/>
      <c r="E50" s="78"/>
      <c r="F50" s="561"/>
    </row>
    <row r="51" spans="1:6" ht="31.5">
      <c r="A51" s="54"/>
      <c r="B51" s="79" t="s">
        <v>1149</v>
      </c>
      <c r="C51" s="78"/>
      <c r="D51" s="78"/>
      <c r="E51" s="78"/>
      <c r="F51" s="561"/>
    </row>
    <row r="52" spans="1:6">
      <c r="A52" s="54"/>
      <c r="B52" s="79" t="s">
        <v>1150</v>
      </c>
      <c r="C52" s="78"/>
      <c r="D52" s="78"/>
      <c r="E52" s="78"/>
      <c r="F52" s="561"/>
    </row>
    <row r="53" spans="1:6">
      <c r="A53" s="54"/>
      <c r="B53" s="79" t="s">
        <v>1151</v>
      </c>
      <c r="C53" s="78"/>
      <c r="D53" s="78"/>
      <c r="E53" s="78"/>
      <c r="F53" s="561"/>
    </row>
    <row r="54" spans="1:6" ht="31.5">
      <c r="A54" s="54"/>
      <c r="B54" s="79" t="s">
        <v>1152</v>
      </c>
      <c r="C54" s="78"/>
      <c r="D54" s="78"/>
      <c r="E54" s="78"/>
      <c r="F54" s="561"/>
    </row>
    <row r="55" spans="1:6" ht="31.5">
      <c r="A55" s="54"/>
      <c r="B55" s="79" t="s">
        <v>1153</v>
      </c>
      <c r="C55" s="78"/>
      <c r="D55" s="78"/>
      <c r="E55" s="78"/>
      <c r="F55" s="561"/>
    </row>
    <row r="56" spans="1:6">
      <c r="A56" s="54"/>
      <c r="B56" s="79" t="s">
        <v>1154</v>
      </c>
      <c r="C56" s="81"/>
      <c r="D56" s="81"/>
      <c r="E56" s="81"/>
      <c r="F56" s="561"/>
    </row>
    <row r="57" spans="1:6">
      <c r="A57" s="54"/>
      <c r="B57" s="79" t="s">
        <v>1155</v>
      </c>
      <c r="C57" s="78"/>
      <c r="D57" s="78"/>
      <c r="E57" s="78"/>
      <c r="F57" s="561"/>
    </row>
    <row r="58" spans="1:6">
      <c r="A58" s="54"/>
      <c r="B58" s="79" t="s">
        <v>1156</v>
      </c>
      <c r="C58" s="78"/>
      <c r="D58" s="78"/>
      <c r="E58" s="78"/>
      <c r="F58" s="561"/>
    </row>
    <row r="59" spans="1:6">
      <c r="A59" s="54">
        <v>3</v>
      </c>
      <c r="B59" s="79" t="s">
        <v>1157</v>
      </c>
      <c r="C59" s="80"/>
      <c r="D59" s="80"/>
      <c r="E59" s="80"/>
      <c r="F59" s="561"/>
    </row>
    <row r="60" spans="1:6" ht="31.5">
      <c r="A60" s="54"/>
      <c r="B60" s="79" t="s">
        <v>1158</v>
      </c>
      <c r="C60" s="81"/>
      <c r="D60" s="81"/>
      <c r="E60" s="81"/>
      <c r="F60" s="561"/>
    </row>
    <row r="61" spans="1:6">
      <c r="A61" s="54"/>
      <c r="B61" s="79" t="s">
        <v>1159</v>
      </c>
      <c r="C61" s="78"/>
      <c r="D61" s="78"/>
      <c r="E61" s="78"/>
      <c r="F61" s="561"/>
    </row>
    <row r="62" spans="1:6" ht="31.5">
      <c r="A62" s="54"/>
      <c r="B62" s="79" t="s">
        <v>1160</v>
      </c>
      <c r="C62" s="78"/>
      <c r="D62" s="78"/>
      <c r="E62" s="78"/>
      <c r="F62" s="561"/>
    </row>
    <row r="63" spans="1:6">
      <c r="A63" s="54"/>
      <c r="B63" s="79" t="s">
        <v>1161</v>
      </c>
      <c r="C63" s="81"/>
      <c r="D63" s="81"/>
      <c r="E63" s="81"/>
      <c r="F63" s="561"/>
    </row>
    <row r="64" spans="1:6">
      <c r="A64" s="54"/>
      <c r="B64" s="79" t="s">
        <v>1162</v>
      </c>
      <c r="C64" s="78"/>
      <c r="D64" s="78"/>
      <c r="E64" s="78"/>
      <c r="F64" s="561"/>
    </row>
    <row r="65" spans="1:6" ht="31.5">
      <c r="A65" s="54"/>
      <c r="B65" s="79" t="s">
        <v>1163</v>
      </c>
      <c r="C65" s="78"/>
      <c r="D65" s="78"/>
      <c r="E65" s="78"/>
      <c r="F65" s="561"/>
    </row>
    <row r="66" spans="1:6">
      <c r="A66" s="54"/>
      <c r="B66" s="79" t="s">
        <v>1164</v>
      </c>
      <c r="C66" s="78"/>
      <c r="D66" s="78"/>
      <c r="E66" s="78"/>
      <c r="F66" s="561"/>
    </row>
    <row r="67" spans="1:6" ht="31.5">
      <c r="A67" s="54"/>
      <c r="B67" s="79" t="s">
        <v>1165</v>
      </c>
      <c r="C67" s="78"/>
      <c r="D67" s="78"/>
      <c r="E67" s="78"/>
      <c r="F67" s="561"/>
    </row>
    <row r="68" spans="1:6">
      <c r="A68" s="54"/>
      <c r="B68" s="79" t="s">
        <v>1166</v>
      </c>
      <c r="C68" s="81"/>
      <c r="D68" s="81"/>
      <c r="E68" s="81"/>
      <c r="F68" s="561"/>
    </row>
    <row r="69" spans="1:6">
      <c r="A69" s="54"/>
      <c r="B69" s="79" t="s">
        <v>1167</v>
      </c>
      <c r="C69" s="78"/>
      <c r="D69" s="78"/>
      <c r="E69" s="78"/>
      <c r="F69" s="561"/>
    </row>
    <row r="70" spans="1:6">
      <c r="A70" s="54"/>
      <c r="B70" s="79" t="s">
        <v>1168</v>
      </c>
      <c r="C70" s="78"/>
      <c r="D70" s="78"/>
      <c r="E70" s="78"/>
      <c r="F70" s="561"/>
    </row>
    <row r="71" spans="1:6">
      <c r="A71" s="54">
        <v>4</v>
      </c>
      <c r="B71" s="79" t="s">
        <v>395</v>
      </c>
      <c r="C71" s="80"/>
      <c r="D71" s="80"/>
      <c r="E71" s="80"/>
      <c r="F71" s="561"/>
    </row>
    <row r="72" spans="1:6">
      <c r="A72" s="54"/>
      <c r="B72" s="79" t="s">
        <v>1169</v>
      </c>
      <c r="C72" s="81"/>
      <c r="D72" s="81"/>
      <c r="E72" s="81"/>
      <c r="F72" s="561"/>
    </row>
    <row r="73" spans="1:6">
      <c r="A73" s="54"/>
      <c r="B73" s="79" t="s">
        <v>1170</v>
      </c>
      <c r="C73" s="78"/>
      <c r="D73" s="78"/>
      <c r="E73" s="78"/>
      <c r="F73" s="561"/>
    </row>
    <row r="74" spans="1:6">
      <c r="A74" s="54"/>
      <c r="B74" s="79" t="s">
        <v>1171</v>
      </c>
      <c r="C74" s="78"/>
      <c r="D74" s="78"/>
      <c r="E74" s="78"/>
      <c r="F74" s="561"/>
    </row>
    <row r="75" spans="1:6">
      <c r="A75" s="54"/>
      <c r="B75" s="79" t="s">
        <v>1172</v>
      </c>
      <c r="C75" s="78"/>
      <c r="D75" s="78"/>
      <c r="E75" s="78"/>
      <c r="F75" s="561"/>
    </row>
    <row r="76" spans="1:6">
      <c r="A76" s="54"/>
      <c r="B76" s="79" t="s">
        <v>1173</v>
      </c>
      <c r="C76" s="81"/>
      <c r="D76" s="81"/>
      <c r="E76" s="81"/>
      <c r="F76" s="561"/>
    </row>
    <row r="77" spans="1:6">
      <c r="A77" s="54"/>
      <c r="B77" s="79" t="s">
        <v>1174</v>
      </c>
      <c r="C77" s="78"/>
      <c r="D77" s="78"/>
      <c r="E77" s="78"/>
      <c r="F77" s="561"/>
    </row>
    <row r="78" spans="1:6">
      <c r="A78" s="54"/>
      <c r="B78" s="79" t="s">
        <v>1175</v>
      </c>
      <c r="C78" s="78"/>
      <c r="D78" s="78"/>
      <c r="E78" s="78"/>
      <c r="F78" s="561"/>
    </row>
    <row r="79" spans="1:6">
      <c r="A79" s="54">
        <v>4.0999999999999996</v>
      </c>
      <c r="B79" s="79" t="s">
        <v>1176</v>
      </c>
      <c r="C79" s="80"/>
      <c r="D79" s="80"/>
      <c r="E79" s="80"/>
      <c r="F79" s="561"/>
    </row>
    <row r="80" spans="1:6">
      <c r="A80" s="54"/>
      <c r="B80" s="79" t="s">
        <v>1177</v>
      </c>
      <c r="C80" s="78"/>
      <c r="D80" s="78"/>
      <c r="E80" s="78"/>
      <c r="F80" s="561"/>
    </row>
    <row r="81" spans="1:6">
      <c r="A81" s="54"/>
      <c r="B81" s="79" t="s">
        <v>1178</v>
      </c>
      <c r="C81" s="81"/>
      <c r="D81" s="81"/>
      <c r="E81" s="81"/>
      <c r="F81" s="561"/>
    </row>
    <row r="82" spans="1:6">
      <c r="A82" s="54"/>
      <c r="B82" s="79" t="s">
        <v>1170</v>
      </c>
      <c r="C82" s="78"/>
      <c r="D82" s="78"/>
      <c r="E82" s="78"/>
      <c r="F82" s="561"/>
    </row>
    <row r="83" spans="1:6">
      <c r="A83" s="54"/>
      <c r="B83" s="79" t="s">
        <v>1171</v>
      </c>
      <c r="C83" s="78"/>
      <c r="D83" s="78"/>
      <c r="E83" s="78"/>
      <c r="F83" s="561"/>
    </row>
    <row r="84" spans="1:6">
      <c r="A84" s="54"/>
      <c r="B84" s="79" t="s">
        <v>1179</v>
      </c>
      <c r="C84" s="81"/>
      <c r="D84" s="81"/>
      <c r="E84" s="81"/>
      <c r="F84" s="561"/>
    </row>
    <row r="85" spans="1:6">
      <c r="A85" s="54"/>
      <c r="B85" s="79" t="s">
        <v>1180</v>
      </c>
      <c r="C85" s="78"/>
      <c r="D85" s="78"/>
      <c r="E85" s="78"/>
      <c r="F85" s="561"/>
    </row>
    <row r="86" spans="1:6">
      <c r="A86" s="54"/>
      <c r="B86" s="79" t="s">
        <v>1181</v>
      </c>
      <c r="C86" s="78"/>
      <c r="D86" s="78"/>
      <c r="E86" s="78"/>
      <c r="F86" s="561"/>
    </row>
    <row r="87" spans="1:6">
      <c r="A87" s="54"/>
      <c r="B87" s="79" t="s">
        <v>1182</v>
      </c>
      <c r="C87" s="78"/>
      <c r="D87" s="78"/>
      <c r="E87" s="78"/>
      <c r="F87" s="561"/>
    </row>
    <row r="88" spans="1:6">
      <c r="A88" s="54"/>
      <c r="B88" s="79" t="s">
        <v>1183</v>
      </c>
      <c r="C88" s="78"/>
      <c r="D88" s="78"/>
      <c r="E88" s="78"/>
      <c r="F88" s="561"/>
    </row>
    <row r="89" spans="1:6" ht="31.5">
      <c r="A89" s="54"/>
      <c r="B89" s="79" t="s">
        <v>1184</v>
      </c>
      <c r="C89" s="78"/>
      <c r="D89" s="78"/>
      <c r="E89" s="78"/>
      <c r="F89" s="561"/>
    </row>
    <row r="90" spans="1:6" ht="31.5">
      <c r="A90" s="54"/>
      <c r="B90" s="79" t="s">
        <v>1185</v>
      </c>
      <c r="C90" s="78"/>
      <c r="D90" s="78"/>
      <c r="E90" s="78"/>
      <c r="F90" s="561"/>
    </row>
    <row r="91" spans="1:6" ht="31.5">
      <c r="A91" s="54"/>
      <c r="B91" s="79" t="s">
        <v>1186</v>
      </c>
      <c r="C91" s="78"/>
      <c r="D91" s="78"/>
      <c r="E91" s="78"/>
      <c r="F91" s="561"/>
    </row>
    <row r="92" spans="1:6" ht="31.5">
      <c r="A92" s="54"/>
      <c r="B92" s="79" t="s">
        <v>1187</v>
      </c>
      <c r="C92" s="78"/>
      <c r="D92" s="78"/>
      <c r="E92" s="78"/>
      <c r="F92" s="561"/>
    </row>
    <row r="93" spans="1:6">
      <c r="A93" s="54"/>
      <c r="B93" s="79" t="s">
        <v>1188</v>
      </c>
      <c r="C93" s="81"/>
      <c r="D93" s="81"/>
      <c r="E93" s="81"/>
      <c r="F93" s="561"/>
    </row>
    <row r="94" spans="1:6">
      <c r="A94" s="54"/>
      <c r="B94" s="79" t="s">
        <v>1189</v>
      </c>
      <c r="C94" s="78"/>
      <c r="D94" s="78"/>
      <c r="E94" s="78"/>
      <c r="F94" s="561"/>
    </row>
    <row r="95" spans="1:6">
      <c r="A95" s="54"/>
      <c r="B95" s="79" t="s">
        <v>1190</v>
      </c>
      <c r="C95" s="78"/>
      <c r="D95" s="78"/>
      <c r="E95" s="78"/>
      <c r="F95" s="561"/>
    </row>
    <row r="96" spans="1:6">
      <c r="A96" s="54"/>
      <c r="B96" s="79" t="s">
        <v>1191</v>
      </c>
      <c r="C96" s="81"/>
      <c r="D96" s="81"/>
      <c r="E96" s="81"/>
      <c r="F96" s="561"/>
    </row>
    <row r="97" spans="1:6">
      <c r="A97" s="54"/>
      <c r="B97" s="79" t="s">
        <v>1192</v>
      </c>
      <c r="C97" s="78"/>
      <c r="D97" s="78"/>
      <c r="E97" s="78"/>
      <c r="F97" s="561"/>
    </row>
    <row r="98" spans="1:6">
      <c r="A98" s="54"/>
      <c r="B98" s="79" t="s">
        <v>1193</v>
      </c>
      <c r="C98" s="78"/>
      <c r="D98" s="78"/>
      <c r="E98" s="78"/>
      <c r="F98" s="561"/>
    </row>
    <row r="99" spans="1:6">
      <c r="A99" s="54"/>
      <c r="B99" s="79" t="s">
        <v>1194</v>
      </c>
      <c r="C99" s="78"/>
      <c r="D99" s="78"/>
      <c r="E99" s="78"/>
      <c r="F99" s="561"/>
    </row>
    <row r="100" spans="1:6">
      <c r="A100" s="54"/>
      <c r="B100" s="79" t="s">
        <v>1195</v>
      </c>
      <c r="C100" s="78"/>
      <c r="D100" s="78"/>
      <c r="E100" s="78"/>
      <c r="F100" s="561"/>
    </row>
    <row r="101" spans="1:6" ht="31.5">
      <c r="A101" s="54"/>
      <c r="B101" s="79" t="s">
        <v>1196</v>
      </c>
      <c r="C101" s="78"/>
      <c r="D101" s="78"/>
      <c r="E101" s="78"/>
      <c r="F101" s="561"/>
    </row>
    <row r="102" spans="1:6">
      <c r="A102" s="54"/>
      <c r="B102" s="79" t="s">
        <v>1197</v>
      </c>
      <c r="C102" s="81"/>
      <c r="D102" s="81"/>
      <c r="E102" s="81"/>
      <c r="F102" s="561"/>
    </row>
    <row r="103" spans="1:6">
      <c r="A103" s="54"/>
      <c r="B103" s="79" t="s">
        <v>1198</v>
      </c>
      <c r="C103" s="78"/>
      <c r="D103" s="78"/>
      <c r="E103" s="78"/>
      <c r="F103" s="561"/>
    </row>
    <row r="104" spans="1:6">
      <c r="A104" s="54"/>
      <c r="B104" s="79" t="s">
        <v>1199</v>
      </c>
      <c r="C104" s="78"/>
      <c r="D104" s="78"/>
      <c r="E104" s="78"/>
      <c r="F104" s="561"/>
    </row>
    <row r="105" spans="1:6">
      <c r="A105" s="54"/>
      <c r="B105" s="79" t="s">
        <v>1200</v>
      </c>
      <c r="C105" s="78"/>
      <c r="D105" s="78"/>
      <c r="E105" s="78"/>
      <c r="F105" s="561"/>
    </row>
    <row r="106" spans="1:6">
      <c r="A106" s="54"/>
      <c r="B106" s="79" t="s">
        <v>1201</v>
      </c>
      <c r="C106" s="78"/>
      <c r="D106" s="78"/>
      <c r="E106" s="78"/>
      <c r="F106" s="561"/>
    </row>
    <row r="107" spans="1:6">
      <c r="A107" s="54"/>
      <c r="B107" s="79" t="s">
        <v>1202</v>
      </c>
      <c r="C107" s="78"/>
      <c r="D107" s="78"/>
      <c r="E107" s="78"/>
      <c r="F107" s="561"/>
    </row>
    <row r="108" spans="1:6">
      <c r="A108" s="54"/>
      <c r="B108" s="79" t="s">
        <v>1203</v>
      </c>
      <c r="C108" s="81"/>
      <c r="D108" s="81"/>
      <c r="E108" s="81"/>
      <c r="F108" s="561"/>
    </row>
    <row r="109" spans="1:6">
      <c r="A109" s="54"/>
      <c r="B109" s="79" t="s">
        <v>1204</v>
      </c>
      <c r="C109" s="78"/>
      <c r="D109" s="78"/>
      <c r="E109" s="78"/>
      <c r="F109" s="561"/>
    </row>
    <row r="110" spans="1:6">
      <c r="A110" s="54"/>
      <c r="B110" s="79" t="s">
        <v>1205</v>
      </c>
      <c r="C110" s="78"/>
      <c r="D110" s="78"/>
      <c r="E110" s="78"/>
      <c r="F110" s="561"/>
    </row>
    <row r="111" spans="1:6">
      <c r="A111" s="54"/>
      <c r="B111" s="79" t="s">
        <v>1206</v>
      </c>
      <c r="C111" s="78"/>
      <c r="D111" s="78"/>
      <c r="E111" s="78"/>
      <c r="F111" s="561"/>
    </row>
    <row r="112" spans="1:6">
      <c r="A112" s="54"/>
      <c r="B112" s="79" t="s">
        <v>1207</v>
      </c>
      <c r="C112" s="78"/>
      <c r="D112" s="78"/>
      <c r="E112" s="78"/>
      <c r="F112" s="561"/>
    </row>
    <row r="113" spans="1:6">
      <c r="A113" s="54"/>
      <c r="B113" s="79" t="s">
        <v>1208</v>
      </c>
      <c r="C113" s="78"/>
      <c r="D113" s="78"/>
      <c r="E113" s="78"/>
      <c r="F113" s="561"/>
    </row>
    <row r="114" spans="1:6">
      <c r="A114" s="54"/>
      <c r="B114" s="79" t="s">
        <v>1209</v>
      </c>
      <c r="C114" s="78"/>
      <c r="D114" s="78"/>
      <c r="E114" s="78"/>
      <c r="F114" s="561"/>
    </row>
    <row r="115" spans="1:6">
      <c r="A115" s="54"/>
      <c r="B115" s="79" t="s">
        <v>1210</v>
      </c>
      <c r="C115" s="81"/>
      <c r="D115" s="81"/>
      <c r="E115" s="81"/>
      <c r="F115" s="561"/>
    </row>
    <row r="116" spans="1:6">
      <c r="A116" s="54"/>
      <c r="B116" s="79" t="s">
        <v>1170</v>
      </c>
      <c r="C116" s="78"/>
      <c r="D116" s="78"/>
      <c r="E116" s="78"/>
      <c r="F116" s="561"/>
    </row>
    <row r="117" spans="1:6">
      <c r="A117" s="54"/>
      <c r="B117" s="79" t="s">
        <v>1171</v>
      </c>
      <c r="C117" s="78"/>
      <c r="D117" s="78"/>
      <c r="E117" s="78"/>
      <c r="F117" s="561"/>
    </row>
    <row r="118" spans="1:6">
      <c r="A118" s="54"/>
      <c r="B118" s="79" t="s">
        <v>1211</v>
      </c>
      <c r="C118" s="78"/>
      <c r="D118" s="78"/>
      <c r="E118" s="78"/>
      <c r="F118" s="561"/>
    </row>
    <row r="119" spans="1:6">
      <c r="A119" s="54">
        <v>4.2</v>
      </c>
      <c r="B119" s="79" t="s">
        <v>1212</v>
      </c>
      <c r="C119" s="80"/>
      <c r="D119" s="80"/>
      <c r="E119" s="80"/>
      <c r="F119" s="561"/>
    </row>
    <row r="120" spans="1:6" ht="31.5">
      <c r="A120" s="54"/>
      <c r="B120" s="79" t="s">
        <v>1213</v>
      </c>
      <c r="C120" s="78"/>
      <c r="D120" s="78"/>
      <c r="E120" s="78"/>
      <c r="F120" s="561"/>
    </row>
    <row r="121" spans="1:6">
      <c r="A121" s="54"/>
      <c r="B121" s="79" t="s">
        <v>1214</v>
      </c>
      <c r="C121" s="78"/>
      <c r="D121" s="78"/>
      <c r="E121" s="78"/>
      <c r="F121" s="561"/>
    </row>
    <row r="122" spans="1:6">
      <c r="A122" s="54"/>
      <c r="B122" s="79" t="s">
        <v>1215</v>
      </c>
      <c r="C122" s="78"/>
      <c r="D122" s="78"/>
      <c r="E122" s="78"/>
      <c r="F122" s="561"/>
    </row>
    <row r="123" spans="1:6" ht="47.25">
      <c r="A123" s="54"/>
      <c r="B123" s="79" t="s">
        <v>1216</v>
      </c>
      <c r="C123" s="78"/>
      <c r="D123" s="78"/>
      <c r="E123" s="78"/>
      <c r="F123" s="561"/>
    </row>
    <row r="124" spans="1:6" ht="31.5">
      <c r="A124" s="54"/>
      <c r="B124" s="79" t="s">
        <v>1217</v>
      </c>
      <c r="C124" s="78"/>
      <c r="D124" s="78"/>
      <c r="E124" s="78"/>
      <c r="F124" s="561"/>
    </row>
    <row r="125" spans="1:6" ht="31.5">
      <c r="A125" s="54"/>
      <c r="B125" s="79" t="s">
        <v>1218</v>
      </c>
      <c r="C125" s="78"/>
      <c r="D125" s="78"/>
      <c r="E125" s="78"/>
      <c r="F125" s="561"/>
    </row>
    <row r="126" spans="1:6" ht="31.5">
      <c r="A126" s="54"/>
      <c r="B126" s="79" t="s">
        <v>1219</v>
      </c>
      <c r="C126" s="78"/>
      <c r="D126" s="78"/>
      <c r="E126" s="78"/>
      <c r="F126" s="561"/>
    </row>
    <row r="127" spans="1:6" ht="31.5">
      <c r="A127" s="54"/>
      <c r="B127" s="79" t="s">
        <v>1220</v>
      </c>
      <c r="C127" s="81"/>
      <c r="D127" s="81"/>
      <c r="E127" s="81"/>
      <c r="F127" s="561"/>
    </row>
    <row r="128" spans="1:6">
      <c r="A128" s="54"/>
      <c r="B128" s="79" t="s">
        <v>1221</v>
      </c>
      <c r="C128" s="78"/>
      <c r="D128" s="78"/>
      <c r="E128" s="78"/>
      <c r="F128" s="561"/>
    </row>
    <row r="129" spans="1:6">
      <c r="A129" s="54"/>
      <c r="B129" s="79" t="s">
        <v>1222</v>
      </c>
      <c r="C129" s="78"/>
      <c r="D129" s="78"/>
      <c r="E129" s="78"/>
      <c r="F129" s="561"/>
    </row>
    <row r="130" spans="1:6">
      <c r="A130" s="54"/>
      <c r="B130" s="79" t="s">
        <v>1223</v>
      </c>
      <c r="C130" s="78"/>
      <c r="D130" s="78"/>
      <c r="E130" s="78"/>
      <c r="F130" s="561"/>
    </row>
    <row r="131" spans="1:6">
      <c r="A131" s="54"/>
      <c r="B131" s="79" t="s">
        <v>1224</v>
      </c>
      <c r="C131" s="78"/>
      <c r="D131" s="78"/>
      <c r="E131" s="78"/>
      <c r="F131" s="561"/>
    </row>
    <row r="132" spans="1:6">
      <c r="A132" s="54"/>
      <c r="B132" s="79" t="s">
        <v>1225</v>
      </c>
      <c r="C132" s="78"/>
      <c r="D132" s="78"/>
      <c r="E132" s="78"/>
      <c r="F132" s="561"/>
    </row>
    <row r="133" spans="1:6" ht="31.5">
      <c r="A133" s="54"/>
      <c r="B133" s="79" t="s">
        <v>1226</v>
      </c>
      <c r="C133" s="81"/>
      <c r="D133" s="81"/>
      <c r="E133" s="81"/>
      <c r="F133" s="561"/>
    </row>
    <row r="134" spans="1:6">
      <c r="A134" s="54"/>
      <c r="B134" s="79" t="s">
        <v>1221</v>
      </c>
      <c r="C134" s="78"/>
      <c r="D134" s="78"/>
      <c r="E134" s="78"/>
      <c r="F134" s="561"/>
    </row>
    <row r="135" spans="1:6">
      <c r="A135" s="54"/>
      <c r="B135" s="79" t="s">
        <v>1222</v>
      </c>
      <c r="C135" s="78"/>
      <c r="D135" s="78"/>
      <c r="E135" s="78"/>
      <c r="F135" s="561"/>
    </row>
    <row r="136" spans="1:6">
      <c r="A136" s="54"/>
      <c r="B136" s="79" t="s">
        <v>1223</v>
      </c>
      <c r="C136" s="78"/>
      <c r="D136" s="78"/>
      <c r="E136" s="78"/>
      <c r="F136" s="561"/>
    </row>
    <row r="137" spans="1:6">
      <c r="A137" s="54"/>
      <c r="B137" s="79" t="s">
        <v>1224</v>
      </c>
      <c r="C137" s="78"/>
      <c r="D137" s="78"/>
      <c r="E137" s="78"/>
      <c r="F137" s="561"/>
    </row>
    <row r="138" spans="1:6">
      <c r="A138" s="54"/>
      <c r="B138" s="79" t="s">
        <v>1225</v>
      </c>
      <c r="C138" s="78"/>
      <c r="D138" s="78"/>
      <c r="E138" s="78"/>
      <c r="F138" s="561"/>
    </row>
    <row r="139" spans="1:6">
      <c r="A139" s="54">
        <v>4.3</v>
      </c>
      <c r="B139" s="79" t="s">
        <v>1227</v>
      </c>
      <c r="C139" s="80"/>
      <c r="D139" s="80"/>
      <c r="E139" s="80"/>
      <c r="F139" s="561"/>
    </row>
    <row r="140" spans="1:6" ht="31.5">
      <c r="A140" s="54"/>
      <c r="B140" s="79" t="s">
        <v>1228</v>
      </c>
      <c r="C140" s="78"/>
      <c r="D140" s="78"/>
      <c r="E140" s="78"/>
      <c r="F140" s="561"/>
    </row>
    <row r="141" spans="1:6" ht="31.5">
      <c r="A141" s="54"/>
      <c r="B141" s="79" t="s">
        <v>1229</v>
      </c>
      <c r="C141" s="78"/>
      <c r="D141" s="78"/>
      <c r="E141" s="78"/>
      <c r="F141" s="561"/>
    </row>
    <row r="142" spans="1:6" ht="31.5">
      <c r="A142" s="54"/>
      <c r="B142" s="79" t="s">
        <v>1230</v>
      </c>
      <c r="C142" s="78"/>
      <c r="D142" s="78"/>
      <c r="E142" s="78"/>
      <c r="F142" s="561"/>
    </row>
    <row r="143" spans="1:6">
      <c r="A143" s="54">
        <v>5</v>
      </c>
      <c r="B143" s="77" t="s">
        <v>1231</v>
      </c>
      <c r="C143" s="80"/>
      <c r="D143" s="80"/>
      <c r="E143" s="80"/>
      <c r="F143" s="561"/>
    </row>
    <row r="144" spans="1:6">
      <c r="A144" s="54">
        <v>5.0999999999999996</v>
      </c>
      <c r="B144" s="79" t="s">
        <v>1232</v>
      </c>
      <c r="C144" s="80"/>
      <c r="D144" s="80"/>
      <c r="E144" s="80"/>
      <c r="F144" s="561"/>
    </row>
    <row r="145" spans="1:6">
      <c r="A145" s="54"/>
      <c r="B145" s="79" t="s">
        <v>1233</v>
      </c>
      <c r="C145" s="78"/>
      <c r="D145" s="78"/>
      <c r="E145" s="78"/>
      <c r="F145" s="561"/>
    </row>
    <row r="146" spans="1:6">
      <c r="A146" s="54"/>
      <c r="B146" s="79" t="s">
        <v>1234</v>
      </c>
      <c r="C146" s="78"/>
      <c r="D146" s="78"/>
      <c r="E146" s="78"/>
      <c r="F146" s="561"/>
    </row>
    <row r="147" spans="1:6" ht="31.5">
      <c r="A147" s="54"/>
      <c r="B147" s="79" t="s">
        <v>1235</v>
      </c>
      <c r="C147" s="78"/>
      <c r="D147" s="78"/>
      <c r="E147" s="78"/>
      <c r="F147" s="561"/>
    </row>
    <row r="148" spans="1:6" ht="31.5">
      <c r="A148" s="54"/>
      <c r="B148" s="79" t="s">
        <v>1236</v>
      </c>
      <c r="C148" s="78"/>
      <c r="D148" s="78"/>
      <c r="E148" s="78"/>
      <c r="F148" s="561"/>
    </row>
    <row r="149" spans="1:6">
      <c r="A149" s="54"/>
      <c r="B149" s="79" t="s">
        <v>1237</v>
      </c>
      <c r="C149" s="78"/>
      <c r="D149" s="78"/>
      <c r="E149" s="78"/>
      <c r="F149" s="561"/>
    </row>
    <row r="150" spans="1:6" ht="31.5">
      <c r="A150" s="54"/>
      <c r="B150" s="79" t="s">
        <v>1238</v>
      </c>
      <c r="C150" s="78"/>
      <c r="D150" s="78"/>
      <c r="E150" s="78"/>
      <c r="F150" s="561"/>
    </row>
    <row r="151" spans="1:6" ht="47.25">
      <c r="A151" s="54"/>
      <c r="B151" s="79" t="s">
        <v>1239</v>
      </c>
      <c r="C151" s="78"/>
      <c r="D151" s="78"/>
      <c r="E151" s="78"/>
      <c r="F151" s="561"/>
    </row>
    <row r="152" spans="1:6" ht="31.5">
      <c r="A152" s="54"/>
      <c r="B152" s="79" t="s">
        <v>1240</v>
      </c>
      <c r="C152" s="78"/>
      <c r="D152" s="78"/>
      <c r="E152" s="78"/>
      <c r="F152" s="561"/>
    </row>
    <row r="153" spans="1:6">
      <c r="A153" s="54"/>
      <c r="B153" s="79" t="s">
        <v>1241</v>
      </c>
      <c r="C153" s="78"/>
      <c r="D153" s="78"/>
      <c r="E153" s="78"/>
      <c r="F153" s="561"/>
    </row>
    <row r="154" spans="1:6" ht="31.5">
      <c r="A154" s="54"/>
      <c r="B154" s="79" t="s">
        <v>1242</v>
      </c>
      <c r="C154" s="81"/>
      <c r="D154" s="81"/>
      <c r="E154" s="81"/>
      <c r="F154" s="561"/>
    </row>
    <row r="155" spans="1:6">
      <c r="A155" s="54"/>
      <c r="B155" s="79" t="s">
        <v>1243</v>
      </c>
      <c r="C155" s="78"/>
      <c r="D155" s="78"/>
      <c r="E155" s="78"/>
      <c r="F155" s="561"/>
    </row>
    <row r="156" spans="1:6" ht="31.5">
      <c r="A156" s="54"/>
      <c r="B156" s="79" t="s">
        <v>1244</v>
      </c>
      <c r="C156" s="78"/>
      <c r="D156" s="78"/>
      <c r="E156" s="78"/>
      <c r="F156" s="561"/>
    </row>
    <row r="157" spans="1:6">
      <c r="A157" s="54"/>
      <c r="B157" s="79" t="s">
        <v>1245</v>
      </c>
      <c r="C157" s="78"/>
      <c r="D157" s="78"/>
      <c r="E157" s="78"/>
      <c r="F157" s="561"/>
    </row>
    <row r="158" spans="1:6">
      <c r="A158" s="54"/>
      <c r="B158" s="79" t="s">
        <v>1246</v>
      </c>
      <c r="C158" s="78"/>
      <c r="D158" s="78"/>
      <c r="E158" s="78"/>
      <c r="F158" s="561"/>
    </row>
    <row r="159" spans="1:6" ht="31.5">
      <c r="A159" s="54"/>
      <c r="B159" s="79" t="s">
        <v>1247</v>
      </c>
      <c r="C159" s="81"/>
      <c r="D159" s="81"/>
      <c r="E159" s="81"/>
      <c r="F159" s="561"/>
    </row>
    <row r="160" spans="1:6">
      <c r="A160" s="54"/>
      <c r="B160" s="79" t="s">
        <v>1248</v>
      </c>
      <c r="C160" s="78"/>
      <c r="D160" s="78"/>
      <c r="E160" s="78"/>
      <c r="F160" s="561"/>
    </row>
    <row r="161" spans="1:6">
      <c r="A161" s="54"/>
      <c r="B161" s="79" t="s">
        <v>1249</v>
      </c>
      <c r="C161" s="78"/>
      <c r="D161" s="78"/>
      <c r="E161" s="78"/>
      <c r="F161" s="561"/>
    </row>
    <row r="162" spans="1:6">
      <c r="A162" s="54"/>
      <c r="B162" s="79" t="s">
        <v>1250</v>
      </c>
      <c r="C162" s="78"/>
      <c r="D162" s="78"/>
      <c r="E162" s="78"/>
      <c r="F162" s="561"/>
    </row>
    <row r="163" spans="1:6">
      <c r="A163" s="54"/>
      <c r="B163" s="79" t="s">
        <v>1251</v>
      </c>
      <c r="C163" s="78"/>
      <c r="D163" s="78"/>
      <c r="E163" s="78"/>
      <c r="F163" s="561"/>
    </row>
    <row r="164" spans="1:6">
      <c r="A164" s="54"/>
      <c r="B164" s="79" t="s">
        <v>1252</v>
      </c>
      <c r="C164" s="78"/>
      <c r="D164" s="78"/>
      <c r="E164" s="78"/>
      <c r="F164" s="561"/>
    </row>
    <row r="165" spans="1:6">
      <c r="A165" s="54"/>
      <c r="B165" s="79" t="s">
        <v>1253</v>
      </c>
      <c r="C165" s="78"/>
      <c r="D165" s="78"/>
      <c r="E165" s="78"/>
      <c r="F165" s="561"/>
    </row>
    <row r="166" spans="1:6">
      <c r="A166" s="54"/>
      <c r="B166" s="79" t="s">
        <v>1254</v>
      </c>
      <c r="C166" s="78"/>
      <c r="D166" s="78"/>
      <c r="E166" s="78"/>
      <c r="F166" s="561"/>
    </row>
    <row r="167" spans="1:6" ht="31.5">
      <c r="A167" s="54"/>
      <c r="B167" s="79" t="s">
        <v>1255</v>
      </c>
      <c r="C167" s="78"/>
      <c r="D167" s="78"/>
      <c r="E167" s="78"/>
      <c r="F167" s="561"/>
    </row>
    <row r="168" spans="1:6" ht="31.5">
      <c r="A168" s="54"/>
      <c r="B168" s="79" t="s">
        <v>1256</v>
      </c>
      <c r="C168" s="81"/>
      <c r="D168" s="81"/>
      <c r="E168" s="81"/>
      <c r="F168" s="561"/>
    </row>
    <row r="169" spans="1:6">
      <c r="A169" s="54"/>
      <c r="B169" s="79" t="s">
        <v>1257</v>
      </c>
      <c r="C169" s="78"/>
      <c r="D169" s="78"/>
      <c r="E169" s="78"/>
      <c r="F169" s="561"/>
    </row>
    <row r="170" spans="1:6">
      <c r="A170" s="54"/>
      <c r="B170" s="79" t="s">
        <v>1258</v>
      </c>
      <c r="C170" s="78"/>
      <c r="D170" s="78"/>
      <c r="E170" s="78"/>
      <c r="F170" s="561"/>
    </row>
    <row r="171" spans="1:6" ht="31.5">
      <c r="A171" s="54"/>
      <c r="B171" s="79" t="s">
        <v>1259</v>
      </c>
      <c r="C171" s="80"/>
      <c r="D171" s="80"/>
      <c r="E171" s="80"/>
      <c r="F171" s="561"/>
    </row>
    <row r="172" spans="1:6">
      <c r="A172" s="54"/>
      <c r="B172" s="79" t="s">
        <v>1260</v>
      </c>
      <c r="C172" s="78"/>
      <c r="D172" s="78"/>
      <c r="E172" s="78"/>
      <c r="F172" s="561"/>
    </row>
    <row r="173" spans="1:6">
      <c r="A173" s="54"/>
      <c r="B173" s="79" t="s">
        <v>1261</v>
      </c>
      <c r="C173" s="78"/>
      <c r="D173" s="78"/>
      <c r="E173" s="78"/>
      <c r="F173" s="561"/>
    </row>
    <row r="174" spans="1:6">
      <c r="A174" s="54"/>
      <c r="B174" s="79" t="s">
        <v>1262</v>
      </c>
      <c r="C174" s="81"/>
      <c r="D174" s="81"/>
      <c r="E174" s="81"/>
      <c r="F174" s="561"/>
    </row>
    <row r="175" spans="1:6">
      <c r="A175" s="54"/>
      <c r="B175" s="79" t="s">
        <v>1263</v>
      </c>
      <c r="C175" s="78"/>
      <c r="D175" s="78"/>
      <c r="E175" s="78"/>
      <c r="F175" s="561"/>
    </row>
    <row r="176" spans="1:6">
      <c r="A176" s="54"/>
      <c r="B176" s="79" t="s">
        <v>1264</v>
      </c>
      <c r="C176" s="78"/>
      <c r="D176" s="78"/>
      <c r="E176" s="78"/>
      <c r="F176" s="561"/>
    </row>
    <row r="177" spans="1:6">
      <c r="A177" s="54"/>
      <c r="B177" s="79" t="s">
        <v>1265</v>
      </c>
      <c r="C177" s="81"/>
      <c r="D177" s="81"/>
      <c r="E177" s="81"/>
      <c r="F177" s="561"/>
    </row>
    <row r="178" spans="1:6">
      <c r="A178" s="54"/>
      <c r="B178" s="79" t="s">
        <v>1266</v>
      </c>
      <c r="C178" s="78"/>
      <c r="D178" s="78"/>
      <c r="E178" s="78"/>
      <c r="F178" s="561"/>
    </row>
    <row r="179" spans="1:6">
      <c r="A179" s="54"/>
      <c r="B179" s="79" t="s">
        <v>1267</v>
      </c>
      <c r="C179" s="78"/>
      <c r="D179" s="78"/>
      <c r="E179" s="78"/>
      <c r="F179" s="561"/>
    </row>
    <row r="180" spans="1:6" ht="31.5">
      <c r="A180" s="54"/>
      <c r="B180" s="79" t="s">
        <v>1268</v>
      </c>
      <c r="C180" s="78"/>
      <c r="D180" s="78"/>
      <c r="E180" s="78"/>
      <c r="F180" s="561"/>
    </row>
    <row r="181" spans="1:6">
      <c r="A181" s="54">
        <v>5.2</v>
      </c>
      <c r="B181" s="79" t="s">
        <v>391</v>
      </c>
      <c r="C181" s="80"/>
      <c r="D181" s="80"/>
      <c r="E181" s="80"/>
      <c r="F181" s="561"/>
    </row>
    <row r="182" spans="1:6">
      <c r="A182" s="54"/>
      <c r="B182" s="79" t="s">
        <v>1269</v>
      </c>
      <c r="C182" s="78"/>
      <c r="D182" s="78"/>
      <c r="E182" s="78"/>
      <c r="F182" s="561"/>
    </row>
    <row r="183" spans="1:6" ht="31.5">
      <c r="A183" s="54"/>
      <c r="B183" s="79" t="s">
        <v>1270</v>
      </c>
      <c r="C183" s="78"/>
      <c r="D183" s="78"/>
      <c r="E183" s="78"/>
      <c r="F183" s="561"/>
    </row>
    <row r="184" spans="1:6">
      <c r="A184" s="54"/>
      <c r="B184" s="79" t="s">
        <v>1271</v>
      </c>
      <c r="C184" s="78"/>
      <c r="D184" s="78"/>
      <c r="E184" s="78"/>
      <c r="F184" s="561"/>
    </row>
    <row r="185" spans="1:6">
      <c r="A185" s="54"/>
      <c r="B185" s="79" t="s">
        <v>1272</v>
      </c>
      <c r="C185" s="78"/>
      <c r="D185" s="78"/>
      <c r="E185" s="78"/>
      <c r="F185" s="561"/>
    </row>
    <row r="186" spans="1:6">
      <c r="A186" s="54"/>
      <c r="B186" s="79" t="s">
        <v>1273</v>
      </c>
      <c r="C186" s="78"/>
      <c r="D186" s="78"/>
      <c r="E186" s="78"/>
      <c r="F186" s="561"/>
    </row>
    <row r="187" spans="1:6">
      <c r="A187" s="54"/>
      <c r="B187" s="79" t="s">
        <v>1274</v>
      </c>
      <c r="C187" s="78"/>
      <c r="D187" s="78"/>
      <c r="E187" s="78"/>
      <c r="F187" s="561"/>
    </row>
    <row r="188" spans="1:6">
      <c r="A188" s="54"/>
      <c r="B188" s="79" t="s">
        <v>1275</v>
      </c>
      <c r="C188" s="78"/>
      <c r="D188" s="78"/>
      <c r="E188" s="78"/>
      <c r="F188" s="561"/>
    </row>
    <row r="189" spans="1:6">
      <c r="A189" s="54"/>
      <c r="B189" s="79" t="s">
        <v>1276</v>
      </c>
      <c r="C189" s="81"/>
      <c r="D189" s="81"/>
      <c r="E189" s="81"/>
      <c r="F189" s="561"/>
    </row>
    <row r="190" spans="1:6">
      <c r="A190" s="54"/>
      <c r="B190" s="79" t="s">
        <v>1277</v>
      </c>
      <c r="C190" s="78"/>
      <c r="D190" s="78"/>
      <c r="E190" s="78"/>
      <c r="F190" s="561"/>
    </row>
    <row r="191" spans="1:6">
      <c r="A191" s="54"/>
      <c r="B191" s="79" t="s">
        <v>1278</v>
      </c>
      <c r="C191" s="78"/>
      <c r="D191" s="78"/>
      <c r="E191" s="78"/>
      <c r="F191" s="561"/>
    </row>
    <row r="192" spans="1:6">
      <c r="A192" s="54"/>
      <c r="B192" s="79" t="s">
        <v>1279</v>
      </c>
      <c r="C192" s="78"/>
      <c r="D192" s="78"/>
      <c r="E192" s="78"/>
      <c r="F192" s="561"/>
    </row>
    <row r="193" spans="1:6">
      <c r="A193" s="54">
        <v>6</v>
      </c>
      <c r="B193" s="79" t="s">
        <v>1280</v>
      </c>
      <c r="C193" s="80"/>
      <c r="D193" s="80"/>
      <c r="E193" s="80"/>
      <c r="F193" s="561"/>
    </row>
    <row r="194" spans="1:6">
      <c r="A194" s="54"/>
      <c r="B194" s="79" t="s">
        <v>1281</v>
      </c>
      <c r="C194" s="78"/>
      <c r="D194" s="78"/>
      <c r="E194" s="78"/>
      <c r="F194" s="561"/>
    </row>
    <row r="195" spans="1:6" ht="31.5">
      <c r="A195" s="54"/>
      <c r="B195" s="79" t="s">
        <v>1282</v>
      </c>
      <c r="C195" s="78"/>
      <c r="D195" s="78"/>
      <c r="E195" s="78"/>
      <c r="F195" s="561"/>
    </row>
    <row r="196" spans="1:6">
      <c r="A196" s="54"/>
      <c r="B196" s="79" t="s">
        <v>1283</v>
      </c>
      <c r="C196" s="78"/>
      <c r="D196" s="78"/>
      <c r="E196" s="78"/>
      <c r="F196" s="561"/>
    </row>
    <row r="197" spans="1:6">
      <c r="A197" s="54"/>
      <c r="B197" s="79" t="s">
        <v>1284</v>
      </c>
      <c r="C197" s="78"/>
      <c r="D197" s="78"/>
      <c r="E197" s="78"/>
      <c r="F197" s="561"/>
    </row>
    <row r="198" spans="1:6">
      <c r="A198" s="54"/>
      <c r="B198" s="79" t="s">
        <v>1285</v>
      </c>
      <c r="C198" s="81"/>
      <c r="D198" s="81"/>
      <c r="E198" s="81"/>
      <c r="F198" s="561"/>
    </row>
    <row r="199" spans="1:6">
      <c r="A199" s="54"/>
      <c r="B199" s="79" t="s">
        <v>1286</v>
      </c>
      <c r="C199" s="78"/>
      <c r="D199" s="78"/>
      <c r="E199" s="78"/>
      <c r="F199" s="561"/>
    </row>
    <row r="200" spans="1:6">
      <c r="A200" s="54"/>
      <c r="B200" s="79" t="s">
        <v>1287</v>
      </c>
      <c r="C200" s="78"/>
      <c r="D200" s="78"/>
      <c r="E200" s="78"/>
      <c r="F200" s="561"/>
    </row>
    <row r="201" spans="1:6" ht="31.5">
      <c r="A201" s="54"/>
      <c r="B201" s="79" t="s">
        <v>1288</v>
      </c>
      <c r="C201" s="78"/>
      <c r="D201" s="78"/>
      <c r="E201" s="78"/>
      <c r="F201" s="561"/>
    </row>
    <row r="202" spans="1:6">
      <c r="A202" s="54"/>
      <c r="B202" s="79" t="s">
        <v>1289</v>
      </c>
      <c r="C202" s="81"/>
      <c r="D202" s="81"/>
      <c r="E202" s="81"/>
      <c r="F202" s="561"/>
    </row>
    <row r="203" spans="1:6">
      <c r="A203" s="54"/>
      <c r="B203" s="79" t="s">
        <v>1290</v>
      </c>
      <c r="C203" s="78"/>
      <c r="D203" s="78"/>
      <c r="E203" s="78"/>
      <c r="F203" s="561"/>
    </row>
    <row r="204" spans="1:6">
      <c r="A204" s="54"/>
      <c r="B204" s="79" t="s">
        <v>1291</v>
      </c>
      <c r="C204" s="78"/>
      <c r="D204" s="78"/>
      <c r="E204" s="78"/>
      <c r="F204" s="561"/>
    </row>
    <row r="205" spans="1:6" ht="31.5">
      <c r="A205" s="54"/>
      <c r="B205" s="79" t="s">
        <v>1292</v>
      </c>
      <c r="C205" s="78"/>
      <c r="D205" s="78"/>
      <c r="E205" s="78"/>
      <c r="F205" s="561"/>
    </row>
    <row r="206" spans="1:6" ht="31.5">
      <c r="A206" s="54"/>
      <c r="B206" s="79" t="s">
        <v>1293</v>
      </c>
      <c r="C206" s="78"/>
      <c r="D206" s="78"/>
      <c r="E206" s="78"/>
      <c r="F206" s="561"/>
    </row>
    <row r="207" spans="1:6" ht="31.5">
      <c r="A207" s="54"/>
      <c r="B207" s="79" t="s">
        <v>1294</v>
      </c>
      <c r="C207" s="81"/>
      <c r="D207" s="81"/>
      <c r="E207" s="81"/>
      <c r="F207" s="561"/>
    </row>
    <row r="208" spans="1:6">
      <c r="A208" s="54"/>
      <c r="B208" s="79" t="s">
        <v>1295</v>
      </c>
      <c r="C208" s="78"/>
      <c r="D208" s="78"/>
      <c r="E208" s="78"/>
      <c r="F208" s="561"/>
    </row>
    <row r="209" spans="1:6">
      <c r="A209" s="54"/>
      <c r="B209" s="79" t="s">
        <v>1296</v>
      </c>
      <c r="C209" s="78"/>
      <c r="D209" s="78"/>
      <c r="E209" s="78"/>
      <c r="F209" s="561"/>
    </row>
    <row r="210" spans="1:6">
      <c r="A210" s="54"/>
      <c r="B210" s="79" t="s">
        <v>1297</v>
      </c>
      <c r="C210" s="78"/>
      <c r="D210" s="78"/>
      <c r="E210" s="78"/>
      <c r="F210" s="561"/>
    </row>
    <row r="211" spans="1:6">
      <c r="A211" s="54"/>
      <c r="B211" s="79" t="s">
        <v>1298</v>
      </c>
      <c r="C211" s="78"/>
      <c r="D211" s="78"/>
      <c r="E211" s="78"/>
      <c r="F211" s="561"/>
    </row>
    <row r="212" spans="1:6" ht="31.5">
      <c r="A212" s="54"/>
      <c r="B212" s="79" t="s">
        <v>1299</v>
      </c>
      <c r="C212" s="78"/>
      <c r="D212" s="78"/>
      <c r="E212" s="78"/>
      <c r="F212" s="561"/>
    </row>
    <row r="213" spans="1:6">
      <c r="A213" s="54"/>
      <c r="B213" s="79" t="s">
        <v>1300</v>
      </c>
      <c r="C213" s="78"/>
      <c r="D213" s="78"/>
      <c r="E213" s="78"/>
      <c r="F213" s="561"/>
    </row>
    <row r="214" spans="1:6">
      <c r="A214" s="54"/>
      <c r="B214" s="79" t="s">
        <v>1301</v>
      </c>
      <c r="C214" s="81"/>
      <c r="D214" s="81"/>
      <c r="E214" s="81"/>
      <c r="F214" s="561"/>
    </row>
    <row r="215" spans="1:6">
      <c r="A215" s="54"/>
      <c r="B215" s="79" t="s">
        <v>1302</v>
      </c>
      <c r="C215" s="78"/>
      <c r="D215" s="78"/>
      <c r="E215" s="78"/>
      <c r="F215" s="561"/>
    </row>
    <row r="216" spans="1:6">
      <c r="A216" s="54"/>
      <c r="B216" s="79" t="s">
        <v>1303</v>
      </c>
      <c r="C216" s="78"/>
      <c r="D216" s="78"/>
      <c r="E216" s="78"/>
      <c r="F216" s="561"/>
    </row>
    <row r="217" spans="1:6">
      <c r="A217" s="54"/>
      <c r="B217" s="79" t="s">
        <v>1304</v>
      </c>
      <c r="C217" s="78"/>
      <c r="D217" s="78"/>
      <c r="E217" s="78"/>
      <c r="F217" s="561"/>
    </row>
    <row r="218" spans="1:6">
      <c r="A218" s="54"/>
      <c r="B218" s="79" t="s">
        <v>1305</v>
      </c>
      <c r="C218" s="78"/>
      <c r="D218" s="78"/>
      <c r="E218" s="78"/>
      <c r="F218" s="561"/>
    </row>
    <row r="219" spans="1:6">
      <c r="A219" s="54"/>
      <c r="B219" s="79" t="s">
        <v>1306</v>
      </c>
      <c r="C219" s="78"/>
      <c r="D219" s="78"/>
      <c r="E219" s="78"/>
      <c r="F219" s="561"/>
    </row>
    <row r="220" spans="1:6">
      <c r="A220" s="54"/>
      <c r="B220" s="79" t="s">
        <v>1307</v>
      </c>
      <c r="C220" s="78"/>
      <c r="D220" s="78"/>
      <c r="E220" s="78"/>
      <c r="F220" s="561"/>
    </row>
    <row r="221" spans="1:6" ht="31.5">
      <c r="A221" s="54"/>
      <c r="B221" s="79" t="s">
        <v>1308</v>
      </c>
      <c r="C221" s="78"/>
      <c r="D221" s="78"/>
      <c r="E221" s="78"/>
      <c r="F221" s="561"/>
    </row>
    <row r="222" spans="1:6" ht="31.5">
      <c r="A222" s="54"/>
      <c r="B222" s="79" t="s">
        <v>1309</v>
      </c>
      <c r="C222" s="78"/>
      <c r="D222" s="78"/>
      <c r="E222" s="78"/>
      <c r="F222" s="561"/>
    </row>
    <row r="223" spans="1:6">
      <c r="A223" s="54">
        <v>7</v>
      </c>
      <c r="B223" s="79" t="s">
        <v>1310</v>
      </c>
      <c r="C223" s="80"/>
      <c r="D223" s="80"/>
      <c r="E223" s="80"/>
      <c r="F223" s="561"/>
    </row>
    <row r="224" spans="1:6">
      <c r="A224" s="54"/>
      <c r="B224" s="79" t="s">
        <v>1311</v>
      </c>
      <c r="C224" s="81"/>
      <c r="D224" s="81"/>
      <c r="E224" s="81"/>
      <c r="F224" s="561"/>
    </row>
    <row r="225" spans="1:6">
      <c r="A225" s="54"/>
      <c r="B225" s="79" t="s">
        <v>1312</v>
      </c>
      <c r="C225" s="78"/>
      <c r="D225" s="78"/>
      <c r="E225" s="78"/>
      <c r="F225" s="561"/>
    </row>
    <row r="226" spans="1:6" ht="31.5">
      <c r="A226" s="54"/>
      <c r="B226" s="79" t="s">
        <v>1313</v>
      </c>
      <c r="C226" s="78"/>
      <c r="D226" s="78"/>
      <c r="E226" s="78"/>
      <c r="F226" s="561"/>
    </row>
    <row r="227" spans="1:6">
      <c r="A227" s="54"/>
      <c r="B227" s="79" t="s">
        <v>1314</v>
      </c>
      <c r="C227" s="78"/>
      <c r="D227" s="78"/>
      <c r="E227" s="78"/>
      <c r="F227" s="561"/>
    </row>
    <row r="228" spans="1:6">
      <c r="A228" s="54"/>
      <c r="B228" s="79" t="s">
        <v>1315</v>
      </c>
      <c r="C228" s="78"/>
      <c r="D228" s="78"/>
      <c r="E228" s="78"/>
      <c r="F228" s="561"/>
    </row>
    <row r="229" spans="1:6">
      <c r="A229" s="54"/>
      <c r="B229" s="79" t="s">
        <v>1316</v>
      </c>
      <c r="C229" s="78"/>
      <c r="D229" s="78"/>
      <c r="E229" s="78"/>
      <c r="F229" s="561"/>
    </row>
    <row r="230" spans="1:6" ht="31.5">
      <c r="A230" s="54"/>
      <c r="B230" s="79" t="s">
        <v>1317</v>
      </c>
      <c r="C230" s="78"/>
      <c r="D230" s="78"/>
      <c r="E230" s="78"/>
      <c r="F230" s="561"/>
    </row>
    <row r="231" spans="1:6">
      <c r="A231" s="54"/>
      <c r="B231" s="79" t="s">
        <v>1318</v>
      </c>
      <c r="C231" s="78"/>
      <c r="D231" s="78"/>
      <c r="E231" s="78"/>
      <c r="F231" s="561"/>
    </row>
    <row r="232" spans="1:6">
      <c r="A232" s="54"/>
      <c r="B232" s="79" t="s">
        <v>1319</v>
      </c>
      <c r="C232" s="78"/>
      <c r="D232" s="78"/>
      <c r="E232" s="78"/>
      <c r="F232" s="561"/>
    </row>
    <row r="233" spans="1:6" ht="31.5">
      <c r="A233" s="54"/>
      <c r="B233" s="79" t="s">
        <v>1320</v>
      </c>
      <c r="C233" s="78"/>
      <c r="D233" s="78"/>
      <c r="E233" s="78"/>
      <c r="F233" s="561"/>
    </row>
    <row r="234" spans="1:6" ht="47.25">
      <c r="A234" s="54"/>
      <c r="B234" s="79" t="s">
        <v>1321</v>
      </c>
      <c r="C234" s="78"/>
      <c r="D234" s="78"/>
      <c r="E234" s="78"/>
      <c r="F234" s="561"/>
    </row>
    <row r="235" spans="1:6" ht="47.25">
      <c r="A235" s="54"/>
      <c r="B235" s="79" t="s">
        <v>1322</v>
      </c>
      <c r="C235" s="78"/>
      <c r="D235" s="78"/>
      <c r="E235" s="78"/>
      <c r="F235" s="561"/>
    </row>
    <row r="236" spans="1:6" ht="31.5">
      <c r="A236" s="54"/>
      <c r="B236" s="79" t="s">
        <v>1323</v>
      </c>
      <c r="C236" s="78"/>
      <c r="D236" s="78"/>
      <c r="E236" s="78"/>
      <c r="F236" s="561"/>
    </row>
    <row r="237" spans="1:6" ht="31.5">
      <c r="A237" s="54"/>
      <c r="B237" s="79" t="s">
        <v>1324</v>
      </c>
      <c r="C237" s="78"/>
      <c r="D237" s="78"/>
      <c r="E237" s="78"/>
      <c r="F237" s="561"/>
    </row>
    <row r="238" spans="1:6" ht="78.75">
      <c r="A238" s="54"/>
      <c r="B238" s="79" t="s">
        <v>1325</v>
      </c>
      <c r="C238" s="78"/>
      <c r="D238" s="78"/>
      <c r="E238" s="78"/>
      <c r="F238" s="561"/>
    </row>
    <row r="239" spans="1:6" ht="47.25">
      <c r="A239" s="54"/>
      <c r="B239" s="79" t="s">
        <v>1326</v>
      </c>
      <c r="C239" s="78"/>
      <c r="D239" s="78"/>
      <c r="E239" s="78"/>
      <c r="F239" s="561"/>
    </row>
    <row r="240" spans="1:6" ht="47.25">
      <c r="A240" s="54"/>
      <c r="B240" s="79" t="s">
        <v>1327</v>
      </c>
      <c r="C240" s="78"/>
      <c r="D240" s="78"/>
      <c r="E240" s="78"/>
      <c r="F240" s="561"/>
    </row>
    <row r="241" spans="1:6" ht="63">
      <c r="A241" s="54"/>
      <c r="B241" s="79" t="s">
        <v>1328</v>
      </c>
      <c r="C241" s="78"/>
      <c r="D241" s="78"/>
      <c r="E241" s="78"/>
      <c r="F241" s="561"/>
    </row>
    <row r="242" spans="1:6" ht="31.5">
      <c r="A242" s="54"/>
      <c r="B242" s="79" t="s">
        <v>1329</v>
      </c>
      <c r="C242" s="78"/>
      <c r="D242" s="78"/>
      <c r="E242" s="78"/>
      <c r="F242" s="561"/>
    </row>
    <row r="243" spans="1:6" ht="31.5">
      <c r="A243" s="54"/>
      <c r="B243" s="77" t="s">
        <v>1330</v>
      </c>
      <c r="C243" s="80"/>
      <c r="D243" s="80"/>
      <c r="E243" s="80"/>
      <c r="F243" s="561"/>
    </row>
    <row r="244" spans="1:6">
      <c r="A244" s="54">
        <v>1</v>
      </c>
      <c r="B244" s="79" t="s">
        <v>1331</v>
      </c>
      <c r="C244" s="78"/>
      <c r="D244" s="78"/>
      <c r="E244" s="78"/>
      <c r="F244" s="561"/>
    </row>
    <row r="245" spans="1:6">
      <c r="A245" s="54">
        <v>2</v>
      </c>
      <c r="B245" s="79" t="s">
        <v>1332</v>
      </c>
      <c r="C245" s="78"/>
      <c r="D245" s="78"/>
      <c r="E245" s="78"/>
      <c r="F245" s="561"/>
    </row>
    <row r="246" spans="1:6">
      <c r="A246" s="54">
        <v>3</v>
      </c>
      <c r="B246" s="79" t="s">
        <v>421</v>
      </c>
      <c r="C246" s="78"/>
      <c r="D246" s="78"/>
      <c r="E246" s="78"/>
      <c r="F246" s="561"/>
    </row>
    <row r="247" spans="1:6">
      <c r="A247" s="54">
        <v>4</v>
      </c>
      <c r="B247" s="79" t="s">
        <v>396</v>
      </c>
      <c r="C247" s="78"/>
      <c r="D247" s="78"/>
      <c r="E247" s="78"/>
      <c r="F247" s="561"/>
    </row>
    <row r="248" spans="1:6" ht="31.5">
      <c r="A248" s="54">
        <v>5</v>
      </c>
      <c r="B248" s="79" t="s">
        <v>397</v>
      </c>
      <c r="C248" s="78"/>
      <c r="D248" s="78"/>
      <c r="E248" s="78"/>
      <c r="F248" s="561"/>
    </row>
    <row r="249" spans="1:6">
      <c r="A249" s="54">
        <v>6</v>
      </c>
      <c r="B249" s="79" t="s">
        <v>398</v>
      </c>
      <c r="C249" s="78"/>
      <c r="D249" s="78"/>
      <c r="E249" s="78"/>
      <c r="F249" s="561"/>
    </row>
    <row r="250" spans="1:6" ht="31.5">
      <c r="A250" s="54">
        <v>7</v>
      </c>
      <c r="B250" s="79" t="s">
        <v>1333</v>
      </c>
      <c r="C250" s="80"/>
      <c r="D250" s="80"/>
      <c r="E250" s="80"/>
      <c r="F250" s="561"/>
    </row>
    <row r="251" spans="1:6">
      <c r="A251" s="54"/>
      <c r="B251" s="79" t="s">
        <v>1334</v>
      </c>
      <c r="C251" s="78"/>
      <c r="D251" s="78"/>
      <c r="E251" s="78"/>
      <c r="F251" s="561"/>
    </row>
    <row r="252" spans="1:6">
      <c r="A252" s="54"/>
      <c r="B252" s="79" t="s">
        <v>399</v>
      </c>
      <c r="C252" s="78"/>
      <c r="D252" s="78"/>
      <c r="E252" s="78"/>
      <c r="F252" s="561"/>
    </row>
    <row r="253" spans="1:6">
      <c r="A253" s="54"/>
      <c r="B253" s="79" t="s">
        <v>400</v>
      </c>
      <c r="C253" s="78"/>
      <c r="D253" s="78"/>
      <c r="E253" s="78"/>
      <c r="F253" s="561"/>
    </row>
    <row r="254" spans="1:6">
      <c r="A254" s="54"/>
      <c r="B254" s="79" t="s">
        <v>401</v>
      </c>
      <c r="C254" s="78"/>
      <c r="D254" s="78"/>
      <c r="E254" s="78"/>
      <c r="F254" s="561"/>
    </row>
    <row r="255" spans="1:6">
      <c r="A255" s="54"/>
      <c r="B255" s="79" t="s">
        <v>1335</v>
      </c>
      <c r="C255" s="78"/>
      <c r="D255" s="78"/>
      <c r="E255" s="78"/>
      <c r="F255" s="561"/>
    </row>
    <row r="256" spans="1:6">
      <c r="A256" s="54"/>
      <c r="B256" s="79" t="s">
        <v>402</v>
      </c>
      <c r="C256" s="78"/>
      <c r="D256" s="78"/>
      <c r="E256" s="78"/>
      <c r="F256" s="561"/>
    </row>
    <row r="257" spans="1:6" ht="31.5">
      <c r="A257" s="54"/>
      <c r="B257" s="79" t="s">
        <v>1336</v>
      </c>
      <c r="C257" s="78"/>
      <c r="D257" s="78"/>
      <c r="E257" s="78"/>
      <c r="F257" s="561"/>
    </row>
    <row r="258" spans="1:6">
      <c r="A258" s="54">
        <v>8</v>
      </c>
      <c r="B258" s="79" t="s">
        <v>403</v>
      </c>
      <c r="C258" s="80"/>
      <c r="D258" s="80"/>
      <c r="E258" s="80"/>
      <c r="F258" s="561"/>
    </row>
    <row r="259" spans="1:6">
      <c r="A259" s="54"/>
      <c r="B259" s="79" t="s">
        <v>1337</v>
      </c>
      <c r="C259" s="78"/>
      <c r="D259" s="78"/>
      <c r="E259" s="78"/>
      <c r="F259" s="561"/>
    </row>
    <row r="260" spans="1:6">
      <c r="A260" s="54"/>
      <c r="B260" s="79" t="s">
        <v>1338</v>
      </c>
      <c r="C260" s="78"/>
      <c r="D260" s="78"/>
      <c r="E260" s="78"/>
      <c r="F260" s="561"/>
    </row>
    <row r="261" spans="1:6">
      <c r="A261" s="54">
        <v>9</v>
      </c>
      <c r="B261" s="79" t="s">
        <v>404</v>
      </c>
      <c r="C261" s="80"/>
      <c r="D261" s="80"/>
      <c r="E261" s="80"/>
      <c r="F261" s="561"/>
    </row>
    <row r="262" spans="1:6">
      <c r="A262" s="54"/>
      <c r="B262" s="79" t="s">
        <v>405</v>
      </c>
      <c r="C262" s="78"/>
      <c r="D262" s="78"/>
      <c r="E262" s="78"/>
      <c r="F262" s="561"/>
    </row>
    <row r="263" spans="1:6">
      <c r="A263" s="54"/>
      <c r="B263" s="79" t="s">
        <v>406</v>
      </c>
      <c r="C263" s="78"/>
      <c r="D263" s="78"/>
      <c r="E263" s="78"/>
      <c r="F263" s="561"/>
    </row>
    <row r="264" spans="1:6">
      <c r="A264" s="54"/>
      <c r="B264" s="79" t="s">
        <v>1339</v>
      </c>
      <c r="C264" s="78"/>
      <c r="D264" s="78"/>
      <c r="E264" s="78"/>
      <c r="F264" s="561"/>
    </row>
    <row r="265" spans="1:6">
      <c r="A265" s="54"/>
      <c r="B265" s="79" t="s">
        <v>1340</v>
      </c>
      <c r="C265" s="78"/>
      <c r="D265" s="78"/>
      <c r="E265" s="78"/>
      <c r="F265" s="561"/>
    </row>
    <row r="266" spans="1:6">
      <c r="A266" s="54"/>
      <c r="B266" s="79" t="s">
        <v>1341</v>
      </c>
      <c r="C266" s="78"/>
      <c r="D266" s="78"/>
      <c r="E266" s="78"/>
      <c r="F266" s="561"/>
    </row>
    <row r="267" spans="1:6">
      <c r="A267" s="54">
        <v>10</v>
      </c>
      <c r="B267" s="79" t="s">
        <v>407</v>
      </c>
      <c r="C267" s="80"/>
      <c r="D267" s="80"/>
      <c r="E267" s="80"/>
      <c r="F267" s="561"/>
    </row>
    <row r="268" spans="1:6">
      <c r="A268" s="54"/>
      <c r="B268" s="79" t="s">
        <v>1342</v>
      </c>
      <c r="C268" s="78"/>
      <c r="D268" s="78"/>
      <c r="E268" s="78"/>
      <c r="F268" s="561"/>
    </row>
    <row r="269" spans="1:6">
      <c r="A269" s="54"/>
      <c r="B269" s="79" t="s">
        <v>1343</v>
      </c>
      <c r="C269" s="78"/>
      <c r="D269" s="78"/>
      <c r="E269" s="78"/>
      <c r="F269" s="561"/>
    </row>
    <row r="270" spans="1:6">
      <c r="A270" s="54"/>
      <c r="B270" s="79" t="s">
        <v>408</v>
      </c>
      <c r="C270" s="78"/>
      <c r="D270" s="78"/>
      <c r="E270" s="78"/>
      <c r="F270" s="561"/>
    </row>
    <row r="271" spans="1:6">
      <c r="A271" s="54"/>
      <c r="B271" s="79" t="s">
        <v>1344</v>
      </c>
      <c r="C271" s="78"/>
      <c r="D271" s="78"/>
      <c r="E271" s="78"/>
      <c r="F271" s="561"/>
    </row>
    <row r="272" spans="1:6">
      <c r="A272" s="54">
        <v>11</v>
      </c>
      <c r="B272" s="79" t="s">
        <v>1345</v>
      </c>
      <c r="C272" s="78"/>
      <c r="D272" s="78"/>
      <c r="E272" s="78"/>
      <c r="F272" s="561"/>
    </row>
    <row r="273" spans="1:6">
      <c r="A273" s="54">
        <v>12</v>
      </c>
      <c r="B273" s="79" t="s">
        <v>1346</v>
      </c>
      <c r="C273" s="80"/>
      <c r="D273" s="80"/>
      <c r="E273" s="80"/>
      <c r="F273" s="561"/>
    </row>
    <row r="274" spans="1:6" ht="31.5">
      <c r="A274" s="54"/>
      <c r="B274" s="79" t="s">
        <v>1347</v>
      </c>
      <c r="C274" s="78"/>
      <c r="D274" s="78"/>
      <c r="E274" s="78"/>
      <c r="F274" s="561"/>
    </row>
    <row r="275" spans="1:6" ht="31.5">
      <c r="A275" s="54"/>
      <c r="B275" s="79" t="s">
        <v>1348</v>
      </c>
      <c r="C275" s="78"/>
      <c r="D275" s="78"/>
      <c r="E275" s="78"/>
      <c r="F275" s="561"/>
    </row>
    <row r="276" spans="1:6">
      <c r="A276" s="54">
        <v>13</v>
      </c>
      <c r="B276" s="79" t="s">
        <v>1349</v>
      </c>
      <c r="C276" s="78"/>
      <c r="D276" s="78"/>
      <c r="E276" s="78"/>
      <c r="F276" s="561"/>
    </row>
    <row r="277" spans="1:6" ht="31.5">
      <c r="A277" s="54">
        <v>14</v>
      </c>
      <c r="B277" s="79" t="s">
        <v>1350</v>
      </c>
      <c r="C277" s="78"/>
      <c r="D277" s="78"/>
      <c r="E277" s="78"/>
      <c r="F277" s="561"/>
    </row>
    <row r="278" spans="1:6" ht="31.5">
      <c r="A278" s="54">
        <v>15</v>
      </c>
      <c r="B278" s="79" t="s">
        <v>1351</v>
      </c>
      <c r="C278" s="78"/>
      <c r="D278" s="78"/>
      <c r="E278" s="78"/>
      <c r="F278" s="561"/>
    </row>
    <row r="279" spans="1:6">
      <c r="A279" s="54">
        <v>16</v>
      </c>
      <c r="B279" s="79" t="s">
        <v>1352</v>
      </c>
      <c r="C279" s="80"/>
      <c r="D279" s="80"/>
      <c r="E279" s="80"/>
      <c r="F279" s="561"/>
    </row>
    <row r="280" spans="1:6">
      <c r="A280" s="54"/>
      <c r="B280" s="79" t="s">
        <v>1353</v>
      </c>
      <c r="C280" s="78"/>
      <c r="D280" s="78"/>
      <c r="E280" s="78"/>
      <c r="F280" s="561"/>
    </row>
    <row r="281" spans="1:6">
      <c r="A281" s="54"/>
      <c r="B281" s="79" t="s">
        <v>1354</v>
      </c>
      <c r="C281" s="78"/>
      <c r="D281" s="78"/>
      <c r="E281" s="78"/>
      <c r="F281" s="561"/>
    </row>
    <row r="282" spans="1:6">
      <c r="A282" s="54"/>
      <c r="B282" s="79" t="s">
        <v>1355</v>
      </c>
      <c r="C282" s="78"/>
      <c r="D282" s="78"/>
      <c r="E282" s="78"/>
      <c r="F282" s="561"/>
    </row>
    <row r="283" spans="1:6">
      <c r="A283" s="54"/>
      <c r="B283" s="79" t="s">
        <v>1356</v>
      </c>
      <c r="C283" s="78"/>
      <c r="D283" s="78"/>
      <c r="E283" s="78"/>
      <c r="F283" s="561"/>
    </row>
    <row r="284" spans="1:6" ht="31.5">
      <c r="A284" s="54"/>
      <c r="B284" s="77" t="s">
        <v>1357</v>
      </c>
      <c r="C284" s="80"/>
      <c r="D284" s="80"/>
      <c r="E284" s="80"/>
      <c r="F284" s="561"/>
    </row>
    <row r="285" spans="1:6">
      <c r="A285" s="54">
        <v>1</v>
      </c>
      <c r="B285" s="79" t="s">
        <v>409</v>
      </c>
      <c r="C285" s="78"/>
      <c r="D285" s="78"/>
      <c r="E285" s="78"/>
      <c r="F285" s="561"/>
    </row>
    <row r="286" spans="1:6">
      <c r="A286" s="54">
        <v>2</v>
      </c>
      <c r="B286" s="79" t="s">
        <v>410</v>
      </c>
      <c r="C286" s="78"/>
      <c r="D286" s="78"/>
      <c r="E286" s="78"/>
      <c r="F286" s="561"/>
    </row>
    <row r="287" spans="1:6">
      <c r="A287" s="54">
        <v>3</v>
      </c>
      <c r="B287" s="79" t="s">
        <v>411</v>
      </c>
      <c r="C287" s="78"/>
      <c r="D287" s="78"/>
      <c r="E287" s="78"/>
      <c r="F287" s="561"/>
    </row>
    <row r="288" spans="1:6">
      <c r="A288" s="54">
        <v>4</v>
      </c>
      <c r="B288" s="79" t="s">
        <v>412</v>
      </c>
      <c r="C288" s="80"/>
      <c r="D288" s="80"/>
      <c r="E288" s="80"/>
      <c r="F288" s="561"/>
    </row>
    <row r="289" spans="1:6">
      <c r="A289" s="54"/>
      <c r="B289" s="79" t="s">
        <v>413</v>
      </c>
      <c r="C289" s="78"/>
      <c r="D289" s="78"/>
      <c r="E289" s="78"/>
      <c r="F289" s="561"/>
    </row>
    <row r="290" spans="1:6">
      <c r="A290" s="54"/>
      <c r="B290" s="79" t="s">
        <v>414</v>
      </c>
      <c r="C290" s="78"/>
      <c r="D290" s="78"/>
      <c r="E290" s="78"/>
      <c r="F290" s="561"/>
    </row>
    <row r="291" spans="1:6">
      <c r="A291" s="54"/>
      <c r="B291" s="79" t="s">
        <v>1358</v>
      </c>
      <c r="C291" s="78"/>
      <c r="D291" s="78"/>
      <c r="E291" s="78"/>
      <c r="F291" s="561"/>
    </row>
    <row r="292" spans="1:6">
      <c r="A292" s="54">
        <v>5</v>
      </c>
      <c r="B292" s="79" t="s">
        <v>415</v>
      </c>
      <c r="C292" s="78"/>
      <c r="D292" s="78"/>
      <c r="E292" s="78"/>
      <c r="F292" s="561"/>
    </row>
    <row r="293" spans="1:6">
      <c r="A293" s="54">
        <v>6</v>
      </c>
      <c r="B293" s="79" t="s">
        <v>1359</v>
      </c>
      <c r="C293" s="78"/>
      <c r="D293" s="78"/>
      <c r="E293" s="78"/>
      <c r="F293" s="561"/>
    </row>
    <row r="294" spans="1:6">
      <c r="A294" s="54"/>
      <c r="B294" s="79" t="s">
        <v>1360</v>
      </c>
      <c r="C294" s="78"/>
      <c r="D294" s="78"/>
      <c r="E294" s="78"/>
      <c r="F294" s="561"/>
    </row>
    <row r="295" spans="1:6">
      <c r="A295" s="54">
        <v>7</v>
      </c>
      <c r="B295" s="79" t="s">
        <v>416</v>
      </c>
      <c r="C295" s="78"/>
      <c r="D295" s="78"/>
      <c r="E295" s="78"/>
      <c r="F295" s="561"/>
    </row>
    <row r="296" spans="1:6">
      <c r="A296" s="54">
        <v>8</v>
      </c>
      <c r="B296" s="79" t="s">
        <v>1361</v>
      </c>
      <c r="C296" s="78"/>
      <c r="D296" s="78"/>
      <c r="E296" s="78"/>
      <c r="F296" s="561"/>
    </row>
    <row r="297" spans="1:6">
      <c r="A297" s="54">
        <v>9</v>
      </c>
      <c r="B297" s="79" t="s">
        <v>1362</v>
      </c>
      <c r="C297" s="78"/>
      <c r="D297" s="78"/>
      <c r="E297" s="78"/>
      <c r="F297" s="561"/>
    </row>
    <row r="298" spans="1:6">
      <c r="A298" s="54">
        <v>10</v>
      </c>
      <c r="B298" s="79" t="s">
        <v>1363</v>
      </c>
      <c r="C298" s="78"/>
      <c r="D298" s="78"/>
      <c r="E298" s="78"/>
      <c r="F298" s="561"/>
    </row>
    <row r="299" spans="1:6" ht="31.5">
      <c r="A299" s="54"/>
      <c r="B299" s="77" t="s">
        <v>1364</v>
      </c>
      <c r="C299" s="81"/>
      <c r="D299" s="81"/>
      <c r="E299" s="81"/>
      <c r="F299" s="561"/>
    </row>
    <row r="300" spans="1:6">
      <c r="A300" s="54">
        <v>1</v>
      </c>
      <c r="B300" s="79" t="s">
        <v>409</v>
      </c>
      <c r="C300" s="78"/>
      <c r="D300" s="78"/>
      <c r="E300" s="78"/>
      <c r="F300" s="561"/>
    </row>
    <row r="301" spans="1:6">
      <c r="A301" s="54">
        <v>2</v>
      </c>
      <c r="B301" s="79" t="s">
        <v>411</v>
      </c>
      <c r="C301" s="78"/>
      <c r="D301" s="78"/>
      <c r="E301" s="78"/>
      <c r="F301" s="561"/>
    </row>
    <row r="302" spans="1:6">
      <c r="A302" s="54">
        <v>3</v>
      </c>
      <c r="B302" s="79" t="s">
        <v>410</v>
      </c>
      <c r="C302" s="78"/>
      <c r="D302" s="78"/>
      <c r="E302" s="78"/>
      <c r="F302" s="561"/>
    </row>
    <row r="303" spans="1:6">
      <c r="A303" s="54">
        <v>4</v>
      </c>
      <c r="B303" s="79" t="s">
        <v>1365</v>
      </c>
      <c r="C303" s="78"/>
      <c r="D303" s="78"/>
      <c r="E303" s="78"/>
      <c r="F303" s="561"/>
    </row>
    <row r="304" spans="1:6">
      <c r="A304" s="54"/>
      <c r="B304" s="79" t="s">
        <v>1366</v>
      </c>
      <c r="C304" s="78"/>
      <c r="D304" s="78"/>
      <c r="E304" s="78"/>
      <c r="F304" s="561"/>
    </row>
    <row r="305" spans="1:6">
      <c r="A305" s="54"/>
      <c r="B305" s="79" t="s">
        <v>1367</v>
      </c>
      <c r="C305" s="78"/>
      <c r="D305" s="78"/>
      <c r="E305" s="78"/>
      <c r="F305" s="561"/>
    </row>
    <row r="306" spans="1:6">
      <c r="A306" s="54">
        <v>5</v>
      </c>
      <c r="B306" s="79" t="s">
        <v>417</v>
      </c>
      <c r="C306" s="78"/>
      <c r="D306" s="78"/>
      <c r="E306" s="78"/>
      <c r="F306" s="561"/>
    </row>
    <row r="307" spans="1:6">
      <c r="A307" s="54">
        <v>6</v>
      </c>
      <c r="B307" s="79" t="s">
        <v>418</v>
      </c>
      <c r="C307" s="78"/>
      <c r="D307" s="78"/>
      <c r="E307" s="78"/>
      <c r="F307" s="561"/>
    </row>
    <row r="308" spans="1:6" ht="31.5">
      <c r="A308" s="54">
        <v>7</v>
      </c>
      <c r="B308" s="79" t="s">
        <v>1368</v>
      </c>
      <c r="C308" s="78"/>
      <c r="D308" s="78"/>
      <c r="E308" s="78"/>
      <c r="F308" s="561"/>
    </row>
    <row r="309" spans="1:6">
      <c r="A309" s="54">
        <v>8</v>
      </c>
      <c r="B309" s="79" t="s">
        <v>1369</v>
      </c>
      <c r="C309" s="78"/>
      <c r="D309" s="78"/>
      <c r="E309" s="78"/>
      <c r="F309" s="561"/>
    </row>
    <row r="310" spans="1:6" ht="31.5">
      <c r="A310" s="54">
        <v>9</v>
      </c>
      <c r="B310" s="79" t="s">
        <v>1370</v>
      </c>
      <c r="C310" s="78"/>
      <c r="D310" s="78"/>
      <c r="E310" s="78"/>
      <c r="F310" s="561"/>
    </row>
    <row r="311" spans="1:6">
      <c r="A311" s="54">
        <v>10</v>
      </c>
      <c r="B311" s="79" t="s">
        <v>419</v>
      </c>
      <c r="C311" s="78"/>
      <c r="D311" s="78"/>
      <c r="E311" s="78"/>
      <c r="F311" s="561"/>
    </row>
    <row r="312" spans="1:6">
      <c r="A312" s="54">
        <v>11</v>
      </c>
      <c r="B312" s="79" t="s">
        <v>420</v>
      </c>
      <c r="C312" s="78"/>
      <c r="D312" s="78"/>
      <c r="E312" s="78"/>
      <c r="F312" s="561"/>
    </row>
    <row r="313" spans="1:6">
      <c r="A313" s="54">
        <v>12</v>
      </c>
      <c r="B313" s="79" t="s">
        <v>1371</v>
      </c>
      <c r="C313" s="78"/>
      <c r="D313" s="78"/>
      <c r="E313" s="78"/>
      <c r="F313" s="561"/>
    </row>
    <row r="314" spans="1:6">
      <c r="A314" s="54">
        <v>13</v>
      </c>
      <c r="B314" s="79" t="s">
        <v>1372</v>
      </c>
      <c r="C314" s="78"/>
      <c r="D314" s="78"/>
      <c r="E314" s="78"/>
      <c r="F314" s="561"/>
    </row>
    <row r="315" spans="1:6">
      <c r="A315" s="54">
        <v>14</v>
      </c>
      <c r="B315" s="79" t="s">
        <v>1363</v>
      </c>
      <c r="C315" s="78"/>
      <c r="D315" s="78"/>
      <c r="E315" s="78"/>
      <c r="F315" s="561"/>
    </row>
    <row r="316" spans="1:6" ht="16.5" thickBot="1"/>
    <row r="317" spans="1:6" ht="16.5" thickBot="1">
      <c r="A317" s="13" t="s">
        <v>53</v>
      </c>
      <c r="B317" s="73"/>
      <c r="E317" s="12" t="s">
        <v>65</v>
      </c>
      <c r="F317" s="86"/>
    </row>
    <row r="318" spans="1:6" ht="16.5" thickBot="1">
      <c r="A318" s="13" t="s">
        <v>55</v>
      </c>
      <c r="B318" s="73"/>
      <c r="E318" s="12" t="s">
        <v>66</v>
      </c>
      <c r="F318" s="86"/>
    </row>
    <row r="319" spans="1:6">
      <c r="A319" s="7"/>
      <c r="B319" s="7"/>
      <c r="E319" s="12" t="s">
        <v>67</v>
      </c>
      <c r="F319" s="86"/>
    </row>
    <row r="320" spans="1:6">
      <c r="B320" s="17"/>
      <c r="C320" s="557"/>
      <c r="D320" s="557"/>
      <c r="E320" s="557"/>
      <c r="F320" s="557"/>
    </row>
  </sheetData>
  <sheetProtection algorithmName="SHA-512" hashValue="7rj/0AW2sf8W5PyQadaFMFDgaUa/N1NiePpQyDFgUkM+2aUVn8frc3SeSE7ePQX0HaUKJ0moYCP7sq6FQzIbOg==" saltValue="/gdiQ+D6fbLQOpBCMFsFSA==" spinCount="100000" sheet="1" objects="1" scenarios="1"/>
  <mergeCells count="7">
    <mergeCell ref="C7:F7"/>
    <mergeCell ref="A1:G1"/>
    <mergeCell ref="A2:F2"/>
    <mergeCell ref="A3:F3"/>
    <mergeCell ref="A4:F4"/>
    <mergeCell ref="A5:F5"/>
    <mergeCell ref="A6:F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B438D-5C09-4C43-98BD-16EC3C107556}">
  <dimension ref="A1:I181"/>
  <sheetViews>
    <sheetView zoomScale="70" zoomScaleNormal="70" workbookViewId="0">
      <selection activeCell="A5" sqref="A5:I5"/>
    </sheetView>
  </sheetViews>
  <sheetFormatPr defaultRowHeight="15.75"/>
  <cols>
    <col min="1" max="1" width="7.140625" style="70" customWidth="1"/>
    <col min="2" max="2" width="72.5703125" style="17" customWidth="1"/>
    <col min="3" max="6" width="33" style="7" customWidth="1"/>
    <col min="7" max="7" width="20.85546875" style="7" customWidth="1"/>
    <col min="8" max="8" width="23.42578125" style="7" customWidth="1"/>
    <col min="9" max="9" width="36.7109375" style="7" customWidth="1"/>
    <col min="10" max="254" width="9.14062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9.14062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9.14062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9.14062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9.14062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9.14062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9.14062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9.14062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9.14062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9.14062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9.14062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9.14062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9.14062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9.14062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9.14062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9.14062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9.14062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9.14062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9.14062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9.14062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9.14062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9.14062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9.14062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9.14062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9.14062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9.14062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9.14062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9.14062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9.14062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9.14062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9.14062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9.14062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9.14062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9.14062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9.14062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9.14062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9.14062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9.14062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9.14062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9.14062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9.14062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9.14062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9.14062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9.14062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9.14062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9.14062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9.14062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9.14062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9.14062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9.14062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9.14062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9.14062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9.14062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9.14062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9.14062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9.14062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9.14062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9.14062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9.14062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9.14062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9.14062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9.14062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9.14062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9.140625" style="7"/>
  </cols>
  <sheetData>
    <row r="1" spans="1:9" ht="30.75" customHeight="1">
      <c r="A1" s="995" t="s">
        <v>4</v>
      </c>
      <c r="B1" s="995"/>
      <c r="C1" s="995"/>
      <c r="D1" s="995"/>
      <c r="E1" s="995"/>
      <c r="F1" s="995"/>
      <c r="G1" s="995"/>
      <c r="H1" s="995"/>
      <c r="I1" s="995"/>
    </row>
    <row r="2" spans="1:9" ht="18.75">
      <c r="A2" s="173"/>
      <c r="B2" s="563"/>
      <c r="C2" s="214"/>
      <c r="D2" s="214"/>
      <c r="E2" s="214"/>
      <c r="F2" s="214"/>
      <c r="G2" s="214"/>
      <c r="H2" s="214"/>
      <c r="I2" s="214"/>
    </row>
    <row r="3" spans="1:9" ht="15.75" customHeight="1">
      <c r="A3" s="1145" t="str">
        <f>'DRS-2 (2)'!A2</f>
        <v>Tender Enquiry No:KPTCL/2026-27/SS/WORK_INDENT3842</v>
      </c>
      <c r="B3" s="1145"/>
      <c r="C3" s="1145"/>
      <c r="D3" s="1145"/>
      <c r="E3" s="1145"/>
      <c r="F3" s="1145"/>
      <c r="G3" s="1145"/>
      <c r="H3" s="1145"/>
      <c r="I3" s="1145"/>
    </row>
    <row r="4" spans="1:9" s="564" customFormat="1" ht="79.5" customHeight="1">
      <c r="A4" s="1408" t="str">
        <f>'DRS-2 (2)'!A3</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08"/>
      <c r="C4" s="1408"/>
      <c r="D4" s="1408"/>
      <c r="E4" s="1408"/>
      <c r="F4" s="1408"/>
      <c r="G4" s="1408"/>
      <c r="H4" s="1408"/>
      <c r="I4" s="1408"/>
    </row>
    <row r="5" spans="1:9">
      <c r="A5" s="1409" t="s">
        <v>1373</v>
      </c>
      <c r="B5" s="1409"/>
      <c r="C5" s="1409"/>
      <c r="D5" s="1409"/>
      <c r="E5" s="1409"/>
      <c r="F5" s="1409"/>
      <c r="G5" s="1409"/>
      <c r="H5" s="1409"/>
      <c r="I5" s="1409"/>
    </row>
    <row r="6" spans="1:9" ht="15.75" customHeight="1">
      <c r="A6" s="1122" t="s">
        <v>1774</v>
      </c>
      <c r="B6" s="1122"/>
      <c r="C6" s="1122"/>
      <c r="D6" s="1122"/>
      <c r="E6" s="1122"/>
      <c r="F6" s="1122"/>
      <c r="G6" s="1122"/>
      <c r="H6" s="1122"/>
      <c r="I6" s="1122"/>
    </row>
    <row r="7" spans="1:9">
      <c r="A7" s="1410" t="s">
        <v>1775</v>
      </c>
      <c r="B7" s="1410"/>
      <c r="C7" s="1410"/>
      <c r="D7" s="1410"/>
      <c r="E7" s="1410"/>
      <c r="F7" s="1410"/>
      <c r="G7" s="1410"/>
      <c r="H7" s="1410"/>
      <c r="I7" s="1410"/>
    </row>
    <row r="8" spans="1:9" ht="39" customHeight="1">
      <c r="A8" s="565"/>
      <c r="B8" s="566" t="s">
        <v>389</v>
      </c>
      <c r="C8" s="1407"/>
      <c r="D8" s="1407"/>
      <c r="E8" s="1407"/>
      <c r="F8" s="1407"/>
      <c r="G8" s="1407"/>
      <c r="H8" s="1407"/>
      <c r="I8" s="567"/>
    </row>
    <row r="9" spans="1:9">
      <c r="A9" s="54"/>
      <c r="B9" s="568" t="s">
        <v>1776</v>
      </c>
      <c r="C9" s="561" t="s">
        <v>1777</v>
      </c>
      <c r="D9" s="561" t="s">
        <v>1777</v>
      </c>
      <c r="E9" s="561" t="s">
        <v>1778</v>
      </c>
      <c r="F9" s="561" t="s">
        <v>1110</v>
      </c>
      <c r="G9" s="561" t="s">
        <v>1773</v>
      </c>
      <c r="H9" s="561" t="s">
        <v>1773</v>
      </c>
      <c r="I9" s="561" t="s">
        <v>1779</v>
      </c>
    </row>
    <row r="10" spans="1:9">
      <c r="A10" s="54">
        <v>1</v>
      </c>
      <c r="B10" s="74" t="s">
        <v>391</v>
      </c>
      <c r="C10" s="561"/>
      <c r="D10" s="561"/>
      <c r="E10" s="561"/>
      <c r="F10" s="561"/>
      <c r="G10" s="561"/>
      <c r="H10" s="561"/>
      <c r="I10" s="561"/>
    </row>
    <row r="11" spans="1:9" ht="35.25" customHeight="1">
      <c r="A11" s="54"/>
      <c r="B11" s="74" t="s">
        <v>392</v>
      </c>
      <c r="C11" s="78"/>
      <c r="D11" s="78"/>
      <c r="E11" s="78"/>
      <c r="F11" s="78"/>
      <c r="G11" s="78"/>
      <c r="H11" s="78"/>
      <c r="I11" s="78"/>
    </row>
    <row r="12" spans="1:9" ht="35.25" customHeight="1">
      <c r="A12" s="54"/>
      <c r="B12" s="74" t="s">
        <v>393</v>
      </c>
      <c r="C12" s="78"/>
      <c r="D12" s="78"/>
      <c r="E12" s="78"/>
      <c r="F12" s="78"/>
      <c r="G12" s="78"/>
      <c r="H12" s="78"/>
      <c r="I12" s="78"/>
    </row>
    <row r="13" spans="1:9" ht="35.25" customHeight="1">
      <c r="A13" s="54"/>
      <c r="B13" s="74" t="s">
        <v>1780</v>
      </c>
      <c r="C13" s="78"/>
      <c r="D13" s="78"/>
      <c r="E13" s="78"/>
      <c r="F13" s="78"/>
      <c r="G13" s="78"/>
      <c r="H13" s="78"/>
      <c r="I13" s="78"/>
    </row>
    <row r="14" spans="1:9" ht="35.25" customHeight="1">
      <c r="A14" s="54"/>
      <c r="B14" s="74" t="s">
        <v>1781</v>
      </c>
      <c r="C14" s="78"/>
      <c r="D14" s="78"/>
      <c r="E14" s="78"/>
      <c r="F14" s="78"/>
      <c r="G14" s="78"/>
      <c r="H14" s="78"/>
      <c r="I14" s="78"/>
    </row>
    <row r="15" spans="1:9" ht="35.25" customHeight="1">
      <c r="A15" s="54"/>
      <c r="B15" s="74" t="s">
        <v>1782</v>
      </c>
      <c r="C15" s="78"/>
      <c r="D15" s="78"/>
      <c r="E15" s="78"/>
      <c r="F15" s="78"/>
      <c r="G15" s="78"/>
      <c r="H15" s="78"/>
      <c r="I15" s="78"/>
    </row>
    <row r="16" spans="1:9" ht="35.25" customHeight="1">
      <c r="A16" s="54"/>
      <c r="B16" s="74" t="s">
        <v>1783</v>
      </c>
      <c r="C16" s="78"/>
      <c r="D16" s="78"/>
      <c r="E16" s="78"/>
      <c r="F16" s="78"/>
      <c r="G16" s="78"/>
      <c r="H16" s="78"/>
      <c r="I16" s="78"/>
    </row>
    <row r="17" spans="1:9" ht="35.25" customHeight="1">
      <c r="A17" s="54"/>
      <c r="B17" s="74" t="s">
        <v>1784</v>
      </c>
      <c r="C17" s="78"/>
      <c r="D17" s="78"/>
      <c r="E17" s="78"/>
      <c r="F17" s="78"/>
      <c r="G17" s="78"/>
      <c r="H17" s="78"/>
      <c r="I17" s="78"/>
    </row>
    <row r="18" spans="1:9" ht="35.25" customHeight="1">
      <c r="A18" s="54"/>
      <c r="B18" s="74" t="s">
        <v>1785</v>
      </c>
      <c r="C18" s="78"/>
      <c r="D18" s="78"/>
      <c r="E18" s="78"/>
      <c r="F18" s="78"/>
      <c r="G18" s="78"/>
      <c r="H18" s="78"/>
      <c r="I18" s="78"/>
    </row>
    <row r="19" spans="1:9" ht="35.25" customHeight="1">
      <c r="A19" s="54"/>
      <c r="B19" s="74" t="s">
        <v>1786</v>
      </c>
      <c r="C19" s="78"/>
      <c r="D19" s="78"/>
      <c r="E19" s="78"/>
      <c r="F19" s="78"/>
      <c r="G19" s="78"/>
      <c r="H19" s="78"/>
      <c r="I19" s="78"/>
    </row>
    <row r="20" spans="1:9" ht="35.25" customHeight="1">
      <c r="A20" s="54"/>
      <c r="B20" s="74" t="s">
        <v>1787</v>
      </c>
      <c r="C20" s="78"/>
      <c r="D20" s="78"/>
      <c r="E20" s="78"/>
      <c r="F20" s="78"/>
      <c r="G20" s="78"/>
      <c r="H20" s="78"/>
      <c r="I20" s="78"/>
    </row>
    <row r="21" spans="1:9" ht="35.25" customHeight="1">
      <c r="A21" s="54"/>
      <c r="B21" s="74" t="s">
        <v>1788</v>
      </c>
      <c r="C21" s="78"/>
      <c r="D21" s="78"/>
      <c r="E21" s="78"/>
      <c r="F21" s="78"/>
      <c r="G21" s="78"/>
      <c r="H21" s="78"/>
      <c r="I21" s="78"/>
    </row>
    <row r="22" spans="1:9">
      <c r="A22" s="54">
        <v>2</v>
      </c>
      <c r="B22" s="74" t="s">
        <v>394</v>
      </c>
      <c r="C22" s="80"/>
      <c r="D22" s="80"/>
      <c r="E22" s="80"/>
      <c r="F22" s="80"/>
      <c r="G22" s="81"/>
      <c r="H22" s="81"/>
      <c r="I22" s="78"/>
    </row>
    <row r="23" spans="1:9" ht="35.25" customHeight="1">
      <c r="A23" s="54"/>
      <c r="B23" s="74" t="s">
        <v>1789</v>
      </c>
      <c r="C23" s="78"/>
      <c r="D23" s="78"/>
      <c r="E23" s="78"/>
      <c r="F23" s="78"/>
      <c r="G23" s="78"/>
      <c r="H23" s="78"/>
      <c r="I23" s="78"/>
    </row>
    <row r="24" spans="1:9" ht="35.25" customHeight="1">
      <c r="A24" s="54"/>
      <c r="B24" s="74" t="s">
        <v>1790</v>
      </c>
      <c r="C24" s="78"/>
      <c r="D24" s="78"/>
      <c r="E24" s="78"/>
      <c r="F24" s="78"/>
      <c r="G24" s="78"/>
      <c r="H24" s="78"/>
      <c r="I24" s="78"/>
    </row>
    <row r="25" spans="1:9" ht="35.25" customHeight="1">
      <c r="A25" s="54"/>
      <c r="B25" s="74" t="s">
        <v>1791</v>
      </c>
      <c r="C25" s="78"/>
      <c r="D25" s="78"/>
      <c r="E25" s="78"/>
      <c r="F25" s="78"/>
      <c r="G25" s="78"/>
      <c r="H25" s="78"/>
      <c r="I25" s="78"/>
    </row>
    <row r="26" spans="1:9" ht="31.5">
      <c r="A26" s="54"/>
      <c r="B26" s="74" t="s">
        <v>1792</v>
      </c>
      <c r="C26" s="78"/>
      <c r="D26" s="78"/>
      <c r="E26" s="78"/>
      <c r="F26" s="78"/>
      <c r="G26" s="78"/>
      <c r="H26" s="78"/>
      <c r="I26" s="78"/>
    </row>
    <row r="27" spans="1:9" ht="31.5">
      <c r="A27" s="54">
        <v>3</v>
      </c>
      <c r="B27" s="74" t="s">
        <v>1793</v>
      </c>
      <c r="C27" s="80"/>
      <c r="D27" s="80"/>
      <c r="E27" s="80"/>
      <c r="F27" s="80"/>
      <c r="G27" s="81"/>
      <c r="H27" s="81"/>
      <c r="I27" s="78"/>
    </row>
    <row r="28" spans="1:9">
      <c r="A28" s="54"/>
      <c r="B28" s="74" t="s">
        <v>1794</v>
      </c>
      <c r="C28" s="81"/>
      <c r="D28" s="81"/>
      <c r="E28" s="81"/>
      <c r="F28" s="81"/>
      <c r="G28" s="81"/>
      <c r="H28" s="81"/>
      <c r="I28" s="78"/>
    </row>
    <row r="29" spans="1:9" ht="26.25" customHeight="1">
      <c r="A29" s="54"/>
      <c r="B29" s="74" t="s">
        <v>1795</v>
      </c>
      <c r="C29" s="78"/>
      <c r="D29" s="78"/>
      <c r="E29" s="78"/>
      <c r="F29" s="78"/>
      <c r="G29" s="78"/>
      <c r="H29" s="78"/>
      <c r="I29" s="78"/>
    </row>
    <row r="30" spans="1:9" ht="26.25" customHeight="1">
      <c r="A30" s="54"/>
      <c r="B30" s="74" t="s">
        <v>1796</v>
      </c>
      <c r="C30" s="78"/>
      <c r="D30" s="78"/>
      <c r="E30" s="78"/>
      <c r="F30" s="78"/>
      <c r="G30" s="78"/>
      <c r="H30" s="78"/>
      <c r="I30" s="78"/>
    </row>
    <row r="31" spans="1:9">
      <c r="A31" s="54"/>
      <c r="B31" s="74" t="s">
        <v>1797</v>
      </c>
      <c r="C31" s="81"/>
      <c r="D31" s="81"/>
      <c r="E31" s="81"/>
      <c r="F31" s="81"/>
      <c r="G31" s="81"/>
      <c r="H31" s="81"/>
      <c r="I31" s="78"/>
    </row>
    <row r="32" spans="1:9" ht="26.25" customHeight="1">
      <c r="A32" s="54"/>
      <c r="B32" s="74" t="s">
        <v>1798</v>
      </c>
      <c r="C32" s="78"/>
      <c r="D32" s="78"/>
      <c r="E32" s="78"/>
      <c r="F32" s="78"/>
      <c r="G32" s="78"/>
      <c r="H32" s="78"/>
      <c r="I32" s="78"/>
    </row>
    <row r="33" spans="1:9" ht="26.25" customHeight="1">
      <c r="A33" s="54"/>
      <c r="B33" s="74" t="s">
        <v>1799</v>
      </c>
      <c r="C33" s="78"/>
      <c r="D33" s="78"/>
      <c r="E33" s="78"/>
      <c r="F33" s="78"/>
      <c r="G33" s="78"/>
      <c r="H33" s="78"/>
      <c r="I33" s="78"/>
    </row>
    <row r="34" spans="1:9">
      <c r="A34" s="54"/>
      <c r="B34" s="74" t="s">
        <v>1800</v>
      </c>
      <c r="C34" s="81"/>
      <c r="D34" s="81"/>
      <c r="E34" s="81"/>
      <c r="F34" s="81"/>
      <c r="G34" s="81"/>
      <c r="H34" s="81"/>
      <c r="I34" s="78"/>
    </row>
    <row r="35" spans="1:9" ht="26.25" customHeight="1">
      <c r="A35" s="54"/>
      <c r="B35" s="74" t="s">
        <v>1798</v>
      </c>
      <c r="C35" s="78"/>
      <c r="D35" s="78"/>
      <c r="E35" s="78"/>
      <c r="F35" s="78"/>
      <c r="G35" s="78"/>
      <c r="H35" s="78"/>
      <c r="I35" s="78"/>
    </row>
    <row r="36" spans="1:9" ht="26.25" customHeight="1">
      <c r="A36" s="54"/>
      <c r="B36" s="74" t="s">
        <v>1801</v>
      </c>
      <c r="C36" s="78"/>
      <c r="D36" s="78"/>
      <c r="E36" s="78"/>
      <c r="F36" s="78"/>
      <c r="G36" s="78"/>
      <c r="H36" s="78"/>
      <c r="I36" s="78"/>
    </row>
    <row r="37" spans="1:9" ht="26.25" customHeight="1">
      <c r="A37" s="54"/>
      <c r="B37" s="74" t="s">
        <v>1802</v>
      </c>
      <c r="C37" s="78"/>
      <c r="D37" s="78"/>
      <c r="E37" s="78"/>
      <c r="F37" s="78"/>
      <c r="G37" s="78"/>
      <c r="H37" s="78"/>
      <c r="I37" s="78"/>
    </row>
    <row r="38" spans="1:9" ht="26.25" customHeight="1">
      <c r="A38" s="54"/>
      <c r="B38" s="74" t="s">
        <v>1803</v>
      </c>
      <c r="C38" s="78"/>
      <c r="D38" s="78"/>
      <c r="E38" s="78"/>
      <c r="F38" s="78"/>
      <c r="G38" s="78"/>
      <c r="H38" s="78"/>
      <c r="I38" s="78"/>
    </row>
    <row r="39" spans="1:9" ht="26.25" customHeight="1">
      <c r="A39" s="54"/>
      <c r="B39" s="74" t="s">
        <v>1804</v>
      </c>
      <c r="C39" s="78"/>
      <c r="D39" s="78"/>
      <c r="E39" s="78"/>
      <c r="F39" s="78"/>
      <c r="G39" s="78"/>
      <c r="H39" s="78"/>
      <c r="I39" s="78"/>
    </row>
    <row r="40" spans="1:9">
      <c r="A40" s="54">
        <v>4</v>
      </c>
      <c r="B40" s="74" t="s">
        <v>395</v>
      </c>
      <c r="C40" s="81"/>
      <c r="D40" s="81"/>
      <c r="E40" s="81"/>
      <c r="F40" s="81"/>
      <c r="G40" s="81"/>
      <c r="H40" s="81"/>
      <c r="I40" s="78"/>
    </row>
    <row r="41" spans="1:9">
      <c r="A41" s="54"/>
      <c r="B41" s="74" t="s">
        <v>1805</v>
      </c>
      <c r="C41" s="80"/>
      <c r="D41" s="80"/>
      <c r="E41" s="80"/>
      <c r="F41" s="80"/>
      <c r="G41" s="81"/>
      <c r="H41" s="81"/>
      <c r="I41" s="78"/>
    </row>
    <row r="42" spans="1:9" ht="26.25" customHeight="1">
      <c r="A42" s="54"/>
      <c r="B42" s="74" t="s">
        <v>1806</v>
      </c>
      <c r="C42" s="78"/>
      <c r="D42" s="78"/>
      <c r="E42" s="78"/>
      <c r="F42" s="78"/>
      <c r="G42" s="78"/>
      <c r="H42" s="78"/>
      <c r="I42" s="78"/>
    </row>
    <row r="43" spans="1:9" ht="26.25" customHeight="1">
      <c r="A43" s="54"/>
      <c r="B43" s="74" t="s">
        <v>1807</v>
      </c>
      <c r="C43" s="78"/>
      <c r="D43" s="78"/>
      <c r="E43" s="78"/>
      <c r="F43" s="78"/>
      <c r="G43" s="78"/>
      <c r="H43" s="78"/>
      <c r="I43" s="78"/>
    </row>
    <row r="44" spans="1:9" ht="26.25" customHeight="1">
      <c r="A44" s="54"/>
      <c r="B44" s="74" t="s">
        <v>1808</v>
      </c>
      <c r="C44" s="78"/>
      <c r="D44" s="78"/>
      <c r="E44" s="78"/>
      <c r="F44" s="78"/>
      <c r="G44" s="78"/>
      <c r="H44" s="78"/>
      <c r="I44" s="78"/>
    </row>
    <row r="45" spans="1:9" ht="26.25" customHeight="1">
      <c r="A45" s="54"/>
      <c r="B45" s="74" t="s">
        <v>1809</v>
      </c>
      <c r="C45" s="78"/>
      <c r="D45" s="78"/>
      <c r="E45" s="78"/>
      <c r="F45" s="78"/>
      <c r="G45" s="78"/>
      <c r="H45" s="78"/>
      <c r="I45" s="78"/>
    </row>
    <row r="46" spans="1:9">
      <c r="A46" s="54"/>
      <c r="B46" s="74" t="s">
        <v>1810</v>
      </c>
      <c r="C46" s="80"/>
      <c r="D46" s="80"/>
      <c r="E46" s="80"/>
      <c r="F46" s="80"/>
      <c r="G46" s="81"/>
      <c r="H46" s="81"/>
      <c r="I46" s="78"/>
    </row>
    <row r="47" spans="1:9" ht="26.25" customHeight="1">
      <c r="A47" s="54"/>
      <c r="B47" s="74" t="s">
        <v>1811</v>
      </c>
      <c r="C47" s="78"/>
      <c r="D47" s="78"/>
      <c r="E47" s="78"/>
      <c r="F47" s="78"/>
      <c r="G47" s="78"/>
      <c r="H47" s="78"/>
      <c r="I47" s="78"/>
    </row>
    <row r="48" spans="1:9" ht="26.25" customHeight="1">
      <c r="A48" s="54"/>
      <c r="B48" s="74" t="s">
        <v>1812</v>
      </c>
      <c r="C48" s="78"/>
      <c r="D48" s="78"/>
      <c r="E48" s="78"/>
      <c r="F48" s="78"/>
      <c r="G48" s="78"/>
      <c r="H48" s="78"/>
      <c r="I48" s="78"/>
    </row>
    <row r="49" spans="1:9" ht="26.25" customHeight="1">
      <c r="A49" s="54"/>
      <c r="B49" s="74" t="s">
        <v>1813</v>
      </c>
      <c r="C49" s="78"/>
      <c r="D49" s="78"/>
      <c r="E49" s="78"/>
      <c r="F49" s="78"/>
      <c r="G49" s="78"/>
      <c r="H49" s="78"/>
      <c r="I49" s="78"/>
    </row>
    <row r="50" spans="1:9" ht="26.25" customHeight="1">
      <c r="A50" s="54"/>
      <c r="B50" s="74" t="s">
        <v>1814</v>
      </c>
      <c r="C50" s="78"/>
      <c r="D50" s="78"/>
      <c r="E50" s="78"/>
      <c r="F50" s="78"/>
      <c r="G50" s="78"/>
      <c r="H50" s="78"/>
      <c r="I50" s="78"/>
    </row>
    <row r="51" spans="1:9" ht="26.25" customHeight="1">
      <c r="A51" s="54">
        <v>4.0999999999999996</v>
      </c>
      <c r="B51" s="74" t="s">
        <v>1815</v>
      </c>
      <c r="C51" s="80"/>
      <c r="D51" s="80"/>
      <c r="E51" s="80"/>
      <c r="F51" s="80"/>
      <c r="G51" s="81"/>
      <c r="H51" s="81"/>
      <c r="I51" s="78"/>
    </row>
    <row r="52" spans="1:9" ht="31.5">
      <c r="A52" s="54"/>
      <c r="B52" s="74" t="s">
        <v>1816</v>
      </c>
      <c r="C52" s="78"/>
      <c r="D52" s="78"/>
      <c r="E52" s="78"/>
      <c r="F52" s="78"/>
      <c r="G52" s="78"/>
      <c r="H52" s="78"/>
      <c r="I52" s="78"/>
    </row>
    <row r="53" spans="1:9">
      <c r="A53" s="54"/>
      <c r="B53" s="74" t="s">
        <v>1817</v>
      </c>
      <c r="C53" s="81"/>
      <c r="D53" s="81"/>
      <c r="E53" s="81"/>
      <c r="F53" s="81"/>
      <c r="G53" s="81"/>
      <c r="H53" s="81"/>
      <c r="I53" s="78"/>
    </row>
    <row r="54" spans="1:9">
      <c r="A54" s="54"/>
      <c r="B54" s="74" t="s">
        <v>1818</v>
      </c>
      <c r="C54" s="78"/>
      <c r="D54" s="78"/>
      <c r="E54" s="78"/>
      <c r="F54" s="78"/>
      <c r="G54" s="78"/>
      <c r="H54" s="78"/>
      <c r="I54" s="78"/>
    </row>
    <row r="55" spans="1:9">
      <c r="A55" s="54"/>
      <c r="B55" s="74" t="s">
        <v>1819</v>
      </c>
      <c r="C55" s="78"/>
      <c r="D55" s="78"/>
      <c r="E55" s="78"/>
      <c r="F55" s="78"/>
      <c r="G55" s="78"/>
      <c r="H55" s="78"/>
      <c r="I55" s="78"/>
    </row>
    <row r="56" spans="1:9" ht="31.5">
      <c r="A56" s="54"/>
      <c r="B56" s="74" t="s">
        <v>1820</v>
      </c>
      <c r="C56" s="78"/>
      <c r="D56" s="78"/>
      <c r="E56" s="78"/>
      <c r="F56" s="78"/>
      <c r="G56" s="78"/>
      <c r="H56" s="78"/>
      <c r="I56" s="78"/>
    </row>
    <row r="57" spans="1:9">
      <c r="A57" s="54"/>
      <c r="B57" s="74" t="s">
        <v>1821</v>
      </c>
      <c r="C57" s="78"/>
      <c r="D57" s="78"/>
      <c r="E57" s="78"/>
      <c r="F57" s="78"/>
      <c r="G57" s="78"/>
      <c r="H57" s="78"/>
      <c r="I57" s="78"/>
    </row>
    <row r="58" spans="1:9">
      <c r="A58" s="54"/>
      <c r="B58" s="74" t="s">
        <v>1822</v>
      </c>
      <c r="C58" s="78"/>
      <c r="D58" s="78"/>
      <c r="E58" s="78"/>
      <c r="F58" s="78"/>
      <c r="G58" s="78"/>
      <c r="H58" s="78"/>
      <c r="I58" s="78"/>
    </row>
    <row r="59" spans="1:9">
      <c r="A59" s="54">
        <v>4.2</v>
      </c>
      <c r="B59" s="74" t="s">
        <v>1823</v>
      </c>
      <c r="C59" s="80"/>
      <c r="D59" s="80"/>
      <c r="E59" s="80"/>
      <c r="F59" s="80"/>
      <c r="G59" s="81"/>
      <c r="H59" s="81"/>
      <c r="I59" s="78"/>
    </row>
    <row r="60" spans="1:9">
      <c r="A60" s="54"/>
      <c r="B60" s="74" t="s">
        <v>1824</v>
      </c>
      <c r="C60" s="78"/>
      <c r="D60" s="78"/>
      <c r="E60" s="78"/>
      <c r="F60" s="78"/>
      <c r="G60" s="78"/>
      <c r="H60" s="78"/>
      <c r="I60" s="78"/>
    </row>
    <row r="61" spans="1:9">
      <c r="A61" s="54"/>
      <c r="B61" s="74" t="s">
        <v>1825</v>
      </c>
      <c r="C61" s="78"/>
      <c r="D61" s="78"/>
      <c r="E61" s="78"/>
      <c r="F61" s="78"/>
      <c r="G61" s="78"/>
      <c r="H61" s="78"/>
      <c r="I61" s="78"/>
    </row>
    <row r="62" spans="1:9">
      <c r="A62" s="54"/>
      <c r="B62" s="74" t="s">
        <v>1826</v>
      </c>
      <c r="C62" s="78"/>
      <c r="D62" s="78"/>
      <c r="E62" s="78"/>
      <c r="F62" s="78"/>
      <c r="G62" s="78"/>
      <c r="H62" s="78"/>
      <c r="I62" s="78"/>
    </row>
    <row r="63" spans="1:9">
      <c r="A63" s="54">
        <v>5</v>
      </c>
      <c r="B63" s="74" t="s">
        <v>1827</v>
      </c>
      <c r="C63" s="80"/>
      <c r="D63" s="80"/>
      <c r="E63" s="80"/>
      <c r="F63" s="80"/>
      <c r="G63" s="81"/>
      <c r="H63" s="81"/>
      <c r="I63" s="78"/>
    </row>
    <row r="64" spans="1:9">
      <c r="A64" s="54"/>
      <c r="B64" s="74" t="s">
        <v>1828</v>
      </c>
      <c r="C64" s="81"/>
      <c r="D64" s="81"/>
      <c r="E64" s="81"/>
      <c r="F64" s="81"/>
      <c r="G64" s="81"/>
      <c r="H64" s="81"/>
      <c r="I64" s="78"/>
    </row>
    <row r="65" spans="1:9">
      <c r="A65" s="54"/>
      <c r="B65" s="74" t="s">
        <v>1829</v>
      </c>
      <c r="C65" s="78"/>
      <c r="D65" s="78"/>
      <c r="E65" s="78"/>
      <c r="F65" s="78"/>
      <c r="G65" s="78"/>
      <c r="H65" s="78"/>
      <c r="I65" s="78"/>
    </row>
    <row r="66" spans="1:9">
      <c r="A66" s="54"/>
      <c r="B66" s="74" t="s">
        <v>1830</v>
      </c>
      <c r="C66" s="78"/>
      <c r="D66" s="78"/>
      <c r="E66" s="78"/>
      <c r="F66" s="78"/>
      <c r="G66" s="78"/>
      <c r="H66" s="78"/>
      <c r="I66" s="78"/>
    </row>
    <row r="67" spans="1:9">
      <c r="A67" s="54"/>
      <c r="B67" s="74" t="s">
        <v>1831</v>
      </c>
      <c r="C67" s="78"/>
      <c r="D67" s="78"/>
      <c r="E67" s="78"/>
      <c r="F67" s="78"/>
      <c r="G67" s="78"/>
      <c r="H67" s="78"/>
      <c r="I67" s="78"/>
    </row>
    <row r="68" spans="1:9" ht="31.5">
      <c r="A68" s="54"/>
      <c r="B68" s="74" t="s">
        <v>1832</v>
      </c>
      <c r="C68" s="78"/>
      <c r="D68" s="78"/>
      <c r="E68" s="78"/>
      <c r="F68" s="78"/>
      <c r="G68" s="78"/>
      <c r="H68" s="78"/>
      <c r="I68" s="78"/>
    </row>
    <row r="69" spans="1:9" ht="31.5">
      <c r="A69" s="54"/>
      <c r="B69" s="74" t="s">
        <v>1833</v>
      </c>
      <c r="C69" s="78"/>
      <c r="D69" s="78"/>
      <c r="E69" s="78"/>
      <c r="F69" s="78"/>
      <c r="G69" s="78"/>
      <c r="H69" s="78"/>
      <c r="I69" s="78"/>
    </row>
    <row r="70" spans="1:9">
      <c r="A70" s="54"/>
      <c r="B70" s="74" t="s">
        <v>1834</v>
      </c>
      <c r="C70" s="81"/>
      <c r="D70" s="81"/>
      <c r="E70" s="81"/>
      <c r="F70" s="81"/>
      <c r="G70" s="81"/>
      <c r="H70" s="81"/>
      <c r="I70" s="78"/>
    </row>
    <row r="71" spans="1:9">
      <c r="A71" s="54"/>
      <c r="B71" s="74" t="s">
        <v>1835</v>
      </c>
      <c r="C71" s="78"/>
      <c r="D71" s="78"/>
      <c r="E71" s="78"/>
      <c r="F71" s="78"/>
      <c r="G71" s="78"/>
      <c r="H71" s="78"/>
      <c r="I71" s="78"/>
    </row>
    <row r="72" spans="1:9">
      <c r="A72" s="54"/>
      <c r="B72" s="74" t="s">
        <v>1836</v>
      </c>
      <c r="C72" s="78"/>
      <c r="D72" s="78"/>
      <c r="E72" s="78"/>
      <c r="F72" s="78"/>
      <c r="G72" s="78"/>
      <c r="H72" s="78"/>
      <c r="I72" s="78"/>
    </row>
    <row r="73" spans="1:9">
      <c r="A73" s="54"/>
      <c r="B73" s="74" t="s">
        <v>1837</v>
      </c>
      <c r="C73" s="81"/>
      <c r="D73" s="81"/>
      <c r="E73" s="81"/>
      <c r="F73" s="81"/>
      <c r="G73" s="81"/>
      <c r="H73" s="81"/>
      <c r="I73" s="78"/>
    </row>
    <row r="74" spans="1:9">
      <c r="A74" s="54"/>
      <c r="B74" s="74" t="s">
        <v>1838</v>
      </c>
      <c r="C74" s="78"/>
      <c r="D74" s="78"/>
      <c r="E74" s="78"/>
      <c r="F74" s="78"/>
      <c r="G74" s="78"/>
      <c r="H74" s="78"/>
      <c r="I74" s="78"/>
    </row>
    <row r="75" spans="1:9">
      <c r="A75" s="54"/>
      <c r="B75" s="74" t="s">
        <v>1839</v>
      </c>
      <c r="C75" s="78"/>
      <c r="D75" s="78"/>
      <c r="E75" s="78"/>
      <c r="F75" s="78"/>
      <c r="G75" s="78"/>
      <c r="H75" s="78"/>
      <c r="I75" s="78"/>
    </row>
    <row r="76" spans="1:9">
      <c r="A76" s="54"/>
      <c r="B76" s="74" t="s">
        <v>1840</v>
      </c>
      <c r="C76" s="78"/>
      <c r="D76" s="78"/>
      <c r="E76" s="78"/>
      <c r="F76" s="78"/>
      <c r="G76" s="78"/>
      <c r="H76" s="78"/>
      <c r="I76" s="78"/>
    </row>
    <row r="77" spans="1:9">
      <c r="A77" s="54"/>
      <c r="B77" s="74" t="s">
        <v>1841</v>
      </c>
      <c r="C77" s="78"/>
      <c r="D77" s="78"/>
      <c r="E77" s="78"/>
      <c r="F77" s="78"/>
      <c r="G77" s="78"/>
      <c r="H77" s="78"/>
      <c r="I77" s="78"/>
    </row>
    <row r="78" spans="1:9">
      <c r="A78" s="54"/>
      <c r="B78" s="74" t="s">
        <v>1842</v>
      </c>
      <c r="C78" s="81"/>
      <c r="D78" s="81"/>
      <c r="E78" s="81"/>
      <c r="F78" s="81"/>
      <c r="G78" s="81"/>
      <c r="H78" s="81"/>
      <c r="I78" s="78"/>
    </row>
    <row r="79" spans="1:9">
      <c r="A79" s="54"/>
      <c r="B79" s="74" t="s">
        <v>1843</v>
      </c>
      <c r="C79" s="78"/>
      <c r="D79" s="78"/>
      <c r="E79" s="78"/>
      <c r="F79" s="78"/>
      <c r="G79" s="78"/>
      <c r="H79" s="78"/>
      <c r="I79" s="78"/>
    </row>
    <row r="80" spans="1:9">
      <c r="A80" s="54"/>
      <c r="B80" s="74" t="s">
        <v>1844</v>
      </c>
      <c r="C80" s="78"/>
      <c r="D80" s="78"/>
      <c r="E80" s="78"/>
      <c r="F80" s="78"/>
      <c r="G80" s="78"/>
      <c r="H80" s="78"/>
      <c r="I80" s="78"/>
    </row>
    <row r="81" spans="1:9">
      <c r="A81" s="54"/>
      <c r="B81" s="74" t="s">
        <v>1845</v>
      </c>
      <c r="C81" s="78"/>
      <c r="D81" s="78"/>
      <c r="E81" s="78"/>
      <c r="F81" s="78"/>
      <c r="G81" s="78"/>
      <c r="H81" s="78"/>
      <c r="I81" s="78"/>
    </row>
    <row r="82" spans="1:9">
      <c r="A82" s="54"/>
      <c r="B82" s="74" t="s">
        <v>1846</v>
      </c>
      <c r="C82" s="78"/>
      <c r="D82" s="78"/>
      <c r="E82" s="78"/>
      <c r="F82" s="78"/>
      <c r="G82" s="78"/>
      <c r="H82" s="78"/>
      <c r="I82" s="78"/>
    </row>
    <row r="83" spans="1:9">
      <c r="A83" s="54"/>
      <c r="B83" s="74" t="s">
        <v>1847</v>
      </c>
      <c r="C83" s="78"/>
      <c r="D83" s="78"/>
      <c r="E83" s="78"/>
      <c r="F83" s="78"/>
      <c r="G83" s="78"/>
      <c r="H83" s="78"/>
      <c r="I83" s="78"/>
    </row>
    <row r="84" spans="1:9">
      <c r="A84" s="54"/>
      <c r="B84" s="74" t="s">
        <v>1848</v>
      </c>
      <c r="C84" s="78"/>
      <c r="D84" s="78"/>
      <c r="E84" s="78"/>
      <c r="F84" s="78"/>
      <c r="G84" s="78"/>
      <c r="H84" s="78"/>
      <c r="I84" s="78"/>
    </row>
    <row r="85" spans="1:9">
      <c r="A85" s="54"/>
      <c r="B85" s="74" t="s">
        <v>1849</v>
      </c>
      <c r="C85" s="78"/>
      <c r="D85" s="78"/>
      <c r="E85" s="78"/>
      <c r="F85" s="78"/>
      <c r="G85" s="78"/>
      <c r="H85" s="78"/>
      <c r="I85" s="78"/>
    </row>
    <row r="86" spans="1:9">
      <c r="A86" s="54"/>
      <c r="B86" s="74" t="s">
        <v>1850</v>
      </c>
      <c r="C86" s="78"/>
      <c r="D86" s="78"/>
      <c r="E86" s="78"/>
      <c r="F86" s="78"/>
      <c r="G86" s="78"/>
      <c r="H86" s="78"/>
      <c r="I86" s="78"/>
    </row>
    <row r="87" spans="1:9">
      <c r="A87" s="54"/>
      <c r="B87" s="74" t="s">
        <v>1851</v>
      </c>
      <c r="C87" s="80"/>
      <c r="D87" s="80"/>
      <c r="E87" s="80"/>
      <c r="F87" s="80"/>
      <c r="G87" s="81"/>
      <c r="H87" s="81"/>
      <c r="I87" s="78"/>
    </row>
    <row r="88" spans="1:9">
      <c r="A88" s="54"/>
      <c r="B88" s="74" t="s">
        <v>1852</v>
      </c>
      <c r="C88" s="78"/>
      <c r="D88" s="78"/>
      <c r="E88" s="78"/>
      <c r="F88" s="78"/>
      <c r="G88" s="78"/>
      <c r="H88" s="78"/>
      <c r="I88" s="78"/>
    </row>
    <row r="89" spans="1:9">
      <c r="A89" s="54"/>
      <c r="B89" s="74" t="s">
        <v>1853</v>
      </c>
      <c r="C89" s="78"/>
      <c r="D89" s="78"/>
      <c r="E89" s="78"/>
      <c r="F89" s="78"/>
      <c r="G89" s="78"/>
      <c r="H89" s="78"/>
      <c r="I89" s="78"/>
    </row>
    <row r="90" spans="1:9">
      <c r="A90" s="54"/>
      <c r="B90" s="74" t="s">
        <v>1854</v>
      </c>
      <c r="C90" s="78"/>
      <c r="D90" s="78"/>
      <c r="E90" s="78"/>
      <c r="F90" s="78"/>
      <c r="G90" s="78"/>
      <c r="H90" s="78"/>
      <c r="I90" s="78"/>
    </row>
    <row r="91" spans="1:9">
      <c r="A91" s="54"/>
      <c r="B91" s="74" t="s">
        <v>1855</v>
      </c>
      <c r="C91" s="80"/>
      <c r="D91" s="80"/>
      <c r="E91" s="80"/>
      <c r="F91" s="80"/>
      <c r="G91" s="81"/>
      <c r="H91" s="81"/>
      <c r="I91" s="78"/>
    </row>
    <row r="92" spans="1:9">
      <c r="A92" s="54"/>
      <c r="B92" s="74" t="s">
        <v>1856</v>
      </c>
      <c r="C92" s="78"/>
      <c r="D92" s="78"/>
      <c r="E92" s="78"/>
      <c r="F92" s="78"/>
      <c r="G92" s="78"/>
      <c r="H92" s="78"/>
      <c r="I92" s="78"/>
    </row>
    <row r="93" spans="1:9">
      <c r="A93" s="54"/>
      <c r="B93" s="74" t="s">
        <v>1857</v>
      </c>
      <c r="C93" s="78"/>
      <c r="D93" s="78"/>
      <c r="E93" s="78"/>
      <c r="F93" s="78"/>
      <c r="G93" s="78"/>
      <c r="H93" s="78"/>
      <c r="I93" s="78"/>
    </row>
    <row r="94" spans="1:9">
      <c r="A94" s="54"/>
      <c r="B94" s="74" t="s">
        <v>1858</v>
      </c>
      <c r="C94" s="78"/>
      <c r="D94" s="78"/>
      <c r="E94" s="78"/>
      <c r="F94" s="78"/>
      <c r="G94" s="78"/>
      <c r="H94" s="78"/>
      <c r="I94" s="78"/>
    </row>
    <row r="95" spans="1:9" ht="31.5">
      <c r="A95" s="54"/>
      <c r="B95" s="74" t="s">
        <v>1859</v>
      </c>
      <c r="C95" s="78"/>
      <c r="D95" s="78"/>
      <c r="E95" s="78"/>
      <c r="F95" s="78"/>
      <c r="G95" s="78"/>
      <c r="H95" s="78"/>
      <c r="I95" s="78"/>
    </row>
    <row r="96" spans="1:9">
      <c r="A96" s="54">
        <v>6</v>
      </c>
      <c r="B96" s="74" t="s">
        <v>1860</v>
      </c>
      <c r="C96" s="80"/>
      <c r="D96" s="80"/>
      <c r="E96" s="80"/>
      <c r="F96" s="80"/>
      <c r="G96" s="81"/>
      <c r="H96" s="81"/>
      <c r="I96" s="78"/>
    </row>
    <row r="97" spans="1:9">
      <c r="A97" s="54"/>
      <c r="B97" s="74" t="s">
        <v>1861</v>
      </c>
      <c r="C97" s="78"/>
      <c r="D97" s="78"/>
      <c r="E97" s="78"/>
      <c r="F97" s="78"/>
      <c r="G97" s="78"/>
      <c r="H97" s="78"/>
      <c r="I97" s="78"/>
    </row>
    <row r="98" spans="1:9">
      <c r="A98" s="54"/>
      <c r="B98" s="74" t="s">
        <v>1862</v>
      </c>
      <c r="C98" s="78"/>
      <c r="D98" s="78"/>
      <c r="E98" s="78"/>
      <c r="F98" s="78"/>
      <c r="G98" s="78"/>
      <c r="H98" s="78"/>
      <c r="I98" s="78"/>
    </row>
    <row r="99" spans="1:9">
      <c r="A99" s="54"/>
      <c r="B99" s="74" t="s">
        <v>1863</v>
      </c>
      <c r="C99" s="78"/>
      <c r="D99" s="78"/>
      <c r="E99" s="78"/>
      <c r="F99" s="78"/>
      <c r="G99" s="78"/>
      <c r="H99" s="78"/>
      <c r="I99" s="78"/>
    </row>
    <row r="100" spans="1:9">
      <c r="A100" s="54"/>
      <c r="B100" s="74" t="s">
        <v>1864</v>
      </c>
      <c r="C100" s="78"/>
      <c r="D100" s="78"/>
      <c r="E100" s="78"/>
      <c r="F100" s="78"/>
      <c r="G100" s="78"/>
      <c r="H100" s="78"/>
      <c r="I100" s="78"/>
    </row>
    <row r="101" spans="1:9">
      <c r="A101" s="54"/>
      <c r="B101" s="74" t="s">
        <v>1865</v>
      </c>
      <c r="C101" s="78"/>
      <c r="D101" s="78"/>
      <c r="E101" s="78"/>
      <c r="F101" s="78"/>
      <c r="G101" s="78"/>
      <c r="H101" s="78"/>
      <c r="I101" s="78"/>
    </row>
    <row r="102" spans="1:9">
      <c r="A102" s="54"/>
      <c r="B102" s="74" t="s">
        <v>1866</v>
      </c>
      <c r="C102" s="78"/>
      <c r="D102" s="78"/>
      <c r="E102" s="78"/>
      <c r="F102" s="78"/>
      <c r="G102" s="78"/>
      <c r="H102" s="78"/>
      <c r="I102" s="78"/>
    </row>
    <row r="103" spans="1:9">
      <c r="A103" s="54"/>
      <c r="B103" s="74" t="s">
        <v>1867</v>
      </c>
      <c r="C103" s="78"/>
      <c r="D103" s="78"/>
      <c r="E103" s="78"/>
      <c r="F103" s="78"/>
      <c r="G103" s="78"/>
      <c r="H103" s="78"/>
      <c r="I103" s="78"/>
    </row>
    <row r="104" spans="1:9">
      <c r="A104" s="54"/>
      <c r="B104" s="74" t="s">
        <v>1868</v>
      </c>
      <c r="C104" s="78"/>
      <c r="D104" s="78"/>
      <c r="E104" s="78"/>
      <c r="F104" s="78"/>
      <c r="G104" s="78"/>
      <c r="H104" s="78"/>
      <c r="I104" s="78"/>
    </row>
    <row r="105" spans="1:9">
      <c r="A105" s="54"/>
      <c r="B105" s="569" t="s">
        <v>1869</v>
      </c>
      <c r="C105" s="80"/>
      <c r="D105" s="80"/>
      <c r="E105" s="80"/>
      <c r="F105" s="80"/>
      <c r="G105" s="81"/>
      <c r="H105" s="81"/>
      <c r="I105" s="78"/>
    </row>
    <row r="106" spans="1:9">
      <c r="A106" s="54">
        <v>1</v>
      </c>
      <c r="B106" s="74" t="s">
        <v>409</v>
      </c>
      <c r="C106" s="78"/>
      <c r="D106" s="78"/>
      <c r="E106" s="78"/>
      <c r="F106" s="78"/>
      <c r="G106" s="78"/>
      <c r="H106" s="78"/>
      <c r="I106" s="78"/>
    </row>
    <row r="107" spans="1:9">
      <c r="A107" s="54">
        <v>2</v>
      </c>
      <c r="B107" s="74" t="s">
        <v>1870</v>
      </c>
      <c r="C107" s="78"/>
      <c r="D107" s="78"/>
      <c r="E107" s="78"/>
      <c r="F107" s="78"/>
      <c r="G107" s="78"/>
      <c r="H107" s="78"/>
      <c r="I107" s="78"/>
    </row>
    <row r="108" spans="1:9">
      <c r="A108" s="54">
        <v>3</v>
      </c>
      <c r="B108" s="74" t="s">
        <v>421</v>
      </c>
      <c r="C108" s="78"/>
      <c r="D108" s="78"/>
      <c r="E108" s="78"/>
      <c r="F108" s="78"/>
      <c r="G108" s="78"/>
      <c r="H108" s="78"/>
      <c r="I108" s="78"/>
    </row>
    <row r="109" spans="1:9">
      <c r="A109" s="54">
        <v>4</v>
      </c>
      <c r="B109" s="74" t="s">
        <v>396</v>
      </c>
      <c r="C109" s="78"/>
      <c r="D109" s="78"/>
      <c r="E109" s="78"/>
      <c r="F109" s="78"/>
      <c r="G109" s="78"/>
      <c r="H109" s="78"/>
      <c r="I109" s="78"/>
    </row>
    <row r="110" spans="1:9">
      <c r="A110" s="54">
        <v>5</v>
      </c>
      <c r="B110" s="74" t="s">
        <v>397</v>
      </c>
      <c r="C110" s="78"/>
      <c r="D110" s="78"/>
      <c r="E110" s="78"/>
      <c r="F110" s="78"/>
      <c r="G110" s="78"/>
      <c r="H110" s="78"/>
      <c r="I110" s="78"/>
    </row>
    <row r="111" spans="1:9">
      <c r="A111" s="54">
        <v>6</v>
      </c>
      <c r="B111" s="74" t="s">
        <v>398</v>
      </c>
      <c r="C111" s="78"/>
      <c r="D111" s="78"/>
      <c r="E111" s="78"/>
      <c r="F111" s="78"/>
      <c r="G111" s="78"/>
      <c r="H111" s="78"/>
      <c r="I111" s="78"/>
    </row>
    <row r="112" spans="1:9" ht="31.5">
      <c r="A112" s="54">
        <v>7</v>
      </c>
      <c r="B112" s="74" t="s">
        <v>1871</v>
      </c>
      <c r="C112" s="80"/>
      <c r="D112" s="80"/>
      <c r="E112" s="80"/>
      <c r="F112" s="80"/>
      <c r="G112" s="81"/>
      <c r="H112" s="81"/>
      <c r="I112" s="78"/>
    </row>
    <row r="113" spans="1:9">
      <c r="A113" s="54"/>
      <c r="B113" s="74" t="s">
        <v>1872</v>
      </c>
      <c r="C113" s="78"/>
      <c r="D113" s="78"/>
      <c r="E113" s="78"/>
      <c r="F113" s="78"/>
      <c r="G113" s="78"/>
      <c r="H113" s="78"/>
      <c r="I113" s="78"/>
    </row>
    <row r="114" spans="1:9">
      <c r="A114" s="54"/>
      <c r="B114" s="74" t="s">
        <v>1873</v>
      </c>
      <c r="C114" s="78"/>
      <c r="D114" s="78"/>
      <c r="E114" s="78"/>
      <c r="F114" s="78"/>
      <c r="G114" s="78"/>
      <c r="H114" s="78"/>
      <c r="I114" s="78"/>
    </row>
    <row r="115" spans="1:9">
      <c r="A115" s="54"/>
      <c r="B115" s="74" t="s">
        <v>1874</v>
      </c>
      <c r="C115" s="78"/>
      <c r="D115" s="78"/>
      <c r="E115" s="78"/>
      <c r="F115" s="78"/>
      <c r="G115" s="78"/>
      <c r="H115" s="78"/>
      <c r="I115" s="78"/>
    </row>
    <row r="116" spans="1:9">
      <c r="A116" s="54"/>
      <c r="B116" s="74" t="s">
        <v>1875</v>
      </c>
      <c r="C116" s="78"/>
      <c r="D116" s="78"/>
      <c r="E116" s="78"/>
      <c r="F116" s="78"/>
      <c r="G116" s="78"/>
      <c r="H116" s="78"/>
      <c r="I116" s="78"/>
    </row>
    <row r="117" spans="1:9">
      <c r="A117" s="54"/>
      <c r="B117" s="74" t="s">
        <v>1876</v>
      </c>
      <c r="C117" s="78"/>
      <c r="D117" s="78"/>
      <c r="E117" s="78"/>
      <c r="F117" s="78"/>
      <c r="G117" s="78"/>
      <c r="H117" s="78"/>
      <c r="I117" s="78"/>
    </row>
    <row r="118" spans="1:9">
      <c r="A118" s="54"/>
      <c r="B118" s="74" t="s">
        <v>1877</v>
      </c>
      <c r="C118" s="78"/>
      <c r="D118" s="78"/>
      <c r="E118" s="78"/>
      <c r="F118" s="78"/>
      <c r="G118" s="78"/>
      <c r="H118" s="78"/>
      <c r="I118" s="78"/>
    </row>
    <row r="119" spans="1:9">
      <c r="A119" s="54"/>
      <c r="B119" s="74" t="s">
        <v>1878</v>
      </c>
      <c r="C119" s="78"/>
      <c r="D119" s="78"/>
      <c r="E119" s="78"/>
      <c r="F119" s="78"/>
      <c r="G119" s="78"/>
      <c r="H119" s="78"/>
      <c r="I119" s="78"/>
    </row>
    <row r="120" spans="1:9">
      <c r="A120" s="54">
        <v>8</v>
      </c>
      <c r="B120" s="74" t="s">
        <v>403</v>
      </c>
      <c r="C120" s="80"/>
      <c r="D120" s="80"/>
      <c r="E120" s="80"/>
      <c r="F120" s="80"/>
      <c r="G120" s="81"/>
      <c r="H120" s="81"/>
      <c r="I120" s="78"/>
    </row>
    <row r="121" spans="1:9">
      <c r="A121" s="54"/>
      <c r="B121" s="74" t="s">
        <v>1879</v>
      </c>
      <c r="C121" s="78"/>
      <c r="D121" s="78"/>
      <c r="E121" s="78"/>
      <c r="F121" s="78"/>
      <c r="G121" s="78"/>
      <c r="H121" s="78"/>
      <c r="I121" s="78"/>
    </row>
    <row r="122" spans="1:9">
      <c r="A122" s="54"/>
      <c r="B122" s="74" t="s">
        <v>1880</v>
      </c>
      <c r="C122" s="78"/>
      <c r="D122" s="78"/>
      <c r="E122" s="78"/>
      <c r="F122" s="78"/>
      <c r="G122" s="78"/>
      <c r="H122" s="78"/>
      <c r="I122" s="78"/>
    </row>
    <row r="123" spans="1:9">
      <c r="A123" s="54">
        <v>9</v>
      </c>
      <c r="B123" s="74" t="s">
        <v>404</v>
      </c>
      <c r="C123" s="80"/>
      <c r="D123" s="80"/>
      <c r="E123" s="80"/>
      <c r="F123" s="80"/>
      <c r="G123" s="81"/>
      <c r="H123" s="81"/>
      <c r="I123" s="78"/>
    </row>
    <row r="124" spans="1:9">
      <c r="A124" s="54"/>
      <c r="B124" s="74" t="s">
        <v>405</v>
      </c>
      <c r="C124" s="78"/>
      <c r="D124" s="78"/>
      <c r="E124" s="78"/>
      <c r="F124" s="78"/>
      <c r="G124" s="78"/>
      <c r="H124" s="78"/>
      <c r="I124" s="78"/>
    </row>
    <row r="125" spans="1:9">
      <c r="A125" s="54"/>
      <c r="B125" s="74" t="s">
        <v>406</v>
      </c>
      <c r="C125" s="78"/>
      <c r="D125" s="78"/>
      <c r="E125" s="78"/>
      <c r="F125" s="78"/>
      <c r="G125" s="78"/>
      <c r="H125" s="78"/>
      <c r="I125" s="78"/>
    </row>
    <row r="126" spans="1:9">
      <c r="A126" s="54"/>
      <c r="B126" s="74" t="s">
        <v>1881</v>
      </c>
      <c r="C126" s="78"/>
      <c r="D126" s="78"/>
      <c r="E126" s="78"/>
      <c r="F126" s="78"/>
      <c r="G126" s="78"/>
      <c r="H126" s="78"/>
      <c r="I126" s="78"/>
    </row>
    <row r="127" spans="1:9">
      <c r="A127" s="54"/>
      <c r="B127" s="74" t="s">
        <v>1882</v>
      </c>
      <c r="C127" s="78"/>
      <c r="D127" s="78"/>
      <c r="E127" s="78"/>
      <c r="F127" s="78"/>
      <c r="G127" s="78"/>
      <c r="H127" s="78"/>
      <c r="I127" s="78"/>
    </row>
    <row r="128" spans="1:9">
      <c r="A128" s="54"/>
      <c r="B128" s="74" t="s">
        <v>1883</v>
      </c>
      <c r="C128" s="78"/>
      <c r="D128" s="78"/>
      <c r="E128" s="78"/>
      <c r="F128" s="78"/>
      <c r="G128" s="78"/>
      <c r="H128" s="78"/>
      <c r="I128" s="78"/>
    </row>
    <row r="129" spans="1:9">
      <c r="A129" s="54">
        <v>10</v>
      </c>
      <c r="B129" s="74" t="s">
        <v>407</v>
      </c>
      <c r="C129" s="81"/>
      <c r="D129" s="81"/>
      <c r="E129" s="81"/>
      <c r="F129" s="81"/>
      <c r="G129" s="81"/>
      <c r="H129" s="81"/>
      <c r="I129" s="78"/>
    </row>
    <row r="130" spans="1:9">
      <c r="A130" s="54"/>
      <c r="B130" s="74" t="s">
        <v>1884</v>
      </c>
      <c r="C130" s="78"/>
      <c r="D130" s="78"/>
      <c r="E130" s="78"/>
      <c r="F130" s="78"/>
      <c r="G130" s="78"/>
      <c r="H130" s="78"/>
      <c r="I130" s="78"/>
    </row>
    <row r="131" spans="1:9">
      <c r="A131" s="54"/>
      <c r="B131" s="74" t="s">
        <v>1885</v>
      </c>
      <c r="C131" s="78"/>
      <c r="D131" s="78"/>
      <c r="E131" s="78"/>
      <c r="F131" s="78"/>
      <c r="G131" s="78"/>
      <c r="H131" s="78"/>
      <c r="I131" s="78"/>
    </row>
    <row r="132" spans="1:9">
      <c r="A132" s="54"/>
      <c r="B132" s="74" t="s">
        <v>408</v>
      </c>
      <c r="C132" s="78"/>
      <c r="D132" s="78"/>
      <c r="E132" s="78"/>
      <c r="F132" s="78"/>
      <c r="G132" s="78"/>
      <c r="H132" s="78"/>
      <c r="I132" s="78"/>
    </row>
    <row r="133" spans="1:9">
      <c r="A133" s="54"/>
      <c r="B133" s="74" t="s">
        <v>1886</v>
      </c>
      <c r="C133" s="78"/>
      <c r="D133" s="78"/>
      <c r="E133" s="78"/>
      <c r="F133" s="78"/>
      <c r="G133" s="78"/>
      <c r="H133" s="78"/>
      <c r="I133" s="78"/>
    </row>
    <row r="134" spans="1:9">
      <c r="A134" s="54">
        <v>11</v>
      </c>
      <c r="B134" s="74" t="s">
        <v>1887</v>
      </c>
      <c r="C134" s="78"/>
      <c r="D134" s="78"/>
      <c r="E134" s="78"/>
      <c r="F134" s="78"/>
      <c r="G134" s="78"/>
      <c r="H134" s="78"/>
      <c r="I134" s="78"/>
    </row>
    <row r="135" spans="1:9">
      <c r="A135" s="54">
        <v>12</v>
      </c>
      <c r="B135" s="74" t="s">
        <v>1888</v>
      </c>
      <c r="C135" s="81"/>
      <c r="D135" s="81"/>
      <c r="E135" s="81"/>
      <c r="F135" s="81"/>
      <c r="G135" s="81"/>
      <c r="H135" s="81"/>
      <c r="I135" s="78"/>
    </row>
    <row r="136" spans="1:9" ht="31.5">
      <c r="A136" s="54"/>
      <c r="B136" s="74" t="s">
        <v>1889</v>
      </c>
      <c r="C136" s="78"/>
      <c r="D136" s="78"/>
      <c r="E136" s="78"/>
      <c r="F136" s="78"/>
      <c r="G136" s="78"/>
      <c r="H136" s="78"/>
      <c r="I136" s="78"/>
    </row>
    <row r="137" spans="1:9" ht="31.5">
      <c r="A137" s="54"/>
      <c r="B137" s="74" t="s">
        <v>1890</v>
      </c>
      <c r="C137" s="78"/>
      <c r="D137" s="78"/>
      <c r="E137" s="78"/>
      <c r="F137" s="78"/>
      <c r="G137" s="78"/>
      <c r="H137" s="78"/>
      <c r="I137" s="78"/>
    </row>
    <row r="138" spans="1:9">
      <c r="A138" s="54">
        <v>13</v>
      </c>
      <c r="B138" s="74" t="s">
        <v>1891</v>
      </c>
      <c r="C138" s="78"/>
      <c r="D138" s="78"/>
      <c r="E138" s="78"/>
      <c r="F138" s="78"/>
      <c r="G138" s="78"/>
      <c r="H138" s="78"/>
      <c r="I138" s="78"/>
    </row>
    <row r="139" spans="1:9" ht="31.5">
      <c r="A139" s="54">
        <v>14</v>
      </c>
      <c r="B139" s="74" t="s">
        <v>1892</v>
      </c>
      <c r="C139" s="78"/>
      <c r="D139" s="78"/>
      <c r="E139" s="78"/>
      <c r="F139" s="78"/>
      <c r="G139" s="78"/>
      <c r="H139" s="78"/>
      <c r="I139" s="78"/>
    </row>
    <row r="140" spans="1:9">
      <c r="A140" s="54">
        <v>15</v>
      </c>
      <c r="B140" s="74" t="s">
        <v>1893</v>
      </c>
      <c r="C140" s="78"/>
      <c r="D140" s="78"/>
      <c r="E140" s="78"/>
      <c r="F140" s="78"/>
      <c r="G140" s="78"/>
      <c r="H140" s="78"/>
      <c r="I140" s="78"/>
    </row>
    <row r="141" spans="1:9">
      <c r="A141" s="54">
        <v>16</v>
      </c>
      <c r="B141" s="74" t="s">
        <v>1894</v>
      </c>
      <c r="C141" s="81"/>
      <c r="D141" s="81"/>
      <c r="E141" s="81"/>
      <c r="F141" s="81"/>
      <c r="G141" s="81"/>
      <c r="H141" s="81"/>
      <c r="I141" s="78"/>
    </row>
    <row r="142" spans="1:9">
      <c r="A142" s="54"/>
      <c r="B142" s="74" t="s">
        <v>1895</v>
      </c>
      <c r="C142" s="78"/>
      <c r="D142" s="78"/>
      <c r="E142" s="78"/>
      <c r="F142" s="78"/>
      <c r="G142" s="78"/>
      <c r="H142" s="78"/>
      <c r="I142" s="78"/>
    </row>
    <row r="143" spans="1:9">
      <c r="A143" s="54"/>
      <c r="B143" s="74" t="s">
        <v>1896</v>
      </c>
      <c r="C143" s="78"/>
      <c r="D143" s="78"/>
      <c r="E143" s="78"/>
      <c r="F143" s="78"/>
      <c r="G143" s="78"/>
      <c r="H143" s="78"/>
      <c r="I143" s="78"/>
    </row>
    <row r="144" spans="1:9">
      <c r="A144" s="54"/>
      <c r="B144" s="74" t="s">
        <v>1897</v>
      </c>
      <c r="C144" s="78"/>
      <c r="D144" s="78"/>
      <c r="E144" s="78"/>
      <c r="F144" s="78"/>
      <c r="G144" s="78"/>
      <c r="H144" s="78"/>
      <c r="I144" s="78"/>
    </row>
    <row r="145" spans="1:9">
      <c r="A145" s="54"/>
      <c r="B145" s="74" t="s">
        <v>1898</v>
      </c>
      <c r="C145" s="78"/>
      <c r="D145" s="78"/>
      <c r="E145" s="78"/>
      <c r="F145" s="78"/>
      <c r="G145" s="78"/>
      <c r="H145" s="78"/>
      <c r="I145" s="78"/>
    </row>
    <row r="146" spans="1:9">
      <c r="A146" s="54">
        <v>16</v>
      </c>
      <c r="B146" s="74" t="s">
        <v>1899</v>
      </c>
      <c r="C146" s="80"/>
      <c r="D146" s="80"/>
      <c r="E146" s="80"/>
      <c r="F146" s="80"/>
      <c r="G146" s="81"/>
      <c r="H146" s="81"/>
      <c r="I146" s="78"/>
    </row>
    <row r="147" spans="1:9">
      <c r="A147" s="54"/>
      <c r="B147" s="74" t="s">
        <v>1900</v>
      </c>
      <c r="C147" s="78"/>
      <c r="D147" s="78"/>
      <c r="E147" s="78"/>
      <c r="F147" s="78"/>
      <c r="G147" s="78"/>
      <c r="H147" s="78"/>
      <c r="I147" s="78"/>
    </row>
    <row r="148" spans="1:9">
      <c r="A148" s="54"/>
      <c r="B148" s="74" t="s">
        <v>1901</v>
      </c>
      <c r="C148" s="78"/>
      <c r="D148" s="78"/>
      <c r="E148" s="78"/>
      <c r="F148" s="78"/>
      <c r="G148" s="78"/>
      <c r="H148" s="78"/>
      <c r="I148" s="78"/>
    </row>
    <row r="149" spans="1:9">
      <c r="A149" s="54"/>
      <c r="B149" s="74" t="s">
        <v>1902</v>
      </c>
      <c r="C149" s="78"/>
      <c r="D149" s="78"/>
      <c r="E149" s="78"/>
      <c r="F149" s="78"/>
      <c r="G149" s="78"/>
      <c r="H149" s="78"/>
      <c r="I149" s="78"/>
    </row>
    <row r="150" spans="1:9">
      <c r="A150" s="54"/>
      <c r="B150" s="74" t="s">
        <v>1903</v>
      </c>
      <c r="C150" s="78"/>
      <c r="D150" s="78"/>
      <c r="E150" s="78"/>
      <c r="F150" s="78"/>
      <c r="G150" s="78"/>
      <c r="H150" s="78"/>
      <c r="I150" s="78"/>
    </row>
    <row r="151" spans="1:9">
      <c r="A151" s="54"/>
      <c r="B151" s="74" t="s">
        <v>413</v>
      </c>
      <c r="C151" s="78"/>
      <c r="D151" s="78"/>
      <c r="E151" s="78"/>
      <c r="F151" s="78"/>
      <c r="G151" s="78"/>
      <c r="H151" s="78"/>
      <c r="I151" s="78"/>
    </row>
    <row r="152" spans="1:9">
      <c r="A152" s="54"/>
      <c r="B152" s="74" t="s">
        <v>414</v>
      </c>
      <c r="C152" s="78"/>
      <c r="D152" s="78"/>
      <c r="E152" s="78"/>
      <c r="F152" s="78"/>
      <c r="G152" s="78"/>
      <c r="H152" s="78"/>
      <c r="I152" s="78"/>
    </row>
    <row r="153" spans="1:9">
      <c r="A153" s="54"/>
      <c r="B153" s="74" t="s">
        <v>1904</v>
      </c>
      <c r="C153" s="78"/>
      <c r="D153" s="78"/>
      <c r="E153" s="78"/>
      <c r="F153" s="78"/>
      <c r="G153" s="78"/>
      <c r="H153" s="78"/>
      <c r="I153" s="78"/>
    </row>
    <row r="154" spans="1:9">
      <c r="A154" s="54"/>
      <c r="B154" s="74" t="s">
        <v>1905</v>
      </c>
      <c r="C154" s="78"/>
      <c r="D154" s="78"/>
      <c r="E154" s="78"/>
      <c r="F154" s="78"/>
      <c r="G154" s="78"/>
      <c r="H154" s="78"/>
      <c r="I154" s="78"/>
    </row>
    <row r="155" spans="1:9">
      <c r="A155" s="54"/>
      <c r="B155" s="74" t="s">
        <v>1906</v>
      </c>
      <c r="C155" s="570"/>
      <c r="D155" s="570"/>
      <c r="E155" s="570"/>
      <c r="F155" s="570"/>
      <c r="G155" s="78"/>
      <c r="H155" s="78"/>
      <c r="I155" s="78"/>
    </row>
    <row r="156" spans="1:9">
      <c r="A156" s="54"/>
      <c r="B156" s="74" t="s">
        <v>1907</v>
      </c>
      <c r="C156" s="78"/>
      <c r="D156" s="78"/>
      <c r="E156" s="78"/>
      <c r="F156" s="78"/>
      <c r="G156" s="78"/>
      <c r="H156" s="78"/>
      <c r="I156" s="78"/>
    </row>
    <row r="157" spans="1:9">
      <c r="A157" s="54"/>
      <c r="B157" s="74" t="s">
        <v>1908</v>
      </c>
      <c r="C157" s="78"/>
      <c r="D157" s="78"/>
      <c r="E157" s="78"/>
      <c r="F157" s="78"/>
      <c r="G157" s="78"/>
      <c r="H157" s="78"/>
      <c r="I157" s="78"/>
    </row>
    <row r="158" spans="1:9">
      <c r="A158" s="54"/>
      <c r="B158" s="74" t="s">
        <v>1909</v>
      </c>
      <c r="C158" s="78"/>
      <c r="D158" s="78"/>
      <c r="E158" s="78"/>
      <c r="F158" s="78"/>
      <c r="G158" s="78"/>
      <c r="H158" s="78"/>
      <c r="I158" s="78"/>
    </row>
    <row r="159" spans="1:9">
      <c r="A159" s="54"/>
      <c r="B159" s="74" t="s">
        <v>1910</v>
      </c>
      <c r="C159" s="78"/>
      <c r="D159" s="78"/>
      <c r="E159" s="78"/>
      <c r="F159" s="78"/>
      <c r="G159" s="78"/>
      <c r="H159" s="78"/>
      <c r="I159" s="78"/>
    </row>
    <row r="160" spans="1:9">
      <c r="A160" s="54"/>
      <c r="B160" s="74" t="s">
        <v>1911</v>
      </c>
      <c r="C160" s="78"/>
      <c r="D160" s="78"/>
      <c r="E160" s="78"/>
      <c r="F160" s="78"/>
      <c r="G160" s="78"/>
      <c r="H160" s="78"/>
      <c r="I160" s="78"/>
    </row>
    <row r="161" spans="1:9">
      <c r="A161" s="54"/>
      <c r="B161" s="568" t="s">
        <v>1912</v>
      </c>
      <c r="C161" s="81"/>
      <c r="D161" s="81"/>
      <c r="E161" s="81"/>
      <c r="F161" s="81"/>
      <c r="G161" s="81"/>
      <c r="H161" s="81"/>
      <c r="I161" s="78"/>
    </row>
    <row r="162" spans="1:9">
      <c r="A162" s="54">
        <v>1</v>
      </c>
      <c r="B162" s="74" t="s">
        <v>409</v>
      </c>
      <c r="C162" s="78"/>
      <c r="D162" s="78"/>
      <c r="E162" s="78"/>
      <c r="F162" s="78"/>
      <c r="G162" s="78"/>
      <c r="H162" s="78"/>
      <c r="I162" s="78"/>
    </row>
    <row r="163" spans="1:9">
      <c r="A163" s="54">
        <v>2</v>
      </c>
      <c r="B163" s="74" t="s">
        <v>1893</v>
      </c>
      <c r="C163" s="78"/>
      <c r="D163" s="78"/>
      <c r="E163" s="78"/>
      <c r="F163" s="78"/>
      <c r="G163" s="78"/>
      <c r="H163" s="78"/>
      <c r="I163" s="78"/>
    </row>
    <row r="164" spans="1:9">
      <c r="A164" s="54">
        <v>3</v>
      </c>
      <c r="B164" s="74" t="s">
        <v>410</v>
      </c>
      <c r="C164" s="78"/>
      <c r="D164" s="78"/>
      <c r="E164" s="78"/>
      <c r="F164" s="78"/>
      <c r="G164" s="78"/>
      <c r="H164" s="78"/>
      <c r="I164" s="78"/>
    </row>
    <row r="165" spans="1:9">
      <c r="A165" s="54">
        <v>4</v>
      </c>
      <c r="B165" s="74" t="s">
        <v>1913</v>
      </c>
      <c r="C165" s="81"/>
      <c r="D165" s="81"/>
      <c r="E165" s="81"/>
      <c r="F165" s="81"/>
      <c r="G165" s="81"/>
      <c r="H165" s="81"/>
      <c r="I165" s="78"/>
    </row>
    <row r="166" spans="1:9">
      <c r="A166" s="54"/>
      <c r="B166" s="74" t="s">
        <v>1914</v>
      </c>
      <c r="C166" s="78"/>
      <c r="D166" s="78"/>
      <c r="E166" s="78"/>
      <c r="F166" s="78"/>
      <c r="G166" s="78"/>
      <c r="H166" s="78"/>
      <c r="I166" s="78"/>
    </row>
    <row r="167" spans="1:9">
      <c r="A167" s="54"/>
      <c r="B167" s="74" t="s">
        <v>1915</v>
      </c>
      <c r="C167" s="78"/>
      <c r="D167" s="78"/>
      <c r="E167" s="78"/>
      <c r="F167" s="78"/>
      <c r="G167" s="78"/>
      <c r="H167" s="78"/>
      <c r="I167" s="78"/>
    </row>
    <row r="168" spans="1:9">
      <c r="A168" s="54">
        <v>5</v>
      </c>
      <c r="B168" s="74" t="s">
        <v>1916</v>
      </c>
      <c r="C168" s="78"/>
      <c r="D168" s="78"/>
      <c r="E168" s="78"/>
      <c r="F168" s="78"/>
      <c r="G168" s="78"/>
      <c r="H168" s="78"/>
      <c r="I168" s="78"/>
    </row>
    <row r="169" spans="1:9">
      <c r="A169" s="54">
        <v>6</v>
      </c>
      <c r="B169" s="74" t="s">
        <v>418</v>
      </c>
      <c r="C169" s="78"/>
      <c r="D169" s="78"/>
      <c r="E169" s="78"/>
      <c r="F169" s="78"/>
      <c r="G169" s="78"/>
      <c r="H169" s="78"/>
      <c r="I169" s="78"/>
    </row>
    <row r="170" spans="1:9">
      <c r="A170" s="54">
        <v>7</v>
      </c>
      <c r="B170" s="74" t="s">
        <v>1917</v>
      </c>
      <c r="C170" s="78"/>
      <c r="D170" s="78"/>
      <c r="E170" s="78"/>
      <c r="F170" s="78"/>
      <c r="G170" s="78"/>
      <c r="H170" s="78"/>
      <c r="I170" s="78"/>
    </row>
    <row r="171" spans="1:9">
      <c r="A171" s="54">
        <v>8</v>
      </c>
      <c r="B171" s="74" t="s">
        <v>1918</v>
      </c>
      <c r="C171" s="78"/>
      <c r="D171" s="78"/>
      <c r="E171" s="78"/>
      <c r="F171" s="78"/>
      <c r="G171" s="78"/>
      <c r="H171" s="78"/>
      <c r="I171" s="78"/>
    </row>
    <row r="172" spans="1:9">
      <c r="A172" s="54">
        <v>9</v>
      </c>
      <c r="B172" s="74" t="s">
        <v>1919</v>
      </c>
      <c r="C172" s="78"/>
      <c r="D172" s="78"/>
      <c r="E172" s="78"/>
      <c r="F172" s="78"/>
      <c r="G172" s="78"/>
      <c r="H172" s="78"/>
      <c r="I172" s="78"/>
    </row>
    <row r="173" spans="1:9">
      <c r="A173" s="54">
        <v>10</v>
      </c>
      <c r="B173" s="74" t="s">
        <v>419</v>
      </c>
      <c r="C173" s="78"/>
      <c r="D173" s="78"/>
      <c r="E173" s="78"/>
      <c r="F173" s="78"/>
      <c r="G173" s="78"/>
      <c r="H173" s="78"/>
      <c r="I173" s="78"/>
    </row>
    <row r="174" spans="1:9">
      <c r="A174" s="54">
        <v>11</v>
      </c>
      <c r="B174" s="74" t="s">
        <v>420</v>
      </c>
      <c r="C174" s="78"/>
      <c r="D174" s="78"/>
      <c r="E174" s="78"/>
      <c r="F174" s="78"/>
      <c r="G174" s="78"/>
      <c r="H174" s="78"/>
      <c r="I174" s="78"/>
    </row>
    <row r="175" spans="1:9">
      <c r="A175" s="54">
        <v>12</v>
      </c>
      <c r="B175" s="74" t="s">
        <v>1920</v>
      </c>
      <c r="C175" s="78"/>
      <c r="D175" s="78"/>
      <c r="E175" s="78"/>
      <c r="F175" s="78"/>
      <c r="G175" s="78"/>
      <c r="H175" s="78"/>
      <c r="I175" s="78"/>
    </row>
    <row r="176" spans="1:9">
      <c r="A176" s="54">
        <v>13</v>
      </c>
      <c r="B176" s="74" t="s">
        <v>1921</v>
      </c>
      <c r="C176" s="78"/>
      <c r="D176" s="78"/>
      <c r="E176" s="78"/>
      <c r="F176" s="78"/>
      <c r="G176" s="78"/>
      <c r="H176" s="78"/>
      <c r="I176" s="78"/>
    </row>
    <row r="177" spans="1:9">
      <c r="A177" s="54">
        <v>14</v>
      </c>
      <c r="B177" s="74" t="s">
        <v>1922</v>
      </c>
      <c r="C177" s="78"/>
      <c r="D177" s="78"/>
      <c r="E177" s="78"/>
      <c r="F177" s="78"/>
      <c r="G177" s="78"/>
      <c r="H177" s="78"/>
      <c r="I177" s="78"/>
    </row>
    <row r="178" spans="1:9" ht="16.5" thickBot="1"/>
    <row r="179" spans="1:9" ht="16.5" thickBot="1">
      <c r="A179" s="13" t="s">
        <v>53</v>
      </c>
      <c r="B179" s="73"/>
      <c r="D179" s="14"/>
      <c r="E179" s="14" t="s">
        <v>65</v>
      </c>
      <c r="F179" s="14"/>
      <c r="G179" s="86"/>
    </row>
    <row r="180" spans="1:9" ht="16.5" thickBot="1">
      <c r="A180" s="13" t="s">
        <v>55</v>
      </c>
      <c r="B180" s="73"/>
      <c r="D180" s="14"/>
      <c r="E180" s="14" t="s">
        <v>66</v>
      </c>
      <c r="F180" s="14"/>
      <c r="G180" s="86"/>
    </row>
    <row r="181" spans="1:9">
      <c r="A181" s="7"/>
      <c r="B181" s="7"/>
      <c r="D181" s="15"/>
      <c r="E181" s="15" t="s">
        <v>67</v>
      </c>
      <c r="F181" s="15"/>
      <c r="G181" s="86"/>
    </row>
  </sheetData>
  <sheetProtection algorithmName="SHA-512" hashValue="z/RjHpBmc39OCjC60V8XzEahkHSYiGxvKsQNids3YRzlWXKmFaBO6j6UlSrHaG326L5GfNEofVnH3uum7JCV0Q==" saltValue="X/kIegSs2oFCa7ABkMlNJw==" spinCount="100000" sheet="1" objects="1" scenarios="1"/>
  <mergeCells count="7">
    <mergeCell ref="C8:H8"/>
    <mergeCell ref="A1:I1"/>
    <mergeCell ref="A3:I3"/>
    <mergeCell ref="A4:I4"/>
    <mergeCell ref="A5:I5"/>
    <mergeCell ref="A6:I6"/>
    <mergeCell ref="A7:I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B87F-9C94-4C0E-865E-4C217F9983C9}">
  <dimension ref="A1:K220"/>
  <sheetViews>
    <sheetView zoomScale="90" zoomScaleNormal="90" workbookViewId="0">
      <selection activeCell="A5" sqref="A5:J5"/>
    </sheetView>
  </sheetViews>
  <sheetFormatPr defaultRowHeight="15.75"/>
  <cols>
    <col min="1" max="1" width="9.140625" style="70"/>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9.14062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9.14062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9.14062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9.14062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9.14062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9.14062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9.14062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9.14062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9.14062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9.14062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9.14062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9.14062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9.14062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9.14062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9.14062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9.14062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9.14062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9.14062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9.14062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9.14062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9.14062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9.14062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9.14062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9.14062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9.14062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9.14062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9.14062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9.14062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9.14062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9.14062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9.14062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9.14062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9.14062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9.14062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9.14062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9.14062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9.14062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9.14062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9.14062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9.14062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9.14062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9.14062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9.14062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9.14062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9.14062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9.14062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9.14062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9.14062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9.14062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9.14062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9.14062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9.14062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9.14062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9.14062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9.14062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9.14062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9.14062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9.14062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9.14062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9.14062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9.14062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9.14062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9.14062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9.140625" style="7"/>
  </cols>
  <sheetData>
    <row r="1" spans="1:11">
      <c r="A1" s="1414" t="s">
        <v>4</v>
      </c>
      <c r="B1" s="1414"/>
      <c r="C1" s="1414"/>
      <c r="D1" s="1414"/>
      <c r="E1" s="1414"/>
      <c r="F1" s="1414"/>
      <c r="G1" s="1414"/>
      <c r="H1" s="1414"/>
      <c r="I1" s="1414"/>
      <c r="J1" s="1414"/>
    </row>
    <row r="2" spans="1:11">
      <c r="A2" s="32"/>
      <c r="B2" s="87"/>
      <c r="C2" s="87"/>
      <c r="D2" s="49"/>
      <c r="E2" s="49"/>
      <c r="F2" s="49"/>
      <c r="G2" s="49"/>
      <c r="H2" s="49"/>
      <c r="I2" s="49"/>
      <c r="J2" s="49"/>
    </row>
    <row r="3" spans="1:11">
      <c r="A3" s="1117" t="str">
        <f>'DRS-3 (2)'!A3</f>
        <v>Tender Enquiry No:KPTCL/2026-27/SS/WORK_INDENT3842</v>
      </c>
      <c r="B3" s="1117"/>
      <c r="C3" s="1117"/>
      <c r="D3" s="1117"/>
      <c r="E3" s="1117"/>
      <c r="F3" s="1117"/>
      <c r="G3" s="1117"/>
      <c r="H3" s="1117"/>
      <c r="I3" s="1117"/>
      <c r="J3" s="1117"/>
    </row>
    <row r="4" spans="1:11" ht="80.25" customHeight="1">
      <c r="A4" s="1415" t="str">
        <f>'DRS-3 (2)'!A4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15"/>
      <c r="C4" s="1415"/>
      <c r="D4" s="1415"/>
      <c r="E4" s="1415"/>
      <c r="F4" s="1415"/>
      <c r="G4" s="1415"/>
      <c r="H4" s="1415"/>
      <c r="I4" s="1415"/>
      <c r="J4" s="1415"/>
    </row>
    <row r="5" spans="1:11">
      <c r="A5" s="1416" t="s">
        <v>1923</v>
      </c>
      <c r="B5" s="1416"/>
      <c r="C5" s="1416"/>
      <c r="D5" s="1416"/>
      <c r="E5" s="1416"/>
      <c r="F5" s="1416"/>
      <c r="G5" s="1416"/>
      <c r="H5" s="1416"/>
      <c r="I5" s="1416"/>
      <c r="J5" s="1416"/>
      <c r="K5" s="571"/>
    </row>
    <row r="6" spans="1:11">
      <c r="A6" s="1417" t="s">
        <v>1924</v>
      </c>
      <c r="B6" s="1417"/>
      <c r="C6" s="1417"/>
      <c r="D6" s="1417"/>
      <c r="E6" s="1417"/>
      <c r="F6" s="1417"/>
      <c r="G6" s="1417"/>
      <c r="H6" s="1417"/>
      <c r="I6" s="1417"/>
      <c r="J6" s="1417"/>
      <c r="K6" s="542"/>
    </row>
    <row r="7" spans="1:11">
      <c r="A7" s="1418" t="s">
        <v>388</v>
      </c>
      <c r="B7" s="1418"/>
      <c r="C7" s="1418"/>
      <c r="D7" s="1418"/>
      <c r="E7" s="1418"/>
      <c r="F7" s="1418"/>
      <c r="G7" s="1418"/>
      <c r="H7" s="1418"/>
      <c r="I7" s="1418"/>
      <c r="J7" s="1418"/>
      <c r="K7" s="542"/>
    </row>
    <row r="8" spans="1:11" ht="34.5" customHeight="1">
      <c r="A8" s="1419" t="s">
        <v>422</v>
      </c>
      <c r="B8" s="1420"/>
      <c r="C8" s="1421"/>
      <c r="D8" s="1422"/>
      <c r="E8" s="1423"/>
      <c r="F8" s="1423"/>
      <c r="G8" s="1423"/>
      <c r="H8" s="1423"/>
      <c r="I8" s="1423"/>
      <c r="J8" s="1424"/>
      <c r="K8" s="572"/>
    </row>
    <row r="9" spans="1:11">
      <c r="A9" s="1425" t="s">
        <v>1925</v>
      </c>
      <c r="B9" s="1426"/>
      <c r="C9" s="1427"/>
      <c r="D9" s="55" t="s">
        <v>390</v>
      </c>
      <c r="E9" s="55" t="s">
        <v>390</v>
      </c>
      <c r="F9" s="55" t="s">
        <v>1110</v>
      </c>
      <c r="G9" s="55" t="s">
        <v>1110</v>
      </c>
      <c r="H9" s="55" t="s">
        <v>1110</v>
      </c>
      <c r="I9" s="55" t="s">
        <v>1779</v>
      </c>
      <c r="J9" s="55" t="s">
        <v>1779</v>
      </c>
    </row>
    <row r="10" spans="1:11">
      <c r="A10" s="55" t="s">
        <v>315</v>
      </c>
      <c r="B10" s="82" t="s">
        <v>423</v>
      </c>
      <c r="C10" s="573"/>
      <c r="D10" s="55"/>
      <c r="E10" s="55"/>
      <c r="F10" s="55" t="s">
        <v>260</v>
      </c>
      <c r="G10" s="55"/>
      <c r="H10" s="55"/>
      <c r="I10" s="55" t="s">
        <v>260</v>
      </c>
      <c r="J10" s="55"/>
    </row>
    <row r="11" spans="1:11">
      <c r="A11" s="54">
        <v>1</v>
      </c>
      <c r="B11" s="83" t="s">
        <v>424</v>
      </c>
      <c r="C11" s="79"/>
      <c r="D11" s="78"/>
      <c r="E11" s="78"/>
      <c r="F11" s="78"/>
      <c r="G11" s="78"/>
      <c r="H11" s="78"/>
      <c r="I11" s="78"/>
      <c r="J11" s="78"/>
    </row>
    <row r="12" spans="1:11">
      <c r="A12" s="54">
        <v>2</v>
      </c>
      <c r="B12" s="83" t="s">
        <v>1926</v>
      </c>
      <c r="C12" s="79"/>
      <c r="D12" s="78"/>
      <c r="E12" s="78"/>
      <c r="F12" s="78"/>
      <c r="G12" s="78"/>
      <c r="H12" s="78"/>
      <c r="I12" s="78"/>
      <c r="J12" s="78"/>
    </row>
    <row r="13" spans="1:11">
      <c r="A13" s="54">
        <v>3</v>
      </c>
      <c r="B13" s="83" t="s">
        <v>1927</v>
      </c>
      <c r="C13" s="79"/>
      <c r="D13" s="78"/>
      <c r="E13" s="78"/>
      <c r="F13" s="78"/>
      <c r="G13" s="78"/>
      <c r="H13" s="78"/>
      <c r="I13" s="78"/>
      <c r="J13" s="78"/>
    </row>
    <row r="14" spans="1:11">
      <c r="A14" s="54">
        <v>4</v>
      </c>
      <c r="B14" s="83" t="s">
        <v>411</v>
      </c>
      <c r="C14" s="79"/>
      <c r="D14" s="78"/>
      <c r="E14" s="78"/>
      <c r="F14" s="78"/>
      <c r="G14" s="78"/>
      <c r="H14" s="78"/>
      <c r="I14" s="78"/>
      <c r="J14" s="78"/>
    </row>
    <row r="15" spans="1:11">
      <c r="A15" s="54">
        <v>5</v>
      </c>
      <c r="B15" s="83" t="s">
        <v>1928</v>
      </c>
      <c r="C15" s="79"/>
      <c r="D15" s="78"/>
      <c r="E15" s="78"/>
      <c r="F15" s="78"/>
      <c r="G15" s="78"/>
      <c r="H15" s="78"/>
      <c r="I15" s="78"/>
      <c r="J15" s="78"/>
    </row>
    <row r="16" spans="1:11">
      <c r="A16" s="54">
        <v>6</v>
      </c>
      <c r="B16" s="83" t="s">
        <v>1929</v>
      </c>
      <c r="C16" s="79" t="s">
        <v>1930</v>
      </c>
      <c r="D16" s="78"/>
      <c r="E16" s="78"/>
      <c r="F16" s="78"/>
      <c r="G16" s="78"/>
      <c r="H16" s="78"/>
      <c r="I16" s="78"/>
      <c r="J16" s="78"/>
    </row>
    <row r="17" spans="1:10">
      <c r="A17" s="54"/>
      <c r="B17" s="83" t="s">
        <v>1931</v>
      </c>
      <c r="C17" s="79" t="s">
        <v>1930</v>
      </c>
      <c r="D17" s="78"/>
      <c r="E17" s="78"/>
      <c r="F17" s="78"/>
      <c r="G17" s="78"/>
      <c r="H17" s="78"/>
      <c r="I17" s="78"/>
      <c r="J17" s="78"/>
    </row>
    <row r="18" spans="1:10">
      <c r="A18" s="54">
        <v>7</v>
      </c>
      <c r="B18" s="83" t="s">
        <v>1932</v>
      </c>
      <c r="C18" s="79"/>
      <c r="D18" s="78"/>
      <c r="E18" s="78"/>
      <c r="F18" s="78"/>
      <c r="G18" s="78"/>
      <c r="H18" s="78"/>
      <c r="I18" s="78"/>
      <c r="J18" s="78"/>
    </row>
    <row r="19" spans="1:10">
      <c r="A19" s="54"/>
      <c r="B19" s="83" t="s">
        <v>1933</v>
      </c>
      <c r="C19" s="79" t="s">
        <v>1934</v>
      </c>
      <c r="D19" s="78"/>
      <c r="E19" s="78"/>
      <c r="F19" s="78"/>
      <c r="G19" s="78"/>
      <c r="H19" s="78"/>
      <c r="I19" s="78"/>
      <c r="J19" s="78"/>
    </row>
    <row r="20" spans="1:10">
      <c r="A20" s="54"/>
      <c r="B20" s="83" t="s">
        <v>1935</v>
      </c>
      <c r="C20" s="79" t="s">
        <v>1934</v>
      </c>
      <c r="D20" s="78"/>
      <c r="E20" s="78"/>
      <c r="F20" s="78"/>
      <c r="G20" s="78"/>
      <c r="H20" s="78"/>
      <c r="I20" s="78"/>
      <c r="J20" s="78"/>
    </row>
    <row r="21" spans="1:10">
      <c r="A21" s="54">
        <v>8</v>
      </c>
      <c r="B21" s="83" t="s">
        <v>1936</v>
      </c>
      <c r="C21" s="79"/>
      <c r="D21" s="80"/>
      <c r="E21" s="81"/>
      <c r="F21" s="81"/>
      <c r="G21" s="81"/>
      <c r="H21" s="81"/>
      <c r="I21" s="81"/>
      <c r="J21" s="81"/>
    </row>
    <row r="22" spans="1:10">
      <c r="A22" s="54"/>
      <c r="B22" s="83" t="s">
        <v>1937</v>
      </c>
      <c r="C22" s="79"/>
      <c r="D22" s="78"/>
      <c r="E22" s="78"/>
      <c r="F22" s="78"/>
      <c r="G22" s="78"/>
      <c r="H22" s="78"/>
      <c r="I22" s="78"/>
      <c r="J22" s="78"/>
    </row>
    <row r="23" spans="1:10">
      <c r="A23" s="54"/>
      <c r="B23" s="83" t="s">
        <v>1938</v>
      </c>
      <c r="C23" s="79"/>
      <c r="D23" s="78"/>
      <c r="E23" s="78"/>
      <c r="F23" s="78"/>
      <c r="G23" s="78"/>
      <c r="H23" s="78"/>
      <c r="I23" s="78"/>
      <c r="J23" s="78"/>
    </row>
    <row r="24" spans="1:10">
      <c r="A24" s="54"/>
      <c r="B24" s="83" t="s">
        <v>1939</v>
      </c>
      <c r="C24" s="79"/>
      <c r="D24" s="78"/>
      <c r="E24" s="78"/>
      <c r="F24" s="78"/>
      <c r="G24" s="78"/>
      <c r="H24" s="78"/>
      <c r="I24" s="78"/>
      <c r="J24" s="78"/>
    </row>
    <row r="25" spans="1:10">
      <c r="A25" s="54">
        <v>9</v>
      </c>
      <c r="B25" s="83" t="s">
        <v>1940</v>
      </c>
      <c r="C25" s="79"/>
      <c r="D25" s="78"/>
      <c r="E25" s="78"/>
      <c r="F25" s="78"/>
      <c r="G25" s="78"/>
      <c r="H25" s="78"/>
      <c r="I25" s="78"/>
      <c r="J25" s="78"/>
    </row>
    <row r="26" spans="1:10">
      <c r="A26" s="54">
        <v>10</v>
      </c>
      <c r="B26" s="83" t="s">
        <v>1941</v>
      </c>
      <c r="C26" s="79"/>
      <c r="D26" s="78"/>
      <c r="E26" s="78"/>
      <c r="F26" s="78"/>
      <c r="G26" s="78"/>
      <c r="H26" s="78"/>
      <c r="I26" s="78"/>
      <c r="J26" s="78"/>
    </row>
    <row r="27" spans="1:10">
      <c r="A27" s="54">
        <v>11</v>
      </c>
      <c r="B27" s="83" t="s">
        <v>1942</v>
      </c>
      <c r="C27" s="79"/>
      <c r="D27" s="574"/>
      <c r="E27" s="574"/>
      <c r="F27" s="574"/>
      <c r="G27" s="574"/>
      <c r="H27" s="574"/>
      <c r="I27" s="574"/>
      <c r="J27" s="574"/>
    </row>
    <row r="28" spans="1:10">
      <c r="A28" s="54"/>
      <c r="B28" s="82" t="s">
        <v>1943</v>
      </c>
      <c r="C28" s="79"/>
      <c r="D28" s="574"/>
      <c r="E28" s="574"/>
      <c r="F28" s="574"/>
      <c r="G28" s="574"/>
      <c r="H28" s="574"/>
      <c r="I28" s="574"/>
      <c r="J28" s="574"/>
    </row>
    <row r="29" spans="1:10">
      <c r="A29" s="54"/>
      <c r="B29" s="83" t="s">
        <v>1944</v>
      </c>
      <c r="C29" s="79"/>
      <c r="D29" s="78"/>
      <c r="E29" s="78"/>
      <c r="F29" s="78"/>
      <c r="G29" s="78"/>
      <c r="H29" s="78"/>
      <c r="I29" s="78"/>
      <c r="J29" s="78"/>
    </row>
    <row r="30" spans="1:10">
      <c r="A30" s="54"/>
      <c r="B30" s="83" t="s">
        <v>1945</v>
      </c>
      <c r="C30" s="79"/>
      <c r="D30" s="78"/>
      <c r="E30" s="78"/>
      <c r="F30" s="78"/>
      <c r="G30" s="78"/>
      <c r="H30" s="78"/>
      <c r="I30" s="78"/>
      <c r="J30" s="78"/>
    </row>
    <row r="31" spans="1:10">
      <c r="A31" s="54"/>
      <c r="B31" s="83" t="s">
        <v>1946</v>
      </c>
      <c r="C31" s="79"/>
      <c r="D31" s="78"/>
      <c r="E31" s="78"/>
      <c r="F31" s="78"/>
      <c r="G31" s="78"/>
      <c r="H31" s="78"/>
      <c r="I31" s="78"/>
      <c r="J31" s="78"/>
    </row>
    <row r="32" spans="1:10">
      <c r="A32" s="54"/>
      <c r="B32" s="83" t="s">
        <v>1947</v>
      </c>
      <c r="C32" s="79"/>
      <c r="D32" s="78"/>
      <c r="E32" s="78"/>
      <c r="F32" s="78"/>
      <c r="G32" s="78"/>
      <c r="H32" s="78"/>
      <c r="I32" s="78"/>
      <c r="J32" s="78"/>
    </row>
    <row r="33" spans="1:10">
      <c r="A33" s="54"/>
      <c r="B33" s="83" t="s">
        <v>1948</v>
      </c>
      <c r="C33" s="79"/>
      <c r="D33" s="78"/>
      <c r="E33" s="78"/>
      <c r="F33" s="78"/>
      <c r="G33" s="78"/>
      <c r="H33" s="78"/>
      <c r="I33" s="78"/>
      <c r="J33" s="78"/>
    </row>
    <row r="34" spans="1:10">
      <c r="A34" s="54"/>
      <c r="B34" s="83" t="s">
        <v>1949</v>
      </c>
      <c r="C34" s="79"/>
      <c r="D34" s="78"/>
      <c r="E34" s="78"/>
      <c r="F34" s="78"/>
      <c r="G34" s="78"/>
      <c r="H34" s="78"/>
      <c r="I34" s="78"/>
      <c r="J34" s="78"/>
    </row>
    <row r="35" spans="1:10">
      <c r="A35" s="54"/>
      <c r="B35" s="83" t="s">
        <v>1950</v>
      </c>
      <c r="C35" s="79"/>
      <c r="D35" s="78"/>
      <c r="E35" s="78"/>
      <c r="F35" s="78"/>
      <c r="G35" s="78"/>
      <c r="H35" s="78"/>
      <c r="I35" s="78"/>
      <c r="J35" s="78"/>
    </row>
    <row r="36" spans="1:10">
      <c r="A36" s="54"/>
      <c r="B36" s="83" t="s">
        <v>1951</v>
      </c>
      <c r="C36" s="79"/>
      <c r="D36" s="78"/>
      <c r="E36" s="78"/>
      <c r="F36" s="78"/>
      <c r="G36" s="78"/>
      <c r="H36" s="78"/>
      <c r="I36" s="78"/>
      <c r="J36" s="78"/>
    </row>
    <row r="37" spans="1:10">
      <c r="A37" s="54"/>
      <c r="B37" s="82" t="s">
        <v>1952</v>
      </c>
      <c r="C37" s="79"/>
      <c r="D37" s="81"/>
      <c r="E37" s="81"/>
      <c r="F37" s="81"/>
      <c r="G37" s="81"/>
      <c r="H37" s="81"/>
      <c r="I37" s="81"/>
      <c r="J37" s="81"/>
    </row>
    <row r="38" spans="1:10">
      <c r="A38" s="54"/>
      <c r="B38" s="83" t="s">
        <v>1944</v>
      </c>
      <c r="C38" s="79"/>
      <c r="D38" s="78"/>
      <c r="E38" s="78"/>
      <c r="F38" s="78"/>
      <c r="G38" s="78"/>
      <c r="H38" s="78"/>
      <c r="I38" s="78"/>
      <c r="J38" s="78"/>
    </row>
    <row r="39" spans="1:10">
      <c r="A39" s="54"/>
      <c r="B39" s="83" t="s">
        <v>1945</v>
      </c>
      <c r="C39" s="79"/>
      <c r="D39" s="78"/>
      <c r="E39" s="78"/>
      <c r="F39" s="78"/>
      <c r="G39" s="78"/>
      <c r="H39" s="78"/>
      <c r="I39" s="78"/>
      <c r="J39" s="78"/>
    </row>
    <row r="40" spans="1:10">
      <c r="A40" s="54"/>
      <c r="B40" s="83" t="s">
        <v>1946</v>
      </c>
      <c r="C40" s="79"/>
      <c r="D40" s="78"/>
      <c r="E40" s="78"/>
      <c r="F40" s="78"/>
      <c r="G40" s="78"/>
      <c r="H40" s="78"/>
      <c r="I40" s="78"/>
      <c r="J40" s="78"/>
    </row>
    <row r="41" spans="1:10">
      <c r="A41" s="54"/>
      <c r="B41" s="83" t="s">
        <v>1947</v>
      </c>
      <c r="C41" s="79"/>
      <c r="D41" s="78"/>
      <c r="E41" s="78"/>
      <c r="F41" s="78"/>
      <c r="G41" s="78"/>
      <c r="H41" s="78"/>
      <c r="I41" s="78"/>
      <c r="J41" s="78"/>
    </row>
    <row r="42" spans="1:10">
      <c r="A42" s="54"/>
      <c r="B42" s="83" t="s">
        <v>1948</v>
      </c>
      <c r="C42" s="79"/>
      <c r="D42" s="78"/>
      <c r="E42" s="78"/>
      <c r="F42" s="78"/>
      <c r="G42" s="78"/>
      <c r="H42" s="78"/>
      <c r="I42" s="78"/>
      <c r="J42" s="78"/>
    </row>
    <row r="43" spans="1:10">
      <c r="A43" s="54"/>
      <c r="B43" s="83" t="s">
        <v>1949</v>
      </c>
      <c r="C43" s="79"/>
      <c r="D43" s="78"/>
      <c r="E43" s="78"/>
      <c r="F43" s="78"/>
      <c r="G43" s="78"/>
      <c r="H43" s="78"/>
      <c r="I43" s="78"/>
      <c r="J43" s="78"/>
    </row>
    <row r="44" spans="1:10">
      <c r="A44" s="54"/>
      <c r="B44" s="83" t="s">
        <v>1950</v>
      </c>
      <c r="C44" s="79"/>
      <c r="D44" s="78"/>
      <c r="E44" s="78"/>
      <c r="F44" s="78"/>
      <c r="G44" s="78"/>
      <c r="H44" s="78"/>
      <c r="I44" s="78"/>
      <c r="J44" s="78"/>
    </row>
    <row r="45" spans="1:10">
      <c r="A45" s="54"/>
      <c r="B45" s="83" t="s">
        <v>1951</v>
      </c>
      <c r="C45" s="79"/>
      <c r="D45" s="78"/>
      <c r="E45" s="78"/>
      <c r="F45" s="78"/>
      <c r="G45" s="78"/>
      <c r="H45" s="78"/>
      <c r="I45" s="78"/>
      <c r="J45" s="78"/>
    </row>
    <row r="46" spans="1:10">
      <c r="A46" s="54"/>
      <c r="B46" s="82" t="s">
        <v>1953</v>
      </c>
      <c r="C46" s="79"/>
      <c r="D46" s="81"/>
      <c r="E46" s="81"/>
      <c r="F46" s="81"/>
      <c r="G46" s="81"/>
      <c r="H46" s="81"/>
      <c r="I46" s="81"/>
      <c r="J46" s="81"/>
    </row>
    <row r="47" spans="1:10">
      <c r="A47" s="54"/>
      <c r="B47" s="83" t="s">
        <v>1944</v>
      </c>
      <c r="C47" s="79"/>
      <c r="D47" s="78"/>
      <c r="E47" s="78"/>
      <c r="F47" s="78"/>
      <c r="G47" s="78"/>
      <c r="H47" s="78"/>
      <c r="I47" s="78"/>
      <c r="J47" s="78"/>
    </row>
    <row r="48" spans="1:10">
      <c r="A48" s="54"/>
      <c r="B48" s="83" t="s">
        <v>1945</v>
      </c>
      <c r="C48" s="79"/>
      <c r="D48" s="78"/>
      <c r="E48" s="78"/>
      <c r="F48" s="78"/>
      <c r="G48" s="78"/>
      <c r="H48" s="78"/>
      <c r="I48" s="78"/>
      <c r="J48" s="78"/>
    </row>
    <row r="49" spans="1:10">
      <c r="A49" s="54"/>
      <c r="B49" s="83" t="s">
        <v>1946</v>
      </c>
      <c r="C49" s="79"/>
      <c r="D49" s="78"/>
      <c r="E49" s="78"/>
      <c r="F49" s="78"/>
      <c r="G49" s="78"/>
      <c r="H49" s="78"/>
      <c r="I49" s="78"/>
      <c r="J49" s="78"/>
    </row>
    <row r="50" spans="1:10">
      <c r="A50" s="54"/>
      <c r="B50" s="83" t="s">
        <v>1947</v>
      </c>
      <c r="C50" s="79"/>
      <c r="D50" s="78"/>
      <c r="E50" s="78"/>
      <c r="F50" s="78"/>
      <c r="G50" s="78"/>
      <c r="H50" s="78"/>
      <c r="I50" s="78"/>
      <c r="J50" s="78"/>
    </row>
    <row r="51" spans="1:10">
      <c r="A51" s="54"/>
      <c r="B51" s="83" t="s">
        <v>1948</v>
      </c>
      <c r="C51" s="79"/>
      <c r="D51" s="78"/>
      <c r="E51" s="78"/>
      <c r="F51" s="78"/>
      <c r="G51" s="78"/>
      <c r="H51" s="78"/>
      <c r="I51" s="78"/>
      <c r="J51" s="78"/>
    </row>
    <row r="52" spans="1:10">
      <c r="A52" s="54"/>
      <c r="B52" s="83" t="s">
        <v>1949</v>
      </c>
      <c r="C52" s="79"/>
      <c r="D52" s="78"/>
      <c r="E52" s="78"/>
      <c r="F52" s="78"/>
      <c r="G52" s="78"/>
      <c r="H52" s="78"/>
      <c r="I52" s="78"/>
      <c r="J52" s="78"/>
    </row>
    <row r="53" spans="1:10">
      <c r="A53" s="54"/>
      <c r="B53" s="83" t="s">
        <v>1950</v>
      </c>
      <c r="C53" s="79"/>
      <c r="D53" s="78"/>
      <c r="E53" s="78"/>
      <c r="F53" s="78"/>
      <c r="G53" s="78"/>
      <c r="H53" s="78"/>
      <c r="I53" s="78"/>
      <c r="J53" s="78"/>
    </row>
    <row r="54" spans="1:10">
      <c r="A54" s="54"/>
      <c r="B54" s="83" t="s">
        <v>1951</v>
      </c>
      <c r="C54" s="79"/>
      <c r="D54" s="78"/>
      <c r="E54" s="78"/>
      <c r="F54" s="78"/>
      <c r="G54" s="78"/>
      <c r="H54" s="78"/>
      <c r="I54" s="78"/>
      <c r="J54" s="78"/>
    </row>
    <row r="55" spans="1:10">
      <c r="A55" s="54"/>
      <c r="B55" s="82" t="s">
        <v>1954</v>
      </c>
      <c r="C55" s="79"/>
      <c r="D55" s="81"/>
      <c r="E55" s="81"/>
      <c r="F55" s="81"/>
      <c r="G55" s="81"/>
      <c r="H55" s="81"/>
      <c r="I55" s="81"/>
      <c r="J55" s="81"/>
    </row>
    <row r="56" spans="1:10">
      <c r="A56" s="54"/>
      <c r="B56" s="83" t="s">
        <v>1944</v>
      </c>
      <c r="C56" s="79"/>
      <c r="D56" s="78"/>
      <c r="E56" s="78"/>
      <c r="F56" s="78"/>
      <c r="G56" s="78"/>
      <c r="H56" s="78"/>
      <c r="I56" s="78"/>
      <c r="J56" s="78"/>
    </row>
    <row r="57" spans="1:10">
      <c r="A57" s="54"/>
      <c r="B57" s="83" t="s">
        <v>1945</v>
      </c>
      <c r="C57" s="79"/>
      <c r="D57" s="78"/>
      <c r="E57" s="78"/>
      <c r="F57" s="78"/>
      <c r="G57" s="78"/>
      <c r="H57" s="78"/>
      <c r="I57" s="78"/>
      <c r="J57" s="78"/>
    </row>
    <row r="58" spans="1:10">
      <c r="A58" s="54"/>
      <c r="B58" s="83" t="s">
        <v>1946</v>
      </c>
      <c r="C58" s="79"/>
      <c r="D58" s="78"/>
      <c r="E58" s="78"/>
      <c r="F58" s="78"/>
      <c r="G58" s="78"/>
      <c r="H58" s="78"/>
      <c r="I58" s="78"/>
      <c r="J58" s="78"/>
    </row>
    <row r="59" spans="1:10">
      <c r="A59" s="54"/>
      <c r="B59" s="83" t="s">
        <v>1947</v>
      </c>
      <c r="C59" s="79"/>
      <c r="D59" s="78"/>
      <c r="E59" s="78"/>
      <c r="F59" s="78"/>
      <c r="G59" s="78"/>
      <c r="H59" s="78"/>
      <c r="I59" s="78"/>
      <c r="J59" s="78"/>
    </row>
    <row r="60" spans="1:10">
      <c r="A60" s="54"/>
      <c r="B60" s="83" t="s">
        <v>1948</v>
      </c>
      <c r="C60" s="79"/>
      <c r="D60" s="78"/>
      <c r="E60" s="78"/>
      <c r="F60" s="78"/>
      <c r="G60" s="78"/>
      <c r="H60" s="78"/>
      <c r="I60" s="78"/>
      <c r="J60" s="78"/>
    </row>
    <row r="61" spans="1:10">
      <c r="A61" s="54"/>
      <c r="B61" s="83" t="s">
        <v>1949</v>
      </c>
      <c r="C61" s="79"/>
      <c r="D61" s="78"/>
      <c r="E61" s="78"/>
      <c r="F61" s="78"/>
      <c r="G61" s="78"/>
      <c r="H61" s="78"/>
      <c r="I61" s="78"/>
      <c r="J61" s="78"/>
    </row>
    <row r="62" spans="1:10">
      <c r="A62" s="54"/>
      <c r="B62" s="83" t="s">
        <v>1950</v>
      </c>
      <c r="C62" s="79"/>
      <c r="D62" s="78"/>
      <c r="E62" s="78"/>
      <c r="F62" s="78"/>
      <c r="G62" s="78"/>
      <c r="H62" s="78"/>
      <c r="I62" s="78"/>
      <c r="J62" s="78"/>
    </row>
    <row r="63" spans="1:10">
      <c r="A63" s="54"/>
      <c r="B63" s="83" t="s">
        <v>1951</v>
      </c>
      <c r="C63" s="79"/>
      <c r="D63" s="78"/>
      <c r="E63" s="78"/>
      <c r="F63" s="78"/>
      <c r="G63" s="78"/>
      <c r="H63" s="78"/>
      <c r="I63" s="78"/>
      <c r="J63" s="78"/>
    </row>
    <row r="64" spans="1:10">
      <c r="A64" s="54"/>
      <c r="B64" s="82" t="s">
        <v>1955</v>
      </c>
      <c r="C64" s="79"/>
      <c r="D64" s="81"/>
      <c r="E64" s="81"/>
      <c r="F64" s="81"/>
      <c r="G64" s="81"/>
      <c r="H64" s="81"/>
      <c r="I64" s="81"/>
      <c r="J64" s="81"/>
    </row>
    <row r="65" spans="1:10">
      <c r="A65" s="54"/>
      <c r="B65" s="83" t="s">
        <v>1944</v>
      </c>
      <c r="C65" s="79"/>
      <c r="D65" s="78"/>
      <c r="E65" s="78"/>
      <c r="F65" s="78"/>
      <c r="G65" s="78"/>
      <c r="H65" s="78"/>
      <c r="I65" s="78"/>
      <c r="J65" s="78"/>
    </row>
    <row r="66" spans="1:10">
      <c r="A66" s="54"/>
      <c r="B66" s="83" t="s">
        <v>1945</v>
      </c>
      <c r="C66" s="79"/>
      <c r="D66" s="78"/>
      <c r="E66" s="78"/>
      <c r="F66" s="78"/>
      <c r="G66" s="78"/>
      <c r="H66" s="78"/>
      <c r="I66" s="78"/>
      <c r="J66" s="78"/>
    </row>
    <row r="67" spans="1:10">
      <c r="A67" s="54"/>
      <c r="B67" s="83" t="s">
        <v>1946</v>
      </c>
      <c r="C67" s="79"/>
      <c r="D67" s="78"/>
      <c r="E67" s="78"/>
      <c r="F67" s="78"/>
      <c r="G67" s="78"/>
      <c r="H67" s="78"/>
      <c r="I67" s="78"/>
      <c r="J67" s="78"/>
    </row>
    <row r="68" spans="1:10">
      <c r="A68" s="54"/>
      <c r="B68" s="83" t="s">
        <v>1947</v>
      </c>
      <c r="C68" s="79"/>
      <c r="D68" s="78"/>
      <c r="E68" s="78"/>
      <c r="F68" s="78"/>
      <c r="G68" s="78"/>
      <c r="H68" s="78"/>
      <c r="I68" s="78"/>
      <c r="J68" s="78"/>
    </row>
    <row r="69" spans="1:10">
      <c r="A69" s="54"/>
      <c r="B69" s="83" t="s">
        <v>1948</v>
      </c>
      <c r="C69" s="79"/>
      <c r="D69" s="78"/>
      <c r="E69" s="78"/>
      <c r="F69" s="78"/>
      <c r="G69" s="78"/>
      <c r="H69" s="78"/>
      <c r="I69" s="78"/>
      <c r="J69" s="78"/>
    </row>
    <row r="70" spans="1:10">
      <c r="A70" s="54"/>
      <c r="B70" s="83" t="s">
        <v>1949</v>
      </c>
      <c r="C70" s="79"/>
      <c r="D70" s="78"/>
      <c r="E70" s="78"/>
      <c r="F70" s="78"/>
      <c r="G70" s="78"/>
      <c r="H70" s="78"/>
      <c r="I70" s="78"/>
      <c r="J70" s="78"/>
    </row>
    <row r="71" spans="1:10">
      <c r="A71" s="54"/>
      <c r="B71" s="83" t="s">
        <v>1950</v>
      </c>
      <c r="C71" s="79"/>
      <c r="D71" s="78"/>
      <c r="E71" s="78"/>
      <c r="F71" s="78"/>
      <c r="G71" s="78"/>
      <c r="H71" s="78"/>
      <c r="I71" s="78"/>
      <c r="J71" s="78"/>
    </row>
    <row r="72" spans="1:10">
      <c r="A72" s="54"/>
      <c r="B72" s="83" t="s">
        <v>1951</v>
      </c>
      <c r="C72" s="79"/>
      <c r="D72" s="78"/>
      <c r="E72" s="78"/>
      <c r="F72" s="78"/>
      <c r="G72" s="78"/>
      <c r="H72" s="78"/>
      <c r="I72" s="78"/>
      <c r="J72" s="78"/>
    </row>
    <row r="73" spans="1:10">
      <c r="A73" s="54">
        <v>12</v>
      </c>
      <c r="B73" s="83" t="s">
        <v>1956</v>
      </c>
      <c r="C73" s="79"/>
      <c r="D73" s="78"/>
      <c r="E73" s="78"/>
      <c r="F73" s="78"/>
      <c r="G73" s="78"/>
      <c r="H73" s="78"/>
      <c r="I73" s="78"/>
      <c r="J73" s="78"/>
    </row>
    <row r="74" spans="1:10">
      <c r="A74" s="54">
        <v>13</v>
      </c>
      <c r="B74" s="83" t="s">
        <v>1957</v>
      </c>
      <c r="C74" s="79"/>
      <c r="D74" s="78"/>
      <c r="E74" s="78"/>
      <c r="F74" s="78"/>
      <c r="G74" s="78"/>
      <c r="H74" s="78"/>
      <c r="I74" s="78"/>
      <c r="J74" s="78"/>
    </row>
    <row r="75" spans="1:10">
      <c r="A75" s="54">
        <v>14</v>
      </c>
      <c r="B75" s="83" t="s">
        <v>1958</v>
      </c>
      <c r="C75" s="79"/>
      <c r="D75" s="78"/>
      <c r="E75" s="78"/>
      <c r="F75" s="78"/>
      <c r="G75" s="78"/>
      <c r="H75" s="78"/>
      <c r="I75" s="78"/>
      <c r="J75" s="78"/>
    </row>
    <row r="76" spans="1:10">
      <c r="A76" s="54">
        <v>15</v>
      </c>
      <c r="B76" s="83" t="s">
        <v>1959</v>
      </c>
      <c r="C76" s="79"/>
      <c r="D76" s="81"/>
      <c r="E76" s="81"/>
      <c r="F76" s="81"/>
      <c r="G76" s="81"/>
      <c r="H76" s="81"/>
      <c r="I76" s="81"/>
      <c r="J76" s="81"/>
    </row>
    <row r="77" spans="1:10" ht="31.5">
      <c r="A77" s="54"/>
      <c r="B77" s="83" t="s">
        <v>1960</v>
      </c>
      <c r="C77" s="84" t="s">
        <v>1961</v>
      </c>
      <c r="D77" s="78"/>
      <c r="E77" s="78"/>
      <c r="F77" s="78"/>
      <c r="G77" s="78"/>
      <c r="H77" s="78"/>
      <c r="I77" s="78"/>
      <c r="J77" s="78"/>
    </row>
    <row r="78" spans="1:10">
      <c r="A78" s="54"/>
      <c r="B78" s="83" t="s">
        <v>1962</v>
      </c>
      <c r="C78" s="573" t="s">
        <v>1963</v>
      </c>
      <c r="D78" s="78"/>
      <c r="E78" s="78"/>
      <c r="F78" s="78"/>
      <c r="G78" s="78"/>
      <c r="H78" s="78"/>
      <c r="I78" s="78"/>
      <c r="J78" s="78"/>
    </row>
    <row r="79" spans="1:10" ht="31.5">
      <c r="A79" s="54">
        <v>16</v>
      </c>
      <c r="B79" s="83" t="s">
        <v>1964</v>
      </c>
      <c r="C79" s="79"/>
      <c r="D79" s="80"/>
      <c r="E79" s="81"/>
      <c r="F79" s="81"/>
      <c r="G79" s="81"/>
      <c r="H79" s="81"/>
      <c r="I79" s="81"/>
      <c r="J79" s="81"/>
    </row>
    <row r="80" spans="1:10">
      <c r="A80" s="54"/>
      <c r="B80" s="83" t="s">
        <v>1965</v>
      </c>
      <c r="C80" s="79" t="s">
        <v>1966</v>
      </c>
      <c r="D80" s="78"/>
      <c r="E80" s="78"/>
      <c r="F80" s="78"/>
      <c r="G80" s="78"/>
      <c r="H80" s="78"/>
      <c r="I80" s="78"/>
      <c r="J80" s="78"/>
    </row>
    <row r="81" spans="1:10">
      <c r="A81" s="54"/>
      <c r="B81" s="83" t="s">
        <v>1967</v>
      </c>
      <c r="C81" s="79" t="s">
        <v>1966</v>
      </c>
      <c r="D81" s="78"/>
      <c r="E81" s="78"/>
      <c r="F81" s="78"/>
      <c r="G81" s="78"/>
      <c r="H81" s="78"/>
      <c r="I81" s="78"/>
      <c r="J81" s="78"/>
    </row>
    <row r="82" spans="1:10">
      <c r="A82" s="54">
        <v>17</v>
      </c>
      <c r="B82" s="83" t="s">
        <v>1968</v>
      </c>
      <c r="C82" s="79"/>
      <c r="D82" s="78"/>
      <c r="E82" s="78"/>
      <c r="F82" s="78"/>
      <c r="G82" s="78"/>
      <c r="H82" s="78"/>
      <c r="I82" s="78"/>
      <c r="J82" s="78"/>
    </row>
    <row r="83" spans="1:10">
      <c r="A83" s="54">
        <v>18</v>
      </c>
      <c r="B83" s="83" t="s">
        <v>1969</v>
      </c>
      <c r="C83" s="79"/>
      <c r="D83" s="80"/>
      <c r="E83" s="81"/>
      <c r="F83" s="81"/>
      <c r="G83" s="81"/>
      <c r="H83" s="81"/>
      <c r="I83" s="81"/>
      <c r="J83" s="81"/>
    </row>
    <row r="84" spans="1:10">
      <c r="A84" s="54"/>
      <c r="B84" s="83" t="s">
        <v>1970</v>
      </c>
      <c r="C84" s="79"/>
      <c r="D84" s="81"/>
      <c r="E84" s="81"/>
      <c r="F84" s="81"/>
      <c r="G84" s="81"/>
      <c r="H84" s="81"/>
      <c r="I84" s="81"/>
      <c r="J84" s="81"/>
    </row>
    <row r="85" spans="1:10">
      <c r="A85" s="54"/>
      <c r="B85" s="83" t="s">
        <v>1971</v>
      </c>
      <c r="C85" s="79"/>
      <c r="D85" s="78"/>
      <c r="E85" s="78"/>
      <c r="F85" s="78"/>
      <c r="G85" s="78"/>
      <c r="H85" s="78"/>
      <c r="I85" s="78"/>
      <c r="J85" s="78"/>
    </row>
    <row r="86" spans="1:10">
      <c r="A86" s="54"/>
      <c r="B86" s="83" t="s">
        <v>1972</v>
      </c>
      <c r="C86" s="79"/>
      <c r="D86" s="78"/>
      <c r="E86" s="78"/>
      <c r="F86" s="78"/>
      <c r="G86" s="78"/>
      <c r="H86" s="78"/>
      <c r="I86" s="78"/>
      <c r="J86" s="78"/>
    </row>
    <row r="87" spans="1:10">
      <c r="A87" s="54"/>
      <c r="B87" s="83" t="s">
        <v>1973</v>
      </c>
      <c r="C87" s="79" t="s">
        <v>1974</v>
      </c>
      <c r="D87" s="78"/>
      <c r="E87" s="78"/>
      <c r="F87" s="78"/>
      <c r="G87" s="78"/>
      <c r="H87" s="78"/>
      <c r="I87" s="78"/>
      <c r="J87" s="78"/>
    </row>
    <row r="88" spans="1:10">
      <c r="A88" s="54"/>
      <c r="B88" s="83" t="s">
        <v>1975</v>
      </c>
      <c r="C88" s="79"/>
      <c r="D88" s="78"/>
      <c r="E88" s="78"/>
      <c r="F88" s="78"/>
      <c r="G88" s="78"/>
      <c r="H88" s="78"/>
      <c r="I88" s="78"/>
      <c r="J88" s="78"/>
    </row>
    <row r="89" spans="1:10">
      <c r="A89" s="54"/>
      <c r="B89" s="83" t="s">
        <v>1976</v>
      </c>
      <c r="C89" s="79"/>
      <c r="D89" s="78"/>
      <c r="E89" s="78"/>
      <c r="F89" s="78"/>
      <c r="G89" s="78"/>
      <c r="H89" s="78"/>
      <c r="I89" s="78"/>
      <c r="J89" s="78"/>
    </row>
    <row r="90" spans="1:10">
      <c r="A90" s="54"/>
      <c r="B90" s="83" t="s">
        <v>1977</v>
      </c>
      <c r="C90" s="79"/>
      <c r="D90" s="81"/>
      <c r="E90" s="81"/>
      <c r="F90" s="81"/>
      <c r="G90" s="81"/>
      <c r="H90" s="81"/>
      <c r="I90" s="81"/>
      <c r="J90" s="81"/>
    </row>
    <row r="91" spans="1:10">
      <c r="A91" s="54"/>
      <c r="B91" s="83" t="s">
        <v>1971</v>
      </c>
      <c r="C91" s="79"/>
      <c r="D91" s="78"/>
      <c r="E91" s="78"/>
      <c r="F91" s="78"/>
      <c r="G91" s="78"/>
      <c r="H91" s="78"/>
      <c r="I91" s="78"/>
      <c r="J91" s="78"/>
    </row>
    <row r="92" spans="1:10">
      <c r="A92" s="54"/>
      <c r="B92" s="83" t="s">
        <v>1978</v>
      </c>
      <c r="C92" s="79"/>
      <c r="D92" s="78"/>
      <c r="E92" s="78"/>
      <c r="F92" s="78"/>
      <c r="G92" s="78"/>
      <c r="H92" s="78"/>
      <c r="I92" s="78"/>
      <c r="J92" s="78"/>
    </row>
    <row r="93" spans="1:10">
      <c r="A93" s="54"/>
      <c r="B93" s="83" t="s">
        <v>1973</v>
      </c>
      <c r="C93" s="79" t="s">
        <v>1974</v>
      </c>
      <c r="D93" s="78"/>
      <c r="E93" s="78"/>
      <c r="F93" s="78"/>
      <c r="G93" s="78"/>
      <c r="H93" s="78"/>
      <c r="I93" s="78"/>
      <c r="J93" s="78"/>
    </row>
    <row r="94" spans="1:10">
      <c r="A94" s="54"/>
      <c r="B94" s="83" t="s">
        <v>1979</v>
      </c>
      <c r="C94" s="79"/>
      <c r="D94" s="78"/>
      <c r="E94" s="78"/>
      <c r="F94" s="78"/>
      <c r="G94" s="78"/>
      <c r="H94" s="78"/>
      <c r="I94" s="78"/>
      <c r="J94" s="78"/>
    </row>
    <row r="95" spans="1:10">
      <c r="A95" s="54"/>
      <c r="B95" s="83" t="s">
        <v>1980</v>
      </c>
      <c r="C95" s="79"/>
      <c r="D95" s="78"/>
      <c r="E95" s="78"/>
      <c r="F95" s="78"/>
      <c r="G95" s="78"/>
      <c r="H95" s="78"/>
      <c r="I95" s="78"/>
      <c r="J95" s="78"/>
    </row>
    <row r="96" spans="1:10">
      <c r="A96" s="54"/>
      <c r="B96" s="83" t="s">
        <v>1981</v>
      </c>
      <c r="C96" s="79" t="s">
        <v>1982</v>
      </c>
      <c r="D96" s="78"/>
      <c r="E96" s="78"/>
      <c r="F96" s="78"/>
      <c r="G96" s="78"/>
      <c r="H96" s="78"/>
      <c r="I96" s="78"/>
      <c r="J96" s="78"/>
    </row>
    <row r="97" spans="1:10">
      <c r="A97" s="54"/>
      <c r="B97" s="83" t="s">
        <v>1983</v>
      </c>
      <c r="C97" s="79"/>
      <c r="D97" s="78"/>
      <c r="E97" s="78"/>
      <c r="F97" s="78"/>
      <c r="G97" s="78"/>
      <c r="H97" s="78"/>
      <c r="I97" s="78"/>
      <c r="J97" s="78"/>
    </row>
    <row r="98" spans="1:10">
      <c r="A98" s="54"/>
      <c r="B98" s="83" t="s">
        <v>1984</v>
      </c>
      <c r="C98" s="79"/>
      <c r="D98" s="81"/>
      <c r="E98" s="81"/>
      <c r="F98" s="81"/>
      <c r="G98" s="81"/>
      <c r="H98" s="81"/>
      <c r="I98" s="81"/>
      <c r="J98" s="81"/>
    </row>
    <row r="99" spans="1:10">
      <c r="A99" s="54"/>
      <c r="B99" s="83" t="s">
        <v>1985</v>
      </c>
      <c r="C99" s="79" t="s">
        <v>1986</v>
      </c>
      <c r="D99" s="78"/>
      <c r="E99" s="78"/>
      <c r="F99" s="78"/>
      <c r="G99" s="78"/>
      <c r="H99" s="78"/>
      <c r="I99" s="78"/>
      <c r="J99" s="78"/>
    </row>
    <row r="100" spans="1:10">
      <c r="A100" s="54"/>
      <c r="B100" s="83" t="s">
        <v>1987</v>
      </c>
      <c r="C100" s="79" t="s">
        <v>1986</v>
      </c>
      <c r="D100" s="78"/>
      <c r="E100" s="78"/>
      <c r="F100" s="78"/>
      <c r="G100" s="78"/>
      <c r="H100" s="78"/>
      <c r="I100" s="78"/>
      <c r="J100" s="78"/>
    </row>
    <row r="101" spans="1:10">
      <c r="A101" s="54"/>
      <c r="B101" s="83" t="s">
        <v>1988</v>
      </c>
      <c r="C101" s="79" t="s">
        <v>1986</v>
      </c>
      <c r="D101" s="78"/>
      <c r="E101" s="78"/>
      <c r="F101" s="78"/>
      <c r="G101" s="78"/>
      <c r="H101" s="78"/>
      <c r="I101" s="78"/>
      <c r="J101" s="78"/>
    </row>
    <row r="102" spans="1:10">
      <c r="A102" s="54">
        <v>19</v>
      </c>
      <c r="B102" s="83" t="s">
        <v>1989</v>
      </c>
      <c r="C102" s="79"/>
      <c r="D102" s="81"/>
      <c r="E102" s="81"/>
      <c r="F102" s="81"/>
      <c r="G102" s="81"/>
      <c r="H102" s="81"/>
      <c r="I102" s="81"/>
      <c r="J102" s="81"/>
    </row>
    <row r="103" spans="1:10">
      <c r="A103" s="54"/>
      <c r="B103" s="83" t="s">
        <v>1990</v>
      </c>
      <c r="C103" s="79"/>
      <c r="D103" s="78"/>
      <c r="E103" s="78"/>
      <c r="F103" s="78"/>
      <c r="G103" s="78"/>
      <c r="H103" s="78"/>
      <c r="I103" s="78"/>
      <c r="J103" s="78"/>
    </row>
    <row r="104" spans="1:10">
      <c r="A104" s="54"/>
      <c r="B104" s="83" t="s">
        <v>1991</v>
      </c>
      <c r="C104" s="79"/>
      <c r="D104" s="78" t="s">
        <v>1992</v>
      </c>
      <c r="E104" s="78"/>
      <c r="F104" s="78"/>
      <c r="G104" s="78"/>
      <c r="H104" s="78"/>
      <c r="I104" s="78"/>
      <c r="J104" s="78"/>
    </row>
    <row r="105" spans="1:10">
      <c r="A105" s="54"/>
      <c r="B105" s="83" t="s">
        <v>1993</v>
      </c>
      <c r="C105" s="79" t="s">
        <v>1994</v>
      </c>
      <c r="D105" s="78"/>
      <c r="E105" s="78"/>
      <c r="F105" s="78"/>
      <c r="G105" s="78"/>
      <c r="H105" s="78"/>
      <c r="I105" s="78"/>
      <c r="J105" s="78"/>
    </row>
    <row r="106" spans="1:10">
      <c r="A106" s="54"/>
      <c r="B106" s="83" t="s">
        <v>1995</v>
      </c>
      <c r="C106" s="79" t="s">
        <v>1994</v>
      </c>
      <c r="D106" s="78"/>
      <c r="E106" s="78"/>
      <c r="F106" s="78"/>
      <c r="G106" s="78"/>
      <c r="H106" s="78"/>
      <c r="I106" s="78"/>
      <c r="J106" s="78"/>
    </row>
    <row r="107" spans="1:10">
      <c r="A107" s="54"/>
      <c r="B107" s="83" t="s">
        <v>1996</v>
      </c>
      <c r="C107" s="79" t="s">
        <v>1997</v>
      </c>
      <c r="D107" s="78"/>
      <c r="E107" s="78"/>
      <c r="F107" s="78"/>
      <c r="G107" s="78"/>
      <c r="H107" s="78"/>
      <c r="I107" s="78"/>
      <c r="J107" s="78"/>
    </row>
    <row r="108" spans="1:10">
      <c r="A108" s="54"/>
      <c r="B108" s="83" t="s">
        <v>1998</v>
      </c>
      <c r="C108" s="79"/>
      <c r="D108" s="78"/>
      <c r="E108" s="78"/>
      <c r="F108" s="78"/>
      <c r="G108" s="78"/>
      <c r="H108" s="78"/>
      <c r="I108" s="78"/>
      <c r="J108" s="78"/>
    </row>
    <row r="109" spans="1:10">
      <c r="A109" s="54"/>
      <c r="B109" s="83" t="s">
        <v>1999</v>
      </c>
      <c r="C109" s="79"/>
      <c r="D109" s="78"/>
      <c r="E109" s="78"/>
      <c r="F109" s="78"/>
      <c r="G109" s="78"/>
      <c r="H109" s="78"/>
      <c r="I109" s="78"/>
      <c r="J109" s="78"/>
    </row>
    <row r="110" spans="1:10">
      <c r="A110" s="54"/>
      <c r="B110" s="83" t="s">
        <v>2000</v>
      </c>
      <c r="C110" s="79"/>
      <c r="D110" s="78"/>
      <c r="E110" s="78"/>
      <c r="F110" s="78"/>
      <c r="G110" s="78"/>
      <c r="H110" s="78"/>
      <c r="I110" s="78"/>
      <c r="J110" s="78"/>
    </row>
    <row r="111" spans="1:10">
      <c r="A111" s="54">
        <v>20</v>
      </c>
      <c r="B111" s="83" t="s">
        <v>2001</v>
      </c>
      <c r="C111" s="79"/>
      <c r="D111" s="80"/>
      <c r="E111" s="81"/>
      <c r="F111" s="81"/>
      <c r="G111" s="81"/>
      <c r="H111" s="81"/>
      <c r="I111" s="81"/>
      <c r="J111" s="81"/>
    </row>
    <row r="112" spans="1:10">
      <c r="A112" s="54"/>
      <c r="B112" s="83" t="s">
        <v>2002</v>
      </c>
      <c r="C112" s="79"/>
      <c r="D112" s="78"/>
      <c r="E112" s="78"/>
      <c r="F112" s="78"/>
      <c r="G112" s="78"/>
      <c r="H112" s="78"/>
      <c r="I112" s="78"/>
      <c r="J112" s="78"/>
    </row>
    <row r="113" spans="1:10">
      <c r="A113" s="54"/>
      <c r="B113" s="83" t="s">
        <v>2003</v>
      </c>
      <c r="C113" s="79"/>
      <c r="D113" s="78"/>
      <c r="E113" s="78"/>
      <c r="F113" s="78"/>
      <c r="G113" s="78"/>
      <c r="H113" s="78"/>
      <c r="I113" s="78"/>
      <c r="J113" s="78"/>
    </row>
    <row r="114" spans="1:10">
      <c r="A114" s="54"/>
      <c r="B114" s="83" t="s">
        <v>2004</v>
      </c>
      <c r="C114" s="79"/>
      <c r="D114" s="81"/>
      <c r="E114" s="81"/>
      <c r="F114" s="81"/>
      <c r="G114" s="81"/>
      <c r="H114" s="81"/>
      <c r="I114" s="81"/>
      <c r="J114" s="81"/>
    </row>
    <row r="115" spans="1:10">
      <c r="A115" s="54"/>
      <c r="B115" s="83" t="s">
        <v>2005</v>
      </c>
      <c r="C115" s="79" t="s">
        <v>2006</v>
      </c>
      <c r="D115" s="78"/>
      <c r="E115" s="78"/>
      <c r="F115" s="78"/>
      <c r="G115" s="78"/>
      <c r="H115" s="78"/>
      <c r="I115" s="78"/>
      <c r="J115" s="78"/>
    </row>
    <row r="116" spans="1:10">
      <c r="A116" s="54"/>
      <c r="B116" s="83" t="s">
        <v>2007</v>
      </c>
      <c r="C116" s="79" t="s">
        <v>2006</v>
      </c>
      <c r="D116" s="78"/>
      <c r="E116" s="78"/>
      <c r="F116" s="78"/>
      <c r="G116" s="78"/>
      <c r="H116" s="78"/>
      <c r="I116" s="78"/>
      <c r="J116" s="78"/>
    </row>
    <row r="117" spans="1:10" ht="31.5">
      <c r="A117" s="54"/>
      <c r="B117" s="83" t="s">
        <v>2008</v>
      </c>
      <c r="C117" s="79" t="s">
        <v>2006</v>
      </c>
      <c r="D117" s="78"/>
      <c r="E117" s="78"/>
      <c r="F117" s="78"/>
      <c r="G117" s="78"/>
      <c r="H117" s="78"/>
      <c r="I117" s="78"/>
      <c r="J117" s="78"/>
    </row>
    <row r="118" spans="1:10">
      <c r="A118" s="54"/>
      <c r="B118" s="83" t="s">
        <v>2009</v>
      </c>
      <c r="C118" s="79" t="s">
        <v>2006</v>
      </c>
      <c r="D118" s="78"/>
      <c r="E118" s="78"/>
      <c r="F118" s="78"/>
      <c r="G118" s="78"/>
      <c r="H118" s="78"/>
      <c r="I118" s="78"/>
      <c r="J118" s="78"/>
    </row>
    <row r="119" spans="1:10">
      <c r="A119" s="54"/>
      <c r="B119" s="83" t="s">
        <v>2010</v>
      </c>
      <c r="C119" s="79"/>
      <c r="D119" s="81"/>
      <c r="E119" s="81"/>
      <c r="F119" s="81"/>
      <c r="G119" s="81"/>
      <c r="H119" s="81"/>
      <c r="I119" s="81"/>
      <c r="J119" s="81"/>
    </row>
    <row r="120" spans="1:10">
      <c r="A120" s="54"/>
      <c r="B120" s="83" t="s">
        <v>2011</v>
      </c>
      <c r="C120" s="79" t="s">
        <v>1997</v>
      </c>
      <c r="D120" s="78"/>
      <c r="E120" s="78"/>
      <c r="F120" s="78"/>
      <c r="G120" s="78"/>
      <c r="H120" s="78"/>
      <c r="I120" s="78"/>
      <c r="J120" s="78"/>
    </row>
    <row r="121" spans="1:10">
      <c r="A121" s="54"/>
      <c r="B121" s="83" t="s">
        <v>2012</v>
      </c>
      <c r="C121" s="79" t="s">
        <v>1997</v>
      </c>
      <c r="D121" s="78"/>
      <c r="E121" s="78"/>
      <c r="F121" s="78"/>
      <c r="G121" s="78"/>
      <c r="H121" s="78"/>
      <c r="I121" s="78"/>
      <c r="J121" s="78"/>
    </row>
    <row r="122" spans="1:10">
      <c r="A122" s="54"/>
      <c r="B122" s="83" t="s">
        <v>2013</v>
      </c>
      <c r="C122" s="79" t="s">
        <v>2014</v>
      </c>
      <c r="D122" s="78"/>
      <c r="E122" s="78"/>
      <c r="F122" s="78"/>
      <c r="G122" s="78"/>
      <c r="H122" s="78"/>
      <c r="I122" s="78"/>
      <c r="J122" s="78"/>
    </row>
    <row r="123" spans="1:10">
      <c r="A123" s="54">
        <v>21</v>
      </c>
      <c r="B123" s="83" t="s">
        <v>2015</v>
      </c>
      <c r="C123" s="79"/>
      <c r="D123" s="80"/>
      <c r="E123" s="81"/>
      <c r="F123" s="81"/>
      <c r="G123" s="81"/>
      <c r="H123" s="81"/>
      <c r="I123" s="81"/>
      <c r="J123" s="81"/>
    </row>
    <row r="124" spans="1:10">
      <c r="A124" s="54"/>
      <c r="B124" s="83" t="s">
        <v>2016</v>
      </c>
      <c r="C124" s="79" t="s">
        <v>1997</v>
      </c>
      <c r="D124" s="78"/>
      <c r="E124" s="78"/>
      <c r="F124" s="78"/>
      <c r="G124" s="78"/>
      <c r="H124" s="78"/>
      <c r="I124" s="78"/>
      <c r="J124" s="78"/>
    </row>
    <row r="125" spans="1:10">
      <c r="A125" s="54"/>
      <c r="B125" s="83" t="s">
        <v>2017</v>
      </c>
      <c r="C125" s="79" t="s">
        <v>1997</v>
      </c>
      <c r="D125" s="78"/>
      <c r="E125" s="78"/>
      <c r="F125" s="78"/>
      <c r="G125" s="78"/>
      <c r="H125" s="78"/>
      <c r="I125" s="78"/>
      <c r="J125" s="78"/>
    </row>
    <row r="126" spans="1:10">
      <c r="A126" s="54"/>
      <c r="B126" s="83" t="s">
        <v>2018</v>
      </c>
      <c r="C126" s="79" t="s">
        <v>1997</v>
      </c>
      <c r="D126" s="78"/>
      <c r="E126" s="78"/>
      <c r="F126" s="78"/>
      <c r="G126" s="78"/>
      <c r="H126" s="78"/>
      <c r="I126" s="78"/>
      <c r="J126" s="78"/>
    </row>
    <row r="127" spans="1:10">
      <c r="A127" s="54">
        <v>22</v>
      </c>
      <c r="B127" s="83" t="s">
        <v>2019</v>
      </c>
      <c r="C127" s="79"/>
      <c r="D127" s="80"/>
      <c r="E127" s="81"/>
      <c r="F127" s="81"/>
      <c r="G127" s="81"/>
      <c r="H127" s="81"/>
      <c r="I127" s="81"/>
      <c r="J127" s="81"/>
    </row>
    <row r="128" spans="1:10">
      <c r="A128" s="54"/>
      <c r="B128" s="83" t="s">
        <v>2020</v>
      </c>
      <c r="C128" s="79"/>
      <c r="D128" s="81"/>
      <c r="E128" s="81"/>
      <c r="F128" s="81"/>
      <c r="G128" s="81"/>
      <c r="H128" s="81"/>
      <c r="I128" s="81"/>
      <c r="J128" s="81"/>
    </row>
    <row r="129" spans="1:10">
      <c r="A129" s="54"/>
      <c r="B129" s="83" t="s">
        <v>2021</v>
      </c>
      <c r="C129" s="79" t="s">
        <v>1383</v>
      </c>
      <c r="D129" s="78"/>
      <c r="E129" s="78"/>
      <c r="F129" s="78"/>
      <c r="G129" s="78"/>
      <c r="H129" s="78"/>
      <c r="I129" s="78"/>
      <c r="J129" s="78"/>
    </row>
    <row r="130" spans="1:10">
      <c r="A130" s="54"/>
      <c r="B130" s="83" t="s">
        <v>2022</v>
      </c>
      <c r="C130" s="79" t="s">
        <v>1383</v>
      </c>
      <c r="D130" s="78"/>
      <c r="E130" s="78"/>
      <c r="F130" s="78"/>
      <c r="G130" s="78"/>
      <c r="H130" s="78"/>
      <c r="I130" s="78"/>
      <c r="J130" s="78"/>
    </row>
    <row r="131" spans="1:10">
      <c r="A131" s="54"/>
      <c r="B131" s="83" t="s">
        <v>2023</v>
      </c>
      <c r="C131" s="79" t="s">
        <v>1383</v>
      </c>
      <c r="D131" s="78"/>
      <c r="E131" s="78"/>
      <c r="F131" s="78"/>
      <c r="G131" s="78"/>
      <c r="H131" s="78"/>
      <c r="I131" s="78"/>
      <c r="J131" s="78"/>
    </row>
    <row r="132" spans="1:10">
      <c r="A132" s="54"/>
      <c r="B132" s="83" t="s">
        <v>2024</v>
      </c>
      <c r="C132" s="79" t="s">
        <v>2025</v>
      </c>
      <c r="D132" s="78"/>
      <c r="E132" s="78"/>
      <c r="F132" s="78"/>
      <c r="G132" s="78"/>
      <c r="H132" s="78"/>
      <c r="I132" s="78"/>
      <c r="J132" s="78"/>
    </row>
    <row r="133" spans="1:10">
      <c r="A133" s="54"/>
      <c r="B133" s="83" t="s">
        <v>2026</v>
      </c>
      <c r="C133" s="79" t="s">
        <v>2014</v>
      </c>
      <c r="D133" s="78"/>
      <c r="E133" s="78"/>
      <c r="F133" s="78"/>
      <c r="G133" s="78"/>
      <c r="H133" s="78"/>
      <c r="I133" s="78"/>
      <c r="J133" s="78"/>
    </row>
    <row r="134" spans="1:10">
      <c r="A134" s="54"/>
      <c r="B134" s="83" t="s">
        <v>2027</v>
      </c>
      <c r="C134" s="79" t="s">
        <v>2014</v>
      </c>
      <c r="D134" s="78"/>
      <c r="E134" s="78"/>
      <c r="F134" s="78"/>
      <c r="G134" s="78"/>
      <c r="H134" s="78"/>
      <c r="I134" s="78"/>
      <c r="J134" s="78"/>
    </row>
    <row r="135" spans="1:10">
      <c r="A135" s="54">
        <v>23</v>
      </c>
      <c r="B135" s="83" t="s">
        <v>2028</v>
      </c>
      <c r="C135" s="79"/>
      <c r="D135" s="80"/>
      <c r="E135" s="81"/>
      <c r="F135" s="81"/>
      <c r="G135" s="81"/>
      <c r="H135" s="81"/>
      <c r="I135" s="81"/>
      <c r="J135" s="81"/>
    </row>
    <row r="136" spans="1:10">
      <c r="A136" s="54"/>
      <c r="B136" s="83" t="s">
        <v>2029</v>
      </c>
      <c r="C136" s="79"/>
      <c r="D136" s="78"/>
      <c r="E136" s="78"/>
      <c r="F136" s="78"/>
      <c r="G136" s="78"/>
      <c r="H136" s="78"/>
      <c r="I136" s="78"/>
      <c r="J136" s="78"/>
    </row>
    <row r="137" spans="1:10">
      <c r="A137" s="54"/>
      <c r="B137" s="83" t="s">
        <v>2030</v>
      </c>
      <c r="C137" s="79" t="s">
        <v>2031</v>
      </c>
      <c r="D137" s="78"/>
      <c r="E137" s="78"/>
      <c r="F137" s="78"/>
      <c r="G137" s="78"/>
      <c r="H137" s="78"/>
      <c r="I137" s="78"/>
      <c r="J137" s="78"/>
    </row>
    <row r="138" spans="1:10">
      <c r="A138" s="54"/>
      <c r="B138" s="83" t="s">
        <v>2032</v>
      </c>
      <c r="C138" s="79"/>
      <c r="D138" s="81"/>
      <c r="E138" s="81"/>
      <c r="F138" s="81"/>
      <c r="G138" s="81"/>
      <c r="H138" s="81"/>
      <c r="I138" s="81"/>
      <c r="J138" s="81"/>
    </row>
    <row r="139" spans="1:10">
      <c r="A139" s="54"/>
      <c r="B139" s="83" t="s">
        <v>2033</v>
      </c>
      <c r="C139" s="79" t="s">
        <v>1966</v>
      </c>
      <c r="D139" s="78"/>
      <c r="E139" s="78"/>
      <c r="F139" s="78"/>
      <c r="G139" s="78"/>
      <c r="H139" s="78"/>
      <c r="I139" s="78"/>
      <c r="J139" s="78"/>
    </row>
    <row r="140" spans="1:10">
      <c r="A140" s="54"/>
      <c r="B140" s="83" t="s">
        <v>2034</v>
      </c>
      <c r="C140" s="79" t="s">
        <v>1966</v>
      </c>
      <c r="D140" s="78"/>
      <c r="E140" s="78"/>
      <c r="F140" s="78"/>
      <c r="G140" s="78"/>
      <c r="H140" s="78"/>
      <c r="I140" s="78"/>
      <c r="J140" s="78"/>
    </row>
    <row r="141" spans="1:10">
      <c r="A141" s="54"/>
      <c r="B141" s="82" t="s">
        <v>2035</v>
      </c>
      <c r="C141" s="77"/>
      <c r="D141" s="81"/>
      <c r="E141" s="81"/>
      <c r="F141" s="81"/>
      <c r="G141" s="81"/>
      <c r="H141" s="81"/>
      <c r="I141" s="81"/>
      <c r="J141" s="81"/>
    </row>
    <row r="142" spans="1:10">
      <c r="A142" s="54">
        <v>1</v>
      </c>
      <c r="B142" s="83" t="s">
        <v>409</v>
      </c>
      <c r="C142" s="79"/>
      <c r="D142" s="78"/>
      <c r="E142" s="78"/>
      <c r="F142" s="78"/>
      <c r="G142" s="78"/>
      <c r="H142" s="78"/>
      <c r="I142" s="78"/>
      <c r="J142" s="78"/>
    </row>
    <row r="143" spans="1:10">
      <c r="A143" s="54">
        <v>2</v>
      </c>
      <c r="B143" s="83" t="s">
        <v>411</v>
      </c>
      <c r="C143" s="79"/>
      <c r="D143" s="78"/>
      <c r="E143" s="78"/>
      <c r="F143" s="78"/>
      <c r="G143" s="78"/>
      <c r="H143" s="78"/>
      <c r="I143" s="78"/>
      <c r="J143" s="78"/>
    </row>
    <row r="144" spans="1:10">
      <c r="A144" s="54">
        <v>3</v>
      </c>
      <c r="B144" s="83" t="s">
        <v>421</v>
      </c>
      <c r="C144" s="79"/>
      <c r="D144" s="78"/>
      <c r="E144" s="78"/>
      <c r="F144" s="78"/>
      <c r="G144" s="78"/>
      <c r="H144" s="78"/>
      <c r="I144" s="78"/>
      <c r="J144" s="78"/>
    </row>
    <row r="145" spans="1:10">
      <c r="A145" s="54">
        <v>4</v>
      </c>
      <c r="B145" s="83" t="s">
        <v>396</v>
      </c>
      <c r="C145" s="79"/>
      <c r="D145" s="78"/>
      <c r="E145" s="78"/>
      <c r="F145" s="78"/>
      <c r="G145" s="78"/>
      <c r="H145" s="78"/>
      <c r="I145" s="78"/>
      <c r="J145" s="78"/>
    </row>
    <row r="146" spans="1:10" ht="31.5">
      <c r="A146" s="54">
        <v>5</v>
      </c>
      <c r="B146" s="83" t="s">
        <v>397</v>
      </c>
      <c r="C146" s="79"/>
      <c r="D146" s="78"/>
      <c r="E146" s="78"/>
      <c r="F146" s="78"/>
      <c r="G146" s="78"/>
      <c r="H146" s="78"/>
      <c r="I146" s="78"/>
      <c r="J146" s="78"/>
    </row>
    <row r="147" spans="1:10">
      <c r="A147" s="54">
        <v>6</v>
      </c>
      <c r="B147" s="83" t="s">
        <v>398</v>
      </c>
      <c r="C147" s="79"/>
      <c r="D147" s="78"/>
      <c r="E147" s="78"/>
      <c r="F147" s="78"/>
      <c r="G147" s="78"/>
      <c r="H147" s="78"/>
      <c r="I147" s="78"/>
      <c r="J147" s="78"/>
    </row>
    <row r="148" spans="1:10" ht="31.5">
      <c r="A148" s="54">
        <v>7</v>
      </c>
      <c r="B148" s="83" t="s">
        <v>2036</v>
      </c>
      <c r="C148" s="79"/>
      <c r="D148" s="80"/>
      <c r="E148" s="81"/>
      <c r="F148" s="81"/>
      <c r="G148" s="81"/>
      <c r="H148" s="81"/>
      <c r="I148" s="81"/>
      <c r="J148" s="81"/>
    </row>
    <row r="149" spans="1:10">
      <c r="A149" s="54"/>
      <c r="B149" s="83" t="s">
        <v>1661</v>
      </c>
      <c r="C149" s="79"/>
      <c r="D149" s="78"/>
      <c r="E149" s="78"/>
      <c r="F149" s="78"/>
      <c r="G149" s="78"/>
      <c r="H149" s="78"/>
      <c r="I149" s="78"/>
      <c r="J149" s="78"/>
    </row>
    <row r="150" spans="1:10">
      <c r="A150" s="54"/>
      <c r="B150" s="83" t="s">
        <v>399</v>
      </c>
      <c r="C150" s="79"/>
      <c r="D150" s="78"/>
      <c r="E150" s="78"/>
      <c r="F150" s="78"/>
      <c r="G150" s="78"/>
      <c r="H150" s="78"/>
      <c r="I150" s="78"/>
      <c r="J150" s="78"/>
    </row>
    <row r="151" spans="1:10">
      <c r="A151" s="54"/>
      <c r="B151" s="83" t="s">
        <v>400</v>
      </c>
      <c r="C151" s="79"/>
      <c r="D151" s="78"/>
      <c r="E151" s="78"/>
      <c r="F151" s="78"/>
      <c r="G151" s="78"/>
      <c r="H151" s="78"/>
      <c r="I151" s="78"/>
      <c r="J151" s="78"/>
    </row>
    <row r="152" spans="1:10">
      <c r="A152" s="54"/>
      <c r="B152" s="83" t="s">
        <v>401</v>
      </c>
      <c r="C152" s="79"/>
      <c r="D152" s="78"/>
      <c r="E152" s="78"/>
      <c r="F152" s="78"/>
      <c r="G152" s="78"/>
      <c r="H152" s="78"/>
      <c r="I152" s="78"/>
      <c r="J152" s="78"/>
    </row>
    <row r="153" spans="1:10">
      <c r="A153" s="54"/>
      <c r="B153" s="83" t="s">
        <v>2037</v>
      </c>
      <c r="C153" s="79"/>
      <c r="D153" s="78"/>
      <c r="E153" s="78"/>
      <c r="F153" s="78"/>
      <c r="G153" s="78"/>
      <c r="H153" s="78"/>
      <c r="I153" s="78"/>
      <c r="J153" s="78"/>
    </row>
    <row r="154" spans="1:10">
      <c r="A154" s="54"/>
      <c r="B154" s="83" t="s">
        <v>402</v>
      </c>
      <c r="C154" s="79"/>
      <c r="D154" s="78"/>
      <c r="E154" s="78"/>
      <c r="F154" s="78"/>
      <c r="G154" s="78"/>
      <c r="H154" s="78"/>
      <c r="I154" s="78"/>
      <c r="J154" s="78"/>
    </row>
    <row r="155" spans="1:10" ht="31.5">
      <c r="A155" s="54"/>
      <c r="B155" s="83" t="s">
        <v>2038</v>
      </c>
      <c r="C155" s="79"/>
      <c r="D155" s="78"/>
      <c r="E155" s="78"/>
      <c r="F155" s="78"/>
      <c r="G155" s="78"/>
      <c r="H155" s="78"/>
      <c r="I155" s="78"/>
      <c r="J155" s="78"/>
    </row>
    <row r="156" spans="1:10">
      <c r="A156" s="54">
        <v>8</v>
      </c>
      <c r="B156" s="83" t="s">
        <v>403</v>
      </c>
      <c r="C156" s="79"/>
      <c r="D156" s="80"/>
      <c r="E156" s="81"/>
      <c r="F156" s="81"/>
      <c r="G156" s="81"/>
      <c r="H156" s="81"/>
      <c r="I156" s="81"/>
      <c r="J156" s="81"/>
    </row>
    <row r="157" spans="1:10">
      <c r="A157" s="54"/>
      <c r="B157" s="83" t="s">
        <v>1879</v>
      </c>
      <c r="C157" s="79"/>
      <c r="D157" s="78"/>
      <c r="E157" s="78"/>
      <c r="F157" s="78"/>
      <c r="G157" s="78"/>
      <c r="H157" s="78"/>
      <c r="I157" s="78"/>
      <c r="J157" s="78"/>
    </row>
    <row r="158" spans="1:10">
      <c r="A158" s="54"/>
      <c r="B158" s="83" t="s">
        <v>1880</v>
      </c>
      <c r="C158" s="79"/>
      <c r="D158" s="78"/>
      <c r="E158" s="78"/>
      <c r="F158" s="78"/>
      <c r="G158" s="78"/>
      <c r="H158" s="78"/>
      <c r="I158" s="78"/>
      <c r="J158" s="78"/>
    </row>
    <row r="159" spans="1:10">
      <c r="A159" s="54">
        <v>9</v>
      </c>
      <c r="B159" s="83" t="s">
        <v>404</v>
      </c>
      <c r="C159" s="79"/>
      <c r="D159" s="80"/>
      <c r="E159" s="81"/>
      <c r="F159" s="81"/>
      <c r="G159" s="81"/>
      <c r="H159" s="81"/>
      <c r="I159" s="81"/>
      <c r="J159" s="81"/>
    </row>
    <row r="160" spans="1:10">
      <c r="A160" s="54"/>
      <c r="B160" s="83" t="s">
        <v>2039</v>
      </c>
      <c r="C160" s="79"/>
      <c r="D160" s="81"/>
      <c r="E160" s="81"/>
      <c r="F160" s="81"/>
      <c r="G160" s="81"/>
      <c r="H160" s="81"/>
      <c r="I160" s="81"/>
      <c r="J160" s="81"/>
    </row>
    <row r="161" spans="1:10">
      <c r="A161" s="54"/>
      <c r="B161" s="83" t="s">
        <v>2040</v>
      </c>
      <c r="C161" s="79"/>
      <c r="D161" s="78"/>
      <c r="E161" s="78"/>
      <c r="F161" s="78"/>
      <c r="G161" s="78"/>
      <c r="H161" s="78"/>
      <c r="I161" s="78"/>
      <c r="J161" s="78"/>
    </row>
    <row r="162" spans="1:10">
      <c r="A162" s="54"/>
      <c r="B162" s="83" t="s">
        <v>2041</v>
      </c>
      <c r="C162" s="79"/>
      <c r="D162" s="78"/>
      <c r="E162" s="78"/>
      <c r="F162" s="78"/>
      <c r="G162" s="78"/>
      <c r="H162" s="78"/>
      <c r="I162" s="78"/>
      <c r="J162" s="78"/>
    </row>
    <row r="163" spans="1:10">
      <c r="A163" s="54"/>
      <c r="B163" s="83" t="s">
        <v>2042</v>
      </c>
      <c r="C163" s="79"/>
      <c r="D163" s="78"/>
      <c r="E163" s="78"/>
      <c r="F163" s="78"/>
      <c r="G163" s="78"/>
      <c r="H163" s="78"/>
      <c r="I163" s="78"/>
      <c r="J163" s="78"/>
    </row>
    <row r="164" spans="1:10">
      <c r="A164" s="54"/>
      <c r="B164" s="83" t="s">
        <v>2043</v>
      </c>
      <c r="C164" s="79"/>
      <c r="D164" s="78"/>
      <c r="E164" s="78"/>
      <c r="F164" s="78"/>
      <c r="G164" s="78"/>
      <c r="H164" s="78"/>
      <c r="I164" s="78"/>
      <c r="J164" s="78"/>
    </row>
    <row r="165" spans="1:10">
      <c r="A165" s="54">
        <v>10</v>
      </c>
      <c r="B165" s="83" t="s">
        <v>407</v>
      </c>
      <c r="C165" s="79"/>
      <c r="D165" s="80"/>
      <c r="E165" s="81"/>
      <c r="F165" s="81"/>
      <c r="G165" s="81"/>
      <c r="H165" s="81"/>
      <c r="I165" s="81"/>
      <c r="J165" s="81"/>
    </row>
    <row r="166" spans="1:10">
      <c r="A166" s="54"/>
      <c r="B166" s="83" t="s">
        <v>1613</v>
      </c>
      <c r="C166" s="79"/>
      <c r="D166" s="78"/>
      <c r="E166" s="78"/>
      <c r="F166" s="78"/>
      <c r="G166" s="78"/>
      <c r="H166" s="78"/>
      <c r="I166" s="78"/>
      <c r="J166" s="78"/>
    </row>
    <row r="167" spans="1:10">
      <c r="A167" s="54"/>
      <c r="B167" s="83" t="s">
        <v>2044</v>
      </c>
      <c r="C167" s="79"/>
      <c r="D167" s="81"/>
      <c r="E167" s="81"/>
      <c r="F167" s="81"/>
      <c r="G167" s="81"/>
      <c r="H167" s="81"/>
      <c r="I167" s="81"/>
      <c r="J167" s="81"/>
    </row>
    <row r="168" spans="1:10">
      <c r="A168" s="54"/>
      <c r="B168" s="83" t="s">
        <v>408</v>
      </c>
      <c r="C168" s="79"/>
      <c r="D168" s="78"/>
      <c r="E168" s="78"/>
      <c r="F168" s="78"/>
      <c r="G168" s="78"/>
      <c r="H168" s="78"/>
      <c r="I168" s="78"/>
      <c r="J168" s="78"/>
    </row>
    <row r="169" spans="1:10">
      <c r="A169" s="54"/>
      <c r="B169" s="83" t="s">
        <v>1886</v>
      </c>
      <c r="C169" s="79"/>
      <c r="D169" s="78"/>
      <c r="E169" s="78"/>
      <c r="F169" s="78"/>
      <c r="G169" s="78"/>
      <c r="H169" s="78"/>
      <c r="I169" s="78"/>
      <c r="J169" s="78"/>
    </row>
    <row r="170" spans="1:10">
      <c r="A170" s="54">
        <v>11</v>
      </c>
      <c r="B170" s="83" t="s">
        <v>2045</v>
      </c>
      <c r="C170" s="79"/>
      <c r="D170" s="78"/>
      <c r="E170" s="78"/>
      <c r="F170" s="78"/>
      <c r="G170" s="78"/>
      <c r="H170" s="78"/>
      <c r="I170" s="78"/>
      <c r="J170" s="78"/>
    </row>
    <row r="171" spans="1:10">
      <c r="A171" s="54">
        <v>12</v>
      </c>
      <c r="B171" s="83" t="s">
        <v>1888</v>
      </c>
      <c r="C171" s="79"/>
      <c r="D171" s="80"/>
      <c r="E171" s="81"/>
      <c r="F171" s="81"/>
      <c r="G171" s="81"/>
      <c r="H171" s="81"/>
      <c r="I171" s="81"/>
      <c r="J171" s="81"/>
    </row>
    <row r="172" spans="1:10" ht="31.5">
      <c r="A172" s="54"/>
      <c r="B172" s="83" t="s">
        <v>2046</v>
      </c>
      <c r="C172" s="79"/>
      <c r="D172" s="78"/>
      <c r="E172" s="78"/>
      <c r="F172" s="78"/>
      <c r="G172" s="78"/>
      <c r="H172" s="78"/>
      <c r="I172" s="78"/>
      <c r="J172" s="78"/>
    </row>
    <row r="173" spans="1:10" ht="31.5">
      <c r="A173" s="54"/>
      <c r="B173" s="83" t="s">
        <v>2047</v>
      </c>
      <c r="C173" s="79"/>
      <c r="D173" s="78"/>
      <c r="E173" s="78"/>
      <c r="F173" s="78"/>
      <c r="G173" s="78"/>
      <c r="H173" s="78"/>
      <c r="I173" s="78"/>
      <c r="J173" s="78"/>
    </row>
    <row r="174" spans="1:10">
      <c r="A174" s="54">
        <v>13</v>
      </c>
      <c r="B174" s="83" t="s">
        <v>2048</v>
      </c>
      <c r="C174" s="79"/>
      <c r="D174" s="78"/>
      <c r="E174" s="78"/>
      <c r="F174" s="78"/>
      <c r="G174" s="78"/>
      <c r="H174" s="78"/>
      <c r="I174" s="78"/>
      <c r="J174" s="78"/>
    </row>
    <row r="175" spans="1:10" ht="31.5">
      <c r="A175" s="54">
        <v>14</v>
      </c>
      <c r="B175" s="83" t="s">
        <v>2049</v>
      </c>
      <c r="C175" s="79"/>
      <c r="D175" s="78"/>
      <c r="E175" s="78"/>
      <c r="F175" s="78"/>
      <c r="G175" s="78"/>
      <c r="H175" s="78"/>
      <c r="I175" s="78"/>
      <c r="J175" s="78"/>
    </row>
    <row r="176" spans="1:10">
      <c r="A176" s="54">
        <v>15</v>
      </c>
      <c r="B176" s="83" t="s">
        <v>2050</v>
      </c>
      <c r="C176" s="79"/>
      <c r="D176" s="78"/>
      <c r="E176" s="78"/>
      <c r="F176" s="78"/>
      <c r="G176" s="78"/>
      <c r="H176" s="78"/>
      <c r="I176" s="78"/>
      <c r="J176" s="78"/>
    </row>
    <row r="177" spans="1:10">
      <c r="A177" s="54">
        <v>16</v>
      </c>
      <c r="B177" s="83" t="s">
        <v>1894</v>
      </c>
      <c r="C177" s="79"/>
      <c r="D177" s="80"/>
      <c r="E177" s="81"/>
      <c r="F177" s="81"/>
      <c r="G177" s="81"/>
      <c r="H177" s="81"/>
      <c r="I177" s="81"/>
      <c r="J177" s="81"/>
    </row>
    <row r="178" spans="1:10">
      <c r="A178" s="54"/>
      <c r="B178" s="83" t="s">
        <v>1895</v>
      </c>
      <c r="C178" s="79"/>
      <c r="D178" s="78"/>
      <c r="E178" s="78"/>
      <c r="F178" s="78"/>
      <c r="G178" s="78"/>
      <c r="H178" s="78"/>
      <c r="I178" s="78"/>
      <c r="J178" s="78"/>
    </row>
    <row r="179" spans="1:10">
      <c r="A179" s="54"/>
      <c r="B179" s="83" t="s">
        <v>2051</v>
      </c>
      <c r="C179" s="79"/>
      <c r="D179" s="78"/>
      <c r="E179" s="78"/>
      <c r="F179" s="78"/>
      <c r="G179" s="78"/>
      <c r="H179" s="78"/>
      <c r="I179" s="78"/>
      <c r="J179" s="78"/>
    </row>
    <row r="180" spans="1:10">
      <c r="A180" s="54"/>
      <c r="B180" s="83" t="s">
        <v>2052</v>
      </c>
      <c r="C180" s="79"/>
      <c r="D180" s="78"/>
      <c r="E180" s="78"/>
      <c r="F180" s="78"/>
      <c r="G180" s="78"/>
      <c r="H180" s="78"/>
      <c r="I180" s="78"/>
      <c r="J180" s="78"/>
    </row>
    <row r="181" spans="1:10">
      <c r="A181" s="54"/>
      <c r="B181" s="83" t="s">
        <v>2053</v>
      </c>
      <c r="C181" s="79"/>
      <c r="D181" s="78"/>
      <c r="E181" s="78"/>
      <c r="F181" s="78"/>
      <c r="G181" s="78"/>
      <c r="H181" s="78"/>
      <c r="I181" s="78"/>
      <c r="J181" s="78"/>
    </row>
    <row r="182" spans="1:10">
      <c r="A182" s="54"/>
      <c r="B182" s="82" t="s">
        <v>2054</v>
      </c>
      <c r="C182" s="77"/>
      <c r="D182" s="81"/>
      <c r="E182" s="81"/>
      <c r="F182" s="81"/>
      <c r="G182" s="81"/>
      <c r="H182" s="81"/>
      <c r="I182" s="81"/>
      <c r="J182" s="81"/>
    </row>
    <row r="183" spans="1:10">
      <c r="A183" s="54">
        <v>1</v>
      </c>
      <c r="B183" s="83" t="s">
        <v>409</v>
      </c>
      <c r="C183" s="79"/>
      <c r="D183" s="78"/>
      <c r="E183" s="78"/>
      <c r="F183" s="78"/>
      <c r="G183" s="78"/>
      <c r="H183" s="78"/>
      <c r="I183" s="78"/>
      <c r="J183" s="78"/>
    </row>
    <row r="184" spans="1:10">
      <c r="A184" s="54">
        <v>2</v>
      </c>
      <c r="B184" s="83" t="s">
        <v>411</v>
      </c>
      <c r="C184" s="79"/>
      <c r="D184" s="78"/>
      <c r="E184" s="78"/>
      <c r="F184" s="78"/>
      <c r="G184" s="78"/>
      <c r="H184" s="78"/>
      <c r="I184" s="78"/>
      <c r="J184" s="78"/>
    </row>
    <row r="185" spans="1:10">
      <c r="A185" s="54">
        <v>3</v>
      </c>
      <c r="B185" s="83" t="s">
        <v>410</v>
      </c>
      <c r="C185" s="79"/>
      <c r="D185" s="78"/>
      <c r="E185" s="78"/>
      <c r="F185" s="78"/>
      <c r="G185" s="78"/>
      <c r="H185" s="78"/>
      <c r="I185" s="78"/>
      <c r="J185" s="78"/>
    </row>
    <row r="186" spans="1:10">
      <c r="A186" s="54">
        <v>4</v>
      </c>
      <c r="B186" s="83" t="s">
        <v>2055</v>
      </c>
      <c r="C186" s="79"/>
      <c r="D186" s="78"/>
      <c r="E186" s="78"/>
      <c r="F186" s="78"/>
      <c r="G186" s="78"/>
      <c r="H186" s="78"/>
      <c r="I186" s="78"/>
      <c r="J186" s="78"/>
    </row>
    <row r="187" spans="1:10">
      <c r="A187" s="54"/>
      <c r="B187" s="83" t="s">
        <v>2056</v>
      </c>
      <c r="C187" s="79"/>
      <c r="D187" s="78"/>
      <c r="E187" s="78"/>
      <c r="F187" s="78"/>
      <c r="G187" s="78"/>
      <c r="H187" s="78"/>
      <c r="I187" s="78"/>
      <c r="J187" s="78"/>
    </row>
    <row r="188" spans="1:10">
      <c r="A188" s="54"/>
      <c r="B188" s="83" t="s">
        <v>2057</v>
      </c>
      <c r="C188" s="79"/>
      <c r="D188" s="78"/>
      <c r="E188" s="78"/>
      <c r="F188" s="78"/>
      <c r="G188" s="78"/>
      <c r="H188" s="78"/>
      <c r="I188" s="78"/>
      <c r="J188" s="78"/>
    </row>
    <row r="189" spans="1:10">
      <c r="A189" s="54">
        <v>5</v>
      </c>
      <c r="B189" s="83" t="s">
        <v>417</v>
      </c>
      <c r="C189" s="79"/>
      <c r="D189" s="78"/>
      <c r="E189" s="78"/>
      <c r="F189" s="78"/>
      <c r="G189" s="78"/>
      <c r="H189" s="78"/>
      <c r="I189" s="78"/>
      <c r="J189" s="78"/>
    </row>
    <row r="190" spans="1:10">
      <c r="A190" s="54">
        <v>6</v>
      </c>
      <c r="B190" s="83" t="s">
        <v>2058</v>
      </c>
      <c r="C190" s="79"/>
      <c r="D190" s="78"/>
      <c r="E190" s="78"/>
      <c r="F190" s="78"/>
      <c r="G190" s="78"/>
      <c r="H190" s="78"/>
      <c r="I190" s="78"/>
      <c r="J190" s="78"/>
    </row>
    <row r="191" spans="1:10" ht="31.5">
      <c r="A191" s="54">
        <v>7</v>
      </c>
      <c r="B191" s="83" t="s">
        <v>2059</v>
      </c>
      <c r="C191" s="79"/>
      <c r="D191" s="78"/>
      <c r="E191" s="78"/>
      <c r="F191" s="78"/>
      <c r="G191" s="78"/>
      <c r="H191" s="78"/>
      <c r="I191" s="78"/>
      <c r="J191" s="78"/>
    </row>
    <row r="192" spans="1:10">
      <c r="A192" s="54">
        <v>8</v>
      </c>
      <c r="B192" s="83" t="s">
        <v>2060</v>
      </c>
      <c r="C192" s="79"/>
      <c r="D192" s="78"/>
      <c r="E192" s="78"/>
      <c r="F192" s="78"/>
      <c r="G192" s="78"/>
      <c r="H192" s="78"/>
      <c r="I192" s="78"/>
      <c r="J192" s="78"/>
    </row>
    <row r="193" spans="1:10">
      <c r="A193" s="54">
        <v>9</v>
      </c>
      <c r="B193" s="83" t="s">
        <v>2061</v>
      </c>
      <c r="C193" s="79"/>
      <c r="D193" s="78"/>
      <c r="E193" s="78"/>
      <c r="F193" s="78"/>
      <c r="G193" s="78"/>
      <c r="H193" s="78"/>
      <c r="I193" s="78"/>
      <c r="J193" s="78"/>
    </row>
    <row r="194" spans="1:10">
      <c r="A194" s="54">
        <v>10</v>
      </c>
      <c r="B194" s="83" t="s">
        <v>2062</v>
      </c>
      <c r="C194" s="79"/>
      <c r="D194" s="78"/>
      <c r="E194" s="78"/>
      <c r="F194" s="78"/>
      <c r="G194" s="78"/>
      <c r="H194" s="78"/>
      <c r="I194" s="78"/>
      <c r="J194" s="78"/>
    </row>
    <row r="195" spans="1:10">
      <c r="A195" s="54">
        <v>11</v>
      </c>
      <c r="B195" s="83" t="s">
        <v>2063</v>
      </c>
      <c r="C195" s="79"/>
      <c r="D195" s="78"/>
      <c r="E195" s="78"/>
      <c r="F195" s="78"/>
      <c r="G195" s="78"/>
      <c r="H195" s="78"/>
      <c r="I195" s="78"/>
      <c r="J195" s="78"/>
    </row>
    <row r="196" spans="1:10">
      <c r="A196" s="54">
        <v>12</v>
      </c>
      <c r="B196" s="83" t="s">
        <v>1920</v>
      </c>
      <c r="C196" s="79"/>
      <c r="D196" s="78"/>
      <c r="E196" s="78"/>
      <c r="F196" s="78"/>
      <c r="G196" s="78"/>
      <c r="H196" s="78"/>
      <c r="I196" s="78"/>
      <c r="J196" s="78"/>
    </row>
    <row r="197" spans="1:10">
      <c r="A197" s="54">
        <v>13</v>
      </c>
      <c r="B197" s="83" t="s">
        <v>2064</v>
      </c>
      <c r="C197" s="79"/>
      <c r="D197" s="78"/>
      <c r="E197" s="78"/>
      <c r="F197" s="78"/>
      <c r="G197" s="78"/>
      <c r="H197" s="78"/>
      <c r="I197" s="78"/>
      <c r="J197" s="78"/>
    </row>
    <row r="198" spans="1:10">
      <c r="A198" s="54">
        <v>14</v>
      </c>
      <c r="B198" s="83" t="s">
        <v>1922</v>
      </c>
      <c r="C198" s="79"/>
      <c r="D198" s="78"/>
      <c r="E198" s="78"/>
      <c r="F198" s="78"/>
      <c r="G198" s="78"/>
      <c r="H198" s="78"/>
      <c r="I198" s="78"/>
      <c r="J198" s="78"/>
    </row>
    <row r="199" spans="1:10">
      <c r="A199" s="54"/>
      <c r="B199" s="82" t="s">
        <v>1899</v>
      </c>
      <c r="C199" s="77"/>
      <c r="D199" s="81"/>
      <c r="E199" s="81"/>
      <c r="F199" s="81"/>
      <c r="G199" s="81"/>
      <c r="H199" s="81"/>
      <c r="I199" s="81"/>
      <c r="J199" s="81"/>
    </row>
    <row r="200" spans="1:10">
      <c r="A200" s="54">
        <v>1</v>
      </c>
      <c r="B200" s="83" t="s">
        <v>409</v>
      </c>
      <c r="C200" s="79"/>
      <c r="D200" s="78"/>
      <c r="E200" s="78"/>
      <c r="F200" s="78"/>
      <c r="G200" s="78"/>
      <c r="H200" s="78"/>
      <c r="I200" s="78"/>
      <c r="J200" s="78"/>
    </row>
    <row r="201" spans="1:10">
      <c r="A201" s="54">
        <v>2</v>
      </c>
      <c r="B201" s="83" t="s">
        <v>410</v>
      </c>
      <c r="C201" s="79"/>
      <c r="D201" s="78"/>
      <c r="E201" s="78"/>
      <c r="F201" s="78"/>
      <c r="G201" s="78"/>
      <c r="H201" s="78"/>
      <c r="I201" s="78"/>
      <c r="J201" s="78"/>
    </row>
    <row r="202" spans="1:10">
      <c r="A202" s="54">
        <v>3</v>
      </c>
      <c r="B202" s="83" t="s">
        <v>411</v>
      </c>
      <c r="C202" s="79"/>
      <c r="D202" s="78"/>
      <c r="E202" s="78"/>
      <c r="F202" s="78"/>
      <c r="G202" s="78"/>
      <c r="H202" s="78"/>
      <c r="I202" s="78"/>
      <c r="J202" s="78"/>
    </row>
    <row r="203" spans="1:10">
      <c r="A203" s="54">
        <v>4</v>
      </c>
      <c r="B203" s="83" t="s">
        <v>412</v>
      </c>
      <c r="C203" s="79"/>
      <c r="D203" s="80"/>
      <c r="E203" s="81"/>
      <c r="F203" s="81"/>
      <c r="G203" s="81"/>
      <c r="H203" s="81"/>
      <c r="I203" s="81"/>
      <c r="J203" s="81"/>
    </row>
    <row r="204" spans="1:10">
      <c r="A204" s="54"/>
      <c r="B204" s="83" t="s">
        <v>413</v>
      </c>
      <c r="C204" s="79"/>
      <c r="D204" s="78"/>
      <c r="E204" s="78"/>
      <c r="F204" s="78"/>
      <c r="G204" s="78"/>
      <c r="H204" s="78"/>
      <c r="I204" s="78"/>
      <c r="J204" s="78"/>
    </row>
    <row r="205" spans="1:10">
      <c r="A205" s="54"/>
      <c r="B205" s="83" t="s">
        <v>414</v>
      </c>
      <c r="C205" s="79"/>
      <c r="D205" s="78"/>
      <c r="E205" s="78"/>
      <c r="F205" s="78"/>
      <c r="G205" s="78"/>
      <c r="H205" s="78"/>
      <c r="I205" s="78"/>
      <c r="J205" s="78"/>
    </row>
    <row r="206" spans="1:10">
      <c r="A206" s="54"/>
      <c r="B206" s="83" t="s">
        <v>1904</v>
      </c>
      <c r="C206" s="79"/>
      <c r="D206" s="78"/>
      <c r="E206" s="78"/>
      <c r="F206" s="78"/>
      <c r="G206" s="78"/>
      <c r="H206" s="78"/>
      <c r="I206" s="78"/>
      <c r="J206" s="78"/>
    </row>
    <row r="207" spans="1:10">
      <c r="A207" s="54">
        <v>5</v>
      </c>
      <c r="B207" s="83" t="s">
        <v>415</v>
      </c>
      <c r="C207" s="79"/>
      <c r="D207" s="78"/>
      <c r="E207" s="78"/>
      <c r="F207" s="78"/>
      <c r="G207" s="78"/>
      <c r="H207" s="78"/>
      <c r="I207" s="78"/>
      <c r="J207" s="78"/>
    </row>
    <row r="208" spans="1:10">
      <c r="A208" s="54">
        <v>6</v>
      </c>
      <c r="B208" s="83" t="s">
        <v>2065</v>
      </c>
      <c r="C208" s="79"/>
      <c r="D208" s="78"/>
      <c r="E208" s="78"/>
      <c r="F208" s="78"/>
      <c r="G208" s="78"/>
      <c r="H208" s="78"/>
      <c r="I208" s="78"/>
      <c r="J208" s="78"/>
    </row>
    <row r="209" spans="1:10">
      <c r="A209" s="54"/>
      <c r="B209" s="83" t="s">
        <v>1907</v>
      </c>
      <c r="C209" s="79"/>
      <c r="D209" s="78"/>
      <c r="E209" s="78"/>
      <c r="F209" s="78"/>
      <c r="G209" s="78"/>
      <c r="H209" s="78"/>
      <c r="I209" s="78"/>
      <c r="J209" s="78"/>
    </row>
    <row r="210" spans="1:10">
      <c r="A210" s="54">
        <v>7</v>
      </c>
      <c r="B210" s="83" t="s">
        <v>416</v>
      </c>
      <c r="C210" s="79"/>
      <c r="D210" s="78"/>
      <c r="E210" s="78"/>
      <c r="F210" s="78"/>
      <c r="G210" s="78"/>
      <c r="H210" s="78"/>
      <c r="I210" s="78"/>
      <c r="J210" s="78"/>
    </row>
    <row r="211" spans="1:10">
      <c r="A211" s="54">
        <v>8</v>
      </c>
      <c r="B211" s="83" t="s">
        <v>2066</v>
      </c>
      <c r="C211" s="79"/>
      <c r="D211" s="78"/>
      <c r="E211" s="78"/>
      <c r="F211" s="78"/>
      <c r="G211" s="78"/>
      <c r="H211" s="78"/>
      <c r="I211" s="78"/>
      <c r="J211" s="78"/>
    </row>
    <row r="212" spans="1:10">
      <c r="A212" s="54">
        <v>9</v>
      </c>
      <c r="B212" s="83" t="s">
        <v>2067</v>
      </c>
      <c r="C212" s="79"/>
      <c r="D212" s="78"/>
      <c r="E212" s="78"/>
      <c r="F212" s="78"/>
      <c r="G212" s="78"/>
      <c r="H212" s="78"/>
      <c r="I212" s="78"/>
      <c r="J212" s="78"/>
    </row>
    <row r="213" spans="1:10">
      <c r="A213" s="54">
        <v>10</v>
      </c>
      <c r="B213" s="83" t="s">
        <v>1922</v>
      </c>
      <c r="C213" s="79"/>
      <c r="D213" s="78"/>
      <c r="E213" s="78"/>
      <c r="F213" s="78"/>
      <c r="G213" s="78"/>
      <c r="H213" s="78"/>
      <c r="I213" s="78"/>
      <c r="J213" s="78"/>
    </row>
    <row r="217" spans="1:10" ht="16.5" thickBot="1"/>
    <row r="218" spans="1:10" ht="64.5" customHeight="1" thickBot="1">
      <c r="A218" s="13" t="s">
        <v>53</v>
      </c>
      <c r="B218" s="73"/>
      <c r="C218" s="12" t="s">
        <v>65</v>
      </c>
      <c r="D218" s="1411"/>
      <c r="E218" s="1412"/>
      <c r="F218" s="1412"/>
      <c r="G218" s="1412"/>
      <c r="H218" s="1412"/>
      <c r="I218" s="1413"/>
    </row>
    <row r="219" spans="1:10" ht="64.5" customHeight="1" thickBot="1">
      <c r="A219" s="13" t="s">
        <v>55</v>
      </c>
      <c r="B219" s="73"/>
      <c r="C219" s="12" t="s">
        <v>66</v>
      </c>
      <c r="D219" s="1411"/>
      <c r="E219" s="1412"/>
      <c r="F219" s="1412"/>
      <c r="G219" s="1412"/>
      <c r="H219" s="1412"/>
      <c r="I219" s="1413"/>
    </row>
    <row r="220" spans="1:10" ht="64.5" customHeight="1" thickBot="1">
      <c r="A220" s="7"/>
      <c r="B220" s="7"/>
      <c r="C220" s="69" t="s">
        <v>67</v>
      </c>
      <c r="D220" s="1411"/>
      <c r="E220" s="1412"/>
      <c r="F220" s="1412"/>
      <c r="G220" s="1412"/>
      <c r="H220" s="1412"/>
      <c r="I220" s="1413"/>
    </row>
  </sheetData>
  <sheetProtection algorithmName="SHA-512" hashValue="kBqKur3P42NnCgpGuQ+Q9hMAjnvGGp6x3ihlhbhGtUdmIYhGdT46xEm/QxYSMzmSNT8FKPOifgyveVf1lONQFg==" saltValue="E4SkaAvVxDP4LkLVRcABVA=="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7010-3061-4745-9880-6D2284DDB024}">
  <dimension ref="A1:F44"/>
  <sheetViews>
    <sheetView zoomScale="85" zoomScaleNormal="85" workbookViewId="0">
      <selection activeCell="A5" sqref="A5:E5"/>
    </sheetView>
  </sheetViews>
  <sheetFormatPr defaultRowHeight="15.75"/>
  <cols>
    <col min="1" max="1" width="8.28515625" style="70" customWidth="1"/>
    <col min="2" max="2" width="76.28515625" style="17" customWidth="1"/>
    <col min="3" max="3" width="41.28515625" style="7" customWidth="1"/>
    <col min="4" max="4" width="34.140625" style="7" customWidth="1"/>
    <col min="5" max="5" width="39.7109375" style="7" customWidth="1"/>
    <col min="6" max="256" width="9.14062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9.14062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9.14062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9.14062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9.14062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9.14062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9.14062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9.14062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9.14062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9.14062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9.14062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9.14062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9.14062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9.14062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9.14062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9.14062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9.14062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9.14062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9.14062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9.14062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9.14062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9.14062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9.14062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9.14062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9.14062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9.14062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9.14062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9.14062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9.14062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9.14062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9.14062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9.14062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9.14062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9.14062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9.14062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9.14062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9.14062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9.14062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9.14062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9.14062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9.14062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9.14062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9.14062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9.14062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9.14062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9.14062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9.14062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9.14062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9.14062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9.14062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9.14062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9.14062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9.14062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9.14062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9.14062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9.14062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9.14062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9.14062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9.14062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9.14062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9.14062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9.14062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9.14062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9.140625" style="7"/>
  </cols>
  <sheetData>
    <row r="1" spans="1:6">
      <c r="A1" s="1414" t="s">
        <v>4</v>
      </c>
      <c r="B1" s="1414"/>
      <c r="C1" s="1414"/>
      <c r="D1" s="1414"/>
      <c r="E1" s="1414"/>
    </row>
    <row r="2" spans="1:6">
      <c r="A2" s="32"/>
      <c r="B2" s="87"/>
      <c r="C2" s="49"/>
      <c r="D2" s="49"/>
      <c r="E2" s="49"/>
    </row>
    <row r="3" spans="1:6" ht="27.75" customHeight="1">
      <c r="A3" s="1117" t="str">
        <f>'DRS-4'!A3</f>
        <v>Tender Enquiry No:KPTCL/2026-27/SS/WORK_INDENT3842</v>
      </c>
      <c r="B3" s="1117"/>
      <c r="C3" s="1117"/>
      <c r="D3" s="1117"/>
      <c r="E3" s="1117"/>
      <c r="F3" s="538"/>
    </row>
    <row r="4" spans="1:6" ht="100.5" customHeight="1">
      <c r="A4" s="1415" t="str">
        <f>'DRS-4'!A4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15"/>
      <c r="C4" s="1415"/>
      <c r="D4" s="1415"/>
      <c r="E4" s="1415"/>
      <c r="F4" s="29"/>
    </row>
    <row r="5" spans="1:6">
      <c r="A5" s="1416" t="s">
        <v>2068</v>
      </c>
      <c r="B5" s="1416"/>
      <c r="C5" s="1416"/>
      <c r="D5" s="1416"/>
      <c r="E5" s="1416"/>
    </row>
    <row r="6" spans="1:6" ht="29.25" customHeight="1">
      <c r="A6" s="1417" t="s">
        <v>2069</v>
      </c>
      <c r="B6" s="1417"/>
      <c r="C6" s="1417"/>
      <c r="D6" s="1417"/>
      <c r="E6" s="1417"/>
    </row>
    <row r="7" spans="1:6">
      <c r="A7" s="1417" t="s">
        <v>2070</v>
      </c>
      <c r="B7" s="1417"/>
      <c r="C7" s="1417"/>
      <c r="D7" s="1417"/>
      <c r="E7" s="1417"/>
    </row>
    <row r="8" spans="1:6" ht="41.25" customHeight="1">
      <c r="A8" s="54"/>
      <c r="B8" s="85" t="s">
        <v>2071</v>
      </c>
      <c r="C8" s="1399"/>
      <c r="D8" s="1400"/>
      <c r="E8" s="1401"/>
    </row>
    <row r="9" spans="1:6">
      <c r="A9" s="575"/>
      <c r="B9" s="511" t="s">
        <v>2072</v>
      </c>
      <c r="C9" s="54" t="s">
        <v>1777</v>
      </c>
      <c r="D9" s="54" t="s">
        <v>1110</v>
      </c>
      <c r="E9" s="54" t="s">
        <v>1773</v>
      </c>
    </row>
    <row r="10" spans="1:6">
      <c r="A10" s="54">
        <v>1</v>
      </c>
      <c r="B10" s="74" t="s">
        <v>411</v>
      </c>
      <c r="C10" s="78"/>
      <c r="D10" s="78"/>
      <c r="E10" s="78"/>
    </row>
    <row r="11" spans="1:6">
      <c r="A11" s="54">
        <v>2</v>
      </c>
      <c r="B11" s="74" t="s">
        <v>2073</v>
      </c>
      <c r="C11" s="78"/>
      <c r="D11" s="78"/>
      <c r="E11" s="78"/>
    </row>
    <row r="12" spans="1:6">
      <c r="A12" s="54">
        <v>3</v>
      </c>
      <c r="B12" s="74" t="s">
        <v>2074</v>
      </c>
      <c r="C12" s="78"/>
      <c r="D12" s="78"/>
      <c r="E12" s="78"/>
    </row>
    <row r="13" spans="1:6">
      <c r="A13" s="54">
        <v>4</v>
      </c>
      <c r="B13" s="74" t="s">
        <v>2075</v>
      </c>
      <c r="C13" s="78"/>
      <c r="D13" s="78"/>
      <c r="E13" s="78"/>
    </row>
    <row r="14" spans="1:6">
      <c r="A14" s="54">
        <v>5</v>
      </c>
      <c r="B14" s="74" t="s">
        <v>2076</v>
      </c>
      <c r="C14" s="78"/>
      <c r="D14" s="78"/>
      <c r="E14" s="78"/>
    </row>
    <row r="15" spans="1:6">
      <c r="A15" s="54"/>
      <c r="B15" s="74" t="s">
        <v>2077</v>
      </c>
      <c r="C15" s="78"/>
      <c r="D15" s="78"/>
      <c r="E15" s="78"/>
    </row>
    <row r="16" spans="1:6">
      <c r="A16" s="54"/>
      <c r="B16" s="74" t="s">
        <v>2078</v>
      </c>
      <c r="C16" s="78"/>
      <c r="D16" s="78"/>
      <c r="E16" s="78"/>
    </row>
    <row r="17" spans="1:5">
      <c r="A17" s="54"/>
      <c r="B17" s="74" t="s">
        <v>2079</v>
      </c>
      <c r="C17" s="78"/>
      <c r="D17" s="78"/>
      <c r="E17" s="78"/>
    </row>
    <row r="18" spans="1:5">
      <c r="A18" s="54">
        <v>6</v>
      </c>
      <c r="B18" s="74" t="s">
        <v>2080</v>
      </c>
      <c r="C18" s="78"/>
      <c r="D18" s="78"/>
      <c r="E18" s="78"/>
    </row>
    <row r="19" spans="1:5">
      <c r="A19" s="54"/>
      <c r="B19" s="74" t="s">
        <v>2081</v>
      </c>
      <c r="C19" s="78"/>
      <c r="D19" s="78"/>
      <c r="E19" s="78"/>
    </row>
    <row r="20" spans="1:5">
      <c r="A20" s="54"/>
      <c r="B20" s="74" t="s">
        <v>2082</v>
      </c>
      <c r="C20" s="78"/>
      <c r="D20" s="78"/>
      <c r="E20" s="78"/>
    </row>
    <row r="21" spans="1:5">
      <c r="A21" s="54"/>
      <c r="B21" s="74" t="s">
        <v>2083</v>
      </c>
      <c r="C21" s="78"/>
      <c r="D21" s="78"/>
      <c r="E21" s="78"/>
    </row>
    <row r="22" spans="1:5">
      <c r="A22" s="54">
        <v>7</v>
      </c>
      <c r="B22" s="74" t="s">
        <v>2084</v>
      </c>
      <c r="C22" s="78"/>
      <c r="D22" s="78"/>
      <c r="E22" s="78"/>
    </row>
    <row r="23" spans="1:5">
      <c r="A23" s="54"/>
      <c r="B23" s="74" t="s">
        <v>2077</v>
      </c>
      <c r="C23" s="78"/>
      <c r="D23" s="78"/>
      <c r="E23" s="78"/>
    </row>
    <row r="24" spans="1:5">
      <c r="A24" s="54"/>
      <c r="B24" s="74" t="s">
        <v>2078</v>
      </c>
      <c r="C24" s="78"/>
      <c r="D24" s="78"/>
      <c r="E24" s="78"/>
    </row>
    <row r="25" spans="1:5">
      <c r="A25" s="54"/>
      <c r="B25" s="74" t="s">
        <v>2085</v>
      </c>
      <c r="C25" s="78"/>
      <c r="D25" s="78"/>
      <c r="E25" s="78"/>
    </row>
    <row r="26" spans="1:5" ht="31.5">
      <c r="A26" s="54">
        <v>8</v>
      </c>
      <c r="B26" s="74" t="s">
        <v>2086</v>
      </c>
      <c r="C26" s="78"/>
      <c r="D26" s="78"/>
      <c r="E26" s="78"/>
    </row>
    <row r="27" spans="1:5" ht="31.5">
      <c r="A27" s="54">
        <v>9</v>
      </c>
      <c r="B27" s="74" t="s">
        <v>2087</v>
      </c>
      <c r="C27" s="78"/>
      <c r="D27" s="78"/>
      <c r="E27" s="78"/>
    </row>
    <row r="28" spans="1:5">
      <c r="A28" s="54">
        <v>10</v>
      </c>
      <c r="B28" s="74" t="s">
        <v>2088</v>
      </c>
      <c r="C28" s="78"/>
      <c r="D28" s="78"/>
      <c r="E28" s="78"/>
    </row>
    <row r="29" spans="1:5">
      <c r="A29" s="54">
        <v>11</v>
      </c>
      <c r="B29" s="74" t="s">
        <v>2089</v>
      </c>
      <c r="C29" s="78"/>
      <c r="D29" s="78"/>
      <c r="E29" s="78"/>
    </row>
    <row r="30" spans="1:5">
      <c r="A30" s="54">
        <v>12</v>
      </c>
      <c r="B30" s="74" t="s">
        <v>2090</v>
      </c>
      <c r="C30" s="78"/>
      <c r="D30" s="78"/>
      <c r="E30" s="78"/>
    </row>
    <row r="31" spans="1:5">
      <c r="A31" s="54">
        <v>13</v>
      </c>
      <c r="B31" s="74" t="s">
        <v>2091</v>
      </c>
      <c r="C31" s="78"/>
      <c r="D31" s="78"/>
      <c r="E31" s="78"/>
    </row>
    <row r="32" spans="1:5">
      <c r="A32" s="54">
        <v>14</v>
      </c>
      <c r="B32" s="74" t="s">
        <v>2092</v>
      </c>
      <c r="C32" s="78"/>
      <c r="D32" s="78"/>
      <c r="E32" s="78"/>
    </row>
    <row r="33" spans="1:5">
      <c r="A33" s="54">
        <v>15</v>
      </c>
      <c r="B33" s="74" t="s">
        <v>2093</v>
      </c>
      <c r="C33" s="78"/>
      <c r="D33" s="78"/>
      <c r="E33" s="78"/>
    </row>
    <row r="34" spans="1:5">
      <c r="A34" s="54">
        <v>16</v>
      </c>
      <c r="B34" s="74" t="s">
        <v>2094</v>
      </c>
      <c r="C34" s="78"/>
      <c r="D34" s="78"/>
      <c r="E34" s="78"/>
    </row>
    <row r="35" spans="1:5">
      <c r="A35" s="54">
        <v>17</v>
      </c>
      <c r="B35" s="74" t="s">
        <v>2095</v>
      </c>
      <c r="C35" s="78"/>
      <c r="D35" s="78"/>
      <c r="E35" s="78"/>
    </row>
    <row r="36" spans="1:5">
      <c r="A36" s="54">
        <v>18</v>
      </c>
      <c r="B36" s="74" t="s">
        <v>2096</v>
      </c>
      <c r="C36" s="78"/>
      <c r="D36" s="78"/>
      <c r="E36" s="78"/>
    </row>
    <row r="37" spans="1:5">
      <c r="A37" s="54">
        <v>19</v>
      </c>
      <c r="B37" s="74" t="s">
        <v>2097</v>
      </c>
      <c r="C37" s="78"/>
      <c r="D37" s="78"/>
      <c r="E37" s="78"/>
    </row>
    <row r="38" spans="1:5">
      <c r="A38" s="54">
        <v>20</v>
      </c>
      <c r="B38" s="74" t="s">
        <v>2098</v>
      </c>
      <c r="C38" s="78"/>
      <c r="D38" s="78"/>
      <c r="E38" s="78"/>
    </row>
    <row r="39" spans="1:5">
      <c r="A39" s="54">
        <v>21</v>
      </c>
      <c r="B39" s="74" t="s">
        <v>2099</v>
      </c>
      <c r="C39" s="78"/>
      <c r="D39" s="78"/>
      <c r="E39" s="78"/>
    </row>
    <row r="40" spans="1:5">
      <c r="A40" s="54">
        <v>22</v>
      </c>
      <c r="B40" s="74" t="s">
        <v>2100</v>
      </c>
      <c r="C40" s="78"/>
      <c r="D40" s="78"/>
      <c r="E40" s="78"/>
    </row>
    <row r="42" spans="1:5">
      <c r="A42" s="13" t="s">
        <v>53</v>
      </c>
      <c r="B42" s="72"/>
      <c r="C42" s="12" t="s">
        <v>65</v>
      </c>
      <c r="D42" s="78"/>
    </row>
    <row r="43" spans="1:5">
      <c r="A43" s="13" t="s">
        <v>55</v>
      </c>
      <c r="B43" s="72"/>
      <c r="C43" s="12" t="s">
        <v>66</v>
      </c>
      <c r="D43" s="78"/>
    </row>
    <row r="44" spans="1:5">
      <c r="A44" s="7"/>
      <c r="B44" s="7"/>
      <c r="C44" s="69" t="s">
        <v>67</v>
      </c>
      <c r="D44" s="78"/>
    </row>
  </sheetData>
  <sheetProtection algorithmName="SHA-512" hashValue="EpI+sFQTy/wru9ZxAckW3c//jjjw4cZCEqwdVzL5k0cXR/x/G529a6TGzI/wBexozTubNLPK3CFF+r7t9LUNkA==" saltValue="op2bFvAMGIogOgB3IkSdG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C41C-5A81-4698-A5A8-FCEDA3DA3801}">
  <dimension ref="A1:E149"/>
  <sheetViews>
    <sheetView zoomScale="85" zoomScaleNormal="85" workbookViewId="0">
      <selection activeCell="A5" sqref="A5:E5"/>
    </sheetView>
  </sheetViews>
  <sheetFormatPr defaultRowHeight="15.75"/>
  <cols>
    <col min="1" max="1" width="7.85546875" style="70" customWidth="1"/>
    <col min="2" max="2" width="63" style="17"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995" t="s">
        <v>4</v>
      </c>
      <c r="B1" s="995"/>
      <c r="C1" s="995"/>
      <c r="D1" s="995"/>
      <c r="E1" s="995"/>
    </row>
    <row r="2" spans="1:5">
      <c r="A2" s="32"/>
      <c r="B2" s="87"/>
      <c r="C2" s="49"/>
      <c r="D2" s="49"/>
      <c r="E2" s="49"/>
    </row>
    <row r="3" spans="1:5" ht="27" customHeight="1">
      <c r="A3" s="1117" t="str">
        <f>'DRS-5'!A3</f>
        <v>Tender Enquiry No:KPTCL/2026-27/SS/WORK_INDENT3842</v>
      </c>
      <c r="B3" s="1117"/>
      <c r="C3" s="1117"/>
      <c r="D3" s="1117"/>
      <c r="E3" s="1117"/>
    </row>
    <row r="4" spans="1:5" ht="96" customHeight="1">
      <c r="A4" s="1428" t="str">
        <f>'DRS-5'!A4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28"/>
      <c r="C4" s="1428"/>
      <c r="D4" s="1428"/>
      <c r="E4" s="1428"/>
    </row>
    <row r="5" spans="1:5">
      <c r="A5" s="1416" t="s">
        <v>2101</v>
      </c>
      <c r="B5" s="1416"/>
      <c r="C5" s="1416"/>
      <c r="D5" s="1416"/>
      <c r="E5" s="1416"/>
    </row>
    <row r="6" spans="1:5">
      <c r="A6" s="1391" t="s">
        <v>2102</v>
      </c>
      <c r="B6" s="1391"/>
      <c r="C6" s="1391"/>
      <c r="D6" s="1391"/>
      <c r="E6" s="1391"/>
    </row>
    <row r="7" spans="1:5" ht="44.25" customHeight="1">
      <c r="A7" s="54"/>
      <c r="B7" s="85" t="s">
        <v>389</v>
      </c>
      <c r="C7" s="1399"/>
      <c r="D7" s="1400"/>
      <c r="E7" s="1401"/>
    </row>
    <row r="8" spans="1:5">
      <c r="A8" s="54"/>
      <c r="B8" s="77" t="s">
        <v>2103</v>
      </c>
      <c r="C8" s="74" t="s">
        <v>390</v>
      </c>
      <c r="D8" s="74" t="s">
        <v>1110</v>
      </c>
      <c r="E8" s="74" t="s">
        <v>1773</v>
      </c>
    </row>
    <row r="9" spans="1:5">
      <c r="A9" s="54">
        <v>1</v>
      </c>
      <c r="B9" s="74" t="s">
        <v>391</v>
      </c>
      <c r="C9" s="74"/>
      <c r="D9" s="568"/>
      <c r="E9" s="568"/>
    </row>
    <row r="10" spans="1:5">
      <c r="A10" s="54"/>
      <c r="B10" s="74" t="s">
        <v>2104</v>
      </c>
      <c r="C10" s="560"/>
      <c r="D10" s="560"/>
      <c r="E10" s="78"/>
    </row>
    <row r="11" spans="1:5">
      <c r="A11" s="54"/>
      <c r="B11" s="74" t="s">
        <v>1812</v>
      </c>
      <c r="C11" s="560"/>
      <c r="D11" s="560"/>
      <c r="E11" s="78"/>
    </row>
    <row r="12" spans="1:5">
      <c r="A12" s="54"/>
      <c r="B12" s="74" t="s">
        <v>2105</v>
      </c>
      <c r="C12" s="560"/>
      <c r="D12" s="560"/>
      <c r="E12" s="78"/>
    </row>
    <row r="13" spans="1:5">
      <c r="A13" s="54"/>
      <c r="B13" s="74" t="s">
        <v>2106</v>
      </c>
      <c r="C13" s="560"/>
      <c r="D13" s="560"/>
      <c r="E13" s="78"/>
    </row>
    <row r="14" spans="1:5">
      <c r="A14" s="54"/>
      <c r="B14" s="74" t="s">
        <v>2107</v>
      </c>
      <c r="C14" s="560"/>
      <c r="D14" s="560"/>
      <c r="E14" s="78"/>
    </row>
    <row r="15" spans="1:5">
      <c r="A15" s="54"/>
      <c r="B15" s="74" t="s">
        <v>2108</v>
      </c>
      <c r="C15" s="560"/>
      <c r="D15" s="560"/>
      <c r="E15" s="78"/>
    </row>
    <row r="16" spans="1:5">
      <c r="A16" s="54"/>
      <c r="B16" s="74" t="s">
        <v>2109</v>
      </c>
      <c r="C16" s="560"/>
      <c r="D16" s="560"/>
      <c r="E16" s="78"/>
    </row>
    <row r="17" spans="1:5">
      <c r="A17" s="54">
        <v>2</v>
      </c>
      <c r="B17" s="74" t="s">
        <v>394</v>
      </c>
      <c r="C17" s="74"/>
      <c r="D17" s="74"/>
      <c r="E17" s="74"/>
    </row>
    <row r="18" spans="1:5">
      <c r="A18" s="54"/>
      <c r="B18" s="74" t="s">
        <v>2110</v>
      </c>
      <c r="C18" s="560"/>
      <c r="D18" s="560"/>
      <c r="E18" s="78"/>
    </row>
    <row r="19" spans="1:5">
      <c r="A19" s="54"/>
      <c r="B19" s="74" t="s">
        <v>2111</v>
      </c>
      <c r="C19" s="560"/>
      <c r="D19" s="560"/>
      <c r="E19" s="78"/>
    </row>
    <row r="20" spans="1:5">
      <c r="A20" s="54"/>
      <c r="B20" s="74" t="s">
        <v>2112</v>
      </c>
      <c r="C20" s="560"/>
      <c r="D20" s="560"/>
      <c r="E20" s="78"/>
    </row>
    <row r="21" spans="1:5">
      <c r="A21" s="54"/>
      <c r="B21" s="74" t="s">
        <v>2113</v>
      </c>
      <c r="C21" s="560"/>
      <c r="D21" s="560"/>
      <c r="E21" s="78"/>
    </row>
    <row r="22" spans="1:5">
      <c r="A22" s="54"/>
      <c r="B22" s="74" t="s">
        <v>2114</v>
      </c>
      <c r="C22" s="560"/>
      <c r="D22" s="560"/>
      <c r="E22" s="78"/>
    </row>
    <row r="23" spans="1:5">
      <c r="A23" s="54"/>
      <c r="B23" s="74" t="s">
        <v>2115</v>
      </c>
      <c r="C23" s="560"/>
      <c r="D23" s="560"/>
      <c r="E23" s="78"/>
    </row>
    <row r="24" spans="1:5">
      <c r="A24" s="54"/>
      <c r="B24" s="74" t="s">
        <v>2116</v>
      </c>
      <c r="C24" s="560"/>
      <c r="D24" s="560"/>
      <c r="E24" s="78"/>
    </row>
    <row r="25" spans="1:5">
      <c r="A25" s="54"/>
      <c r="B25" s="74" t="s">
        <v>2117</v>
      </c>
      <c r="C25" s="560"/>
      <c r="D25" s="560"/>
      <c r="E25" s="78"/>
    </row>
    <row r="26" spans="1:5">
      <c r="A26" s="54"/>
      <c r="B26" s="74" t="s">
        <v>2118</v>
      </c>
      <c r="C26" s="560"/>
      <c r="D26" s="560"/>
      <c r="E26" s="78"/>
    </row>
    <row r="27" spans="1:5">
      <c r="A27" s="54"/>
      <c r="B27" s="74" t="s">
        <v>2119</v>
      </c>
      <c r="C27" s="560"/>
      <c r="D27" s="560"/>
      <c r="E27" s="78"/>
    </row>
    <row r="28" spans="1:5">
      <c r="A28" s="54"/>
      <c r="B28" s="74" t="s">
        <v>2120</v>
      </c>
      <c r="C28" s="560"/>
      <c r="D28" s="560"/>
      <c r="E28" s="78"/>
    </row>
    <row r="29" spans="1:5">
      <c r="A29" s="54"/>
      <c r="B29" s="74" t="s">
        <v>2121</v>
      </c>
      <c r="C29" s="560"/>
      <c r="D29" s="560"/>
      <c r="E29" s="78"/>
    </row>
    <row r="30" spans="1:5">
      <c r="A30" s="54"/>
      <c r="B30" s="74" t="s">
        <v>2122</v>
      </c>
      <c r="C30" s="560"/>
      <c r="D30" s="560"/>
      <c r="E30" s="78"/>
    </row>
    <row r="31" spans="1:5">
      <c r="A31" s="54"/>
      <c r="B31" s="74" t="s">
        <v>2123</v>
      </c>
      <c r="C31" s="560"/>
      <c r="D31" s="560"/>
      <c r="E31" s="78"/>
    </row>
    <row r="32" spans="1:5">
      <c r="A32" s="54"/>
      <c r="B32" s="74" t="s">
        <v>2124</v>
      </c>
      <c r="C32" s="560"/>
      <c r="D32" s="560"/>
      <c r="E32" s="78"/>
    </row>
    <row r="33" spans="1:5" ht="31.5">
      <c r="A33" s="54"/>
      <c r="B33" s="74" t="s">
        <v>2125</v>
      </c>
      <c r="C33" s="560"/>
      <c r="D33" s="560"/>
      <c r="E33" s="78"/>
    </row>
    <row r="34" spans="1:5" ht="31.5">
      <c r="A34" s="54"/>
      <c r="B34" s="74" t="s">
        <v>2126</v>
      </c>
      <c r="C34" s="560"/>
      <c r="D34" s="560"/>
      <c r="E34" s="78"/>
    </row>
    <row r="35" spans="1:5" ht="31.5">
      <c r="A35" s="54"/>
      <c r="B35" s="74" t="s">
        <v>2127</v>
      </c>
      <c r="C35" s="560"/>
      <c r="D35" s="560"/>
      <c r="E35" s="78"/>
    </row>
    <row r="36" spans="1:5">
      <c r="A36" s="54"/>
      <c r="B36" s="74" t="s">
        <v>2128</v>
      </c>
      <c r="C36" s="560"/>
      <c r="D36" s="560"/>
      <c r="E36" s="78"/>
    </row>
    <row r="37" spans="1:5" ht="31.5">
      <c r="A37" s="54"/>
      <c r="B37" s="74" t="s">
        <v>2129</v>
      </c>
      <c r="C37" s="560"/>
      <c r="D37" s="560"/>
      <c r="E37" s="78"/>
    </row>
    <row r="38" spans="1:5">
      <c r="A38" s="54"/>
      <c r="B38" s="74" t="s">
        <v>2130</v>
      </c>
      <c r="C38" s="560"/>
      <c r="D38" s="560"/>
      <c r="E38" s="78"/>
    </row>
    <row r="39" spans="1:5">
      <c r="A39" s="54"/>
      <c r="B39" s="74" t="s">
        <v>2131</v>
      </c>
      <c r="C39" s="560"/>
      <c r="D39" s="560"/>
      <c r="E39" s="78"/>
    </row>
    <row r="40" spans="1:5" ht="31.5">
      <c r="A40" s="54"/>
      <c r="B40" s="74" t="s">
        <v>2132</v>
      </c>
      <c r="C40" s="560"/>
      <c r="D40" s="560"/>
      <c r="E40" s="78"/>
    </row>
    <row r="41" spans="1:5">
      <c r="A41" s="54">
        <v>3</v>
      </c>
      <c r="B41" s="74" t="s">
        <v>2133</v>
      </c>
      <c r="C41" s="74"/>
      <c r="D41" s="74"/>
      <c r="E41" s="74"/>
    </row>
    <row r="42" spans="1:5">
      <c r="A42" s="54"/>
      <c r="B42" s="74" t="s">
        <v>2134</v>
      </c>
      <c r="C42" s="560"/>
      <c r="D42" s="560"/>
      <c r="E42" s="78"/>
    </row>
    <row r="43" spans="1:5">
      <c r="A43" s="54"/>
      <c r="B43" s="74" t="s">
        <v>2135</v>
      </c>
      <c r="C43" s="560"/>
      <c r="D43" s="560"/>
      <c r="E43" s="78"/>
    </row>
    <row r="44" spans="1:5">
      <c r="A44" s="54"/>
      <c r="B44" s="74" t="s">
        <v>2136</v>
      </c>
      <c r="C44" s="560"/>
      <c r="D44" s="560"/>
      <c r="E44" s="78"/>
    </row>
    <row r="45" spans="1:5">
      <c r="A45" s="54"/>
      <c r="B45" s="74" t="s">
        <v>2137</v>
      </c>
      <c r="C45" s="560"/>
      <c r="D45" s="560"/>
      <c r="E45" s="78"/>
    </row>
    <row r="46" spans="1:5">
      <c r="A46" s="54"/>
      <c r="B46" s="74" t="s">
        <v>2138</v>
      </c>
      <c r="C46" s="560"/>
      <c r="D46" s="560"/>
      <c r="E46" s="78"/>
    </row>
    <row r="47" spans="1:5">
      <c r="A47" s="54"/>
      <c r="B47" s="74" t="s">
        <v>2139</v>
      </c>
      <c r="C47" s="560"/>
      <c r="D47" s="560"/>
      <c r="E47" s="78"/>
    </row>
    <row r="48" spans="1:5">
      <c r="A48" s="54"/>
      <c r="B48" s="74" t="s">
        <v>2140</v>
      </c>
      <c r="C48" s="560"/>
      <c r="D48" s="560"/>
      <c r="E48" s="78"/>
    </row>
    <row r="49" spans="1:5">
      <c r="A49" s="54"/>
      <c r="B49" s="74" t="s">
        <v>2141</v>
      </c>
      <c r="C49" s="560"/>
      <c r="D49" s="560"/>
      <c r="E49" s="78"/>
    </row>
    <row r="50" spans="1:5">
      <c r="A50" s="54"/>
      <c r="B50" s="74" t="s">
        <v>2142</v>
      </c>
      <c r="C50" s="560"/>
      <c r="D50" s="560"/>
      <c r="E50" s="78"/>
    </row>
    <row r="51" spans="1:5">
      <c r="A51" s="54"/>
      <c r="B51" s="74" t="s">
        <v>2143</v>
      </c>
      <c r="C51" s="560"/>
      <c r="D51" s="560"/>
      <c r="E51" s="78"/>
    </row>
    <row r="52" spans="1:5">
      <c r="A52" s="54"/>
      <c r="B52" s="74" t="s">
        <v>2144</v>
      </c>
      <c r="C52" s="560"/>
      <c r="D52" s="560"/>
      <c r="E52" s="78"/>
    </row>
    <row r="53" spans="1:5">
      <c r="A53" s="54"/>
      <c r="B53" s="74" t="s">
        <v>2145</v>
      </c>
      <c r="C53" s="560"/>
      <c r="D53" s="560"/>
      <c r="E53" s="78"/>
    </row>
    <row r="54" spans="1:5">
      <c r="A54" s="54"/>
      <c r="B54" s="74" t="s">
        <v>2146</v>
      </c>
      <c r="C54" s="560"/>
      <c r="D54" s="560"/>
      <c r="E54" s="78"/>
    </row>
    <row r="55" spans="1:5">
      <c r="A55" s="54"/>
      <c r="B55" s="74" t="s">
        <v>2147</v>
      </c>
      <c r="C55" s="560"/>
      <c r="D55" s="560"/>
      <c r="E55" s="78"/>
    </row>
    <row r="56" spans="1:5">
      <c r="A56" s="54"/>
      <c r="B56" s="74" t="s">
        <v>2148</v>
      </c>
      <c r="C56" s="560"/>
      <c r="D56" s="560"/>
      <c r="E56" s="78"/>
    </row>
    <row r="57" spans="1:5">
      <c r="A57" s="54"/>
      <c r="B57" s="74" t="s">
        <v>2149</v>
      </c>
      <c r="C57" s="560"/>
      <c r="D57" s="560"/>
      <c r="E57" s="78"/>
    </row>
    <row r="58" spans="1:5">
      <c r="A58" s="54"/>
      <c r="B58" s="74" t="s">
        <v>2150</v>
      </c>
      <c r="C58" s="560"/>
      <c r="D58" s="560"/>
      <c r="E58" s="78"/>
    </row>
    <row r="59" spans="1:5">
      <c r="A59" s="54"/>
      <c r="B59" s="74" t="s">
        <v>2151</v>
      </c>
      <c r="C59" s="560"/>
      <c r="D59" s="560"/>
      <c r="E59" s="78"/>
    </row>
    <row r="60" spans="1:5">
      <c r="A60" s="54"/>
      <c r="B60" s="74" t="s">
        <v>2152</v>
      </c>
      <c r="C60" s="560"/>
      <c r="D60" s="560"/>
      <c r="E60" s="78"/>
    </row>
    <row r="61" spans="1:5">
      <c r="A61" s="54"/>
      <c r="B61" s="74" t="s">
        <v>2153</v>
      </c>
      <c r="C61" s="560"/>
      <c r="D61" s="560"/>
      <c r="E61" s="78"/>
    </row>
    <row r="62" spans="1:5">
      <c r="A62" s="54"/>
      <c r="B62" s="74" t="s">
        <v>2154</v>
      </c>
      <c r="C62" s="560"/>
      <c r="D62" s="560"/>
      <c r="E62" s="78"/>
    </row>
    <row r="63" spans="1:5">
      <c r="A63" s="54"/>
      <c r="B63" s="74" t="s">
        <v>2155</v>
      </c>
      <c r="C63" s="560"/>
      <c r="D63" s="560"/>
      <c r="E63" s="78"/>
    </row>
    <row r="64" spans="1:5">
      <c r="A64" s="54"/>
      <c r="B64" s="74" t="s">
        <v>2156</v>
      </c>
      <c r="C64" s="560"/>
      <c r="D64" s="560"/>
      <c r="E64" s="78"/>
    </row>
    <row r="65" spans="1:5">
      <c r="A65" s="54"/>
      <c r="B65" s="74" t="s">
        <v>2157</v>
      </c>
      <c r="C65" s="560"/>
      <c r="D65" s="560"/>
      <c r="E65" s="78"/>
    </row>
    <row r="66" spans="1:5">
      <c r="A66" s="54">
        <v>4</v>
      </c>
      <c r="B66" s="74" t="s">
        <v>1860</v>
      </c>
      <c r="C66" s="74"/>
      <c r="D66" s="74"/>
      <c r="E66" s="74"/>
    </row>
    <row r="67" spans="1:5">
      <c r="A67" s="54"/>
      <c r="B67" s="74" t="s">
        <v>2158</v>
      </c>
      <c r="C67" s="560"/>
      <c r="D67" s="560"/>
      <c r="E67" s="78"/>
    </row>
    <row r="68" spans="1:5">
      <c r="A68" s="54"/>
      <c r="B68" s="74" t="s">
        <v>2159</v>
      </c>
      <c r="C68" s="560"/>
      <c r="D68" s="560"/>
      <c r="E68" s="78"/>
    </row>
    <row r="69" spans="1:5">
      <c r="A69" s="54"/>
      <c r="B69" s="74" t="s">
        <v>2160</v>
      </c>
      <c r="C69" s="560"/>
      <c r="D69" s="560"/>
      <c r="E69" s="78"/>
    </row>
    <row r="70" spans="1:5">
      <c r="A70" s="54"/>
      <c r="B70" s="74" t="s">
        <v>2161</v>
      </c>
      <c r="C70" s="560"/>
      <c r="D70" s="560"/>
      <c r="E70" s="78"/>
    </row>
    <row r="71" spans="1:5">
      <c r="A71" s="54"/>
      <c r="B71" s="74" t="s">
        <v>2162</v>
      </c>
      <c r="C71" s="560"/>
      <c r="D71" s="560"/>
      <c r="E71" s="78"/>
    </row>
    <row r="72" spans="1:5">
      <c r="A72" s="54"/>
      <c r="B72" s="74" t="s">
        <v>2163</v>
      </c>
      <c r="C72" s="560"/>
      <c r="D72" s="560"/>
      <c r="E72" s="78"/>
    </row>
    <row r="73" spans="1:5">
      <c r="A73" s="54"/>
      <c r="B73" s="569" t="s">
        <v>1869</v>
      </c>
      <c r="C73" s="74"/>
      <c r="D73" s="74"/>
      <c r="E73" s="74"/>
    </row>
    <row r="74" spans="1:5">
      <c r="A74" s="54">
        <v>1</v>
      </c>
      <c r="B74" s="74" t="s">
        <v>409</v>
      </c>
      <c r="C74" s="560"/>
      <c r="D74" s="560"/>
      <c r="E74" s="78"/>
    </row>
    <row r="75" spans="1:5">
      <c r="A75" s="54">
        <v>2</v>
      </c>
      <c r="B75" s="74" t="s">
        <v>1332</v>
      </c>
      <c r="C75" s="560"/>
      <c r="D75" s="560"/>
      <c r="E75" s="78"/>
    </row>
    <row r="76" spans="1:5">
      <c r="A76" s="54">
        <v>3</v>
      </c>
      <c r="B76" s="74" t="s">
        <v>421</v>
      </c>
      <c r="C76" s="560"/>
      <c r="D76" s="560"/>
      <c r="E76" s="78"/>
    </row>
    <row r="77" spans="1:5">
      <c r="A77" s="54">
        <v>4</v>
      </c>
      <c r="B77" s="74" t="s">
        <v>396</v>
      </c>
      <c r="C77" s="560"/>
      <c r="D77" s="560"/>
      <c r="E77" s="78"/>
    </row>
    <row r="78" spans="1:5">
      <c r="A78" s="54">
        <v>5</v>
      </c>
      <c r="B78" s="74" t="s">
        <v>397</v>
      </c>
      <c r="C78" s="560"/>
      <c r="D78" s="560"/>
      <c r="E78" s="78"/>
    </row>
    <row r="79" spans="1:5">
      <c r="A79" s="54">
        <v>6</v>
      </c>
      <c r="B79" s="74" t="s">
        <v>2164</v>
      </c>
      <c r="C79" s="560"/>
      <c r="D79" s="560"/>
      <c r="E79" s="78"/>
    </row>
    <row r="80" spans="1:5" ht="31.5">
      <c r="A80" s="54">
        <v>7</v>
      </c>
      <c r="B80" s="74" t="s">
        <v>1871</v>
      </c>
      <c r="C80" s="560"/>
      <c r="D80" s="560"/>
      <c r="E80" s="78"/>
    </row>
    <row r="81" spans="1:5">
      <c r="A81" s="54"/>
      <c r="B81" s="74" t="s">
        <v>1334</v>
      </c>
      <c r="C81" s="560"/>
      <c r="D81" s="560"/>
      <c r="E81" s="78"/>
    </row>
    <row r="82" spans="1:5">
      <c r="A82" s="54"/>
      <c r="B82" s="74" t="s">
        <v>399</v>
      </c>
      <c r="C82" s="560"/>
      <c r="D82" s="560"/>
      <c r="E82" s="78"/>
    </row>
    <row r="83" spans="1:5">
      <c r="A83" s="54"/>
      <c r="B83" s="74" t="s">
        <v>400</v>
      </c>
      <c r="C83" s="560"/>
      <c r="D83" s="560"/>
      <c r="E83" s="78"/>
    </row>
    <row r="84" spans="1:5">
      <c r="A84" s="54"/>
      <c r="B84" s="74" t="s">
        <v>401</v>
      </c>
      <c r="C84" s="560"/>
      <c r="D84" s="560"/>
      <c r="E84" s="78"/>
    </row>
    <row r="85" spans="1:5">
      <c r="A85" s="54"/>
      <c r="B85" s="74" t="s">
        <v>2165</v>
      </c>
      <c r="C85" s="560"/>
      <c r="D85" s="560"/>
      <c r="E85" s="78"/>
    </row>
    <row r="86" spans="1:5">
      <c r="A86" s="54"/>
      <c r="B86" s="74" t="s">
        <v>402</v>
      </c>
      <c r="C86" s="560"/>
      <c r="D86" s="560"/>
      <c r="E86" s="78"/>
    </row>
    <row r="87" spans="1:5">
      <c r="A87" s="54"/>
      <c r="B87" s="74" t="s">
        <v>2166</v>
      </c>
      <c r="C87" s="560"/>
      <c r="D87" s="560"/>
      <c r="E87" s="78"/>
    </row>
    <row r="88" spans="1:5">
      <c r="A88" s="54">
        <v>8</v>
      </c>
      <c r="B88" s="74" t="s">
        <v>403</v>
      </c>
      <c r="C88" s="560"/>
      <c r="D88" s="560"/>
      <c r="E88" s="78"/>
    </row>
    <row r="89" spans="1:5">
      <c r="A89" s="54"/>
      <c r="B89" s="74" t="s">
        <v>1879</v>
      </c>
      <c r="C89" s="560"/>
      <c r="D89" s="560"/>
      <c r="E89" s="78"/>
    </row>
    <row r="90" spans="1:5">
      <c r="A90" s="54"/>
      <c r="B90" s="74" t="s">
        <v>1880</v>
      </c>
      <c r="C90" s="560"/>
      <c r="D90" s="560"/>
      <c r="E90" s="78"/>
    </row>
    <row r="91" spans="1:5">
      <c r="A91" s="54">
        <v>9</v>
      </c>
      <c r="B91" s="74" t="s">
        <v>2167</v>
      </c>
      <c r="C91" s="560"/>
      <c r="D91" s="560"/>
      <c r="E91" s="78"/>
    </row>
    <row r="92" spans="1:5">
      <c r="A92" s="54"/>
      <c r="B92" s="74" t="s">
        <v>405</v>
      </c>
      <c r="C92" s="560"/>
      <c r="D92" s="560"/>
      <c r="E92" s="78"/>
    </row>
    <row r="93" spans="1:5">
      <c r="A93" s="54"/>
      <c r="B93" s="74" t="s">
        <v>2168</v>
      </c>
      <c r="C93" s="560"/>
      <c r="D93" s="560"/>
      <c r="E93" s="78"/>
    </row>
    <row r="94" spans="1:5">
      <c r="A94" s="54"/>
      <c r="B94" s="74" t="s">
        <v>1339</v>
      </c>
      <c r="C94" s="560"/>
      <c r="D94" s="560"/>
      <c r="E94" s="78"/>
    </row>
    <row r="95" spans="1:5">
      <c r="A95" s="54"/>
      <c r="B95" s="74" t="s">
        <v>1882</v>
      </c>
      <c r="C95" s="560"/>
      <c r="D95" s="560"/>
      <c r="E95" s="78"/>
    </row>
    <row r="96" spans="1:5">
      <c r="A96" s="54"/>
      <c r="B96" s="74" t="s">
        <v>2169</v>
      </c>
      <c r="C96" s="560"/>
      <c r="D96" s="560"/>
      <c r="E96" s="78"/>
    </row>
    <row r="97" spans="1:5">
      <c r="A97" s="54">
        <v>10</v>
      </c>
      <c r="B97" s="74" t="s">
        <v>407</v>
      </c>
      <c r="C97" s="74"/>
      <c r="D97" s="74"/>
      <c r="E97" s="74"/>
    </row>
    <row r="98" spans="1:5">
      <c r="A98" s="54"/>
      <c r="B98" s="74" t="s">
        <v>1613</v>
      </c>
      <c r="C98" s="560"/>
      <c r="D98" s="560"/>
      <c r="E98" s="78"/>
    </row>
    <row r="99" spans="1:5">
      <c r="A99" s="54"/>
      <c r="B99" s="74" t="s">
        <v>1343</v>
      </c>
      <c r="C99" s="560"/>
      <c r="D99" s="560"/>
      <c r="E99" s="78"/>
    </row>
    <row r="100" spans="1:5">
      <c r="A100" s="54"/>
      <c r="B100" s="74" t="s">
        <v>2170</v>
      </c>
      <c r="C100" s="560"/>
      <c r="D100" s="560"/>
      <c r="E100" s="78"/>
    </row>
    <row r="101" spans="1:5">
      <c r="A101" s="54"/>
      <c r="B101" s="74" t="s">
        <v>2171</v>
      </c>
      <c r="C101" s="560"/>
      <c r="D101" s="560"/>
      <c r="E101" s="78"/>
    </row>
    <row r="102" spans="1:5">
      <c r="A102" s="54">
        <v>11</v>
      </c>
      <c r="B102" s="74" t="s">
        <v>2172</v>
      </c>
      <c r="C102" s="560"/>
      <c r="D102" s="560"/>
      <c r="E102" s="78"/>
    </row>
    <row r="103" spans="1:5">
      <c r="A103" s="54">
        <v>12</v>
      </c>
      <c r="B103" s="74" t="s">
        <v>1888</v>
      </c>
      <c r="C103" s="560"/>
      <c r="D103" s="560"/>
      <c r="E103" s="78"/>
    </row>
    <row r="104" spans="1:5" ht="31.5">
      <c r="A104" s="54"/>
      <c r="B104" s="74" t="s">
        <v>2173</v>
      </c>
      <c r="C104" s="560"/>
      <c r="D104" s="560"/>
      <c r="E104" s="78"/>
    </row>
    <row r="105" spans="1:5" ht="31.5">
      <c r="A105" s="54"/>
      <c r="B105" s="74" t="s">
        <v>1348</v>
      </c>
      <c r="C105" s="560"/>
      <c r="D105" s="560"/>
      <c r="E105" s="78"/>
    </row>
    <row r="106" spans="1:5">
      <c r="A106" s="54">
        <v>13</v>
      </c>
      <c r="B106" s="74" t="s">
        <v>1891</v>
      </c>
      <c r="C106" s="560"/>
      <c r="D106" s="560"/>
      <c r="E106" s="78"/>
    </row>
    <row r="107" spans="1:5" ht="31.5">
      <c r="A107" s="54">
        <v>14</v>
      </c>
      <c r="B107" s="74" t="s">
        <v>2174</v>
      </c>
      <c r="C107" s="560"/>
      <c r="D107" s="560"/>
      <c r="E107" s="78"/>
    </row>
    <row r="108" spans="1:5">
      <c r="A108" s="54">
        <v>15</v>
      </c>
      <c r="B108" s="74" t="s">
        <v>1893</v>
      </c>
      <c r="C108" s="560"/>
      <c r="D108" s="560"/>
      <c r="E108" s="78"/>
    </row>
    <row r="109" spans="1:5">
      <c r="A109" s="54">
        <v>16</v>
      </c>
      <c r="B109" s="74" t="s">
        <v>2175</v>
      </c>
      <c r="C109" s="560"/>
      <c r="D109" s="560"/>
      <c r="E109" s="78"/>
    </row>
    <row r="110" spans="1:5">
      <c r="A110" s="54"/>
      <c r="B110" s="74" t="s">
        <v>1895</v>
      </c>
      <c r="C110" s="560"/>
      <c r="D110" s="560"/>
      <c r="E110" s="78"/>
    </row>
    <row r="111" spans="1:5">
      <c r="A111" s="54"/>
      <c r="B111" s="74" t="s">
        <v>1896</v>
      </c>
      <c r="C111" s="560"/>
      <c r="D111" s="560"/>
      <c r="E111" s="78"/>
    </row>
    <row r="112" spans="1:5">
      <c r="A112" s="54"/>
      <c r="B112" s="74" t="s">
        <v>1897</v>
      </c>
      <c r="C112" s="560"/>
      <c r="D112" s="560"/>
      <c r="E112" s="78"/>
    </row>
    <row r="113" spans="1:5">
      <c r="A113" s="54"/>
      <c r="B113" s="74" t="s">
        <v>2176</v>
      </c>
      <c r="C113" s="560"/>
      <c r="D113" s="560"/>
      <c r="E113" s="78"/>
    </row>
    <row r="114" spans="1:5">
      <c r="A114" s="54"/>
      <c r="B114" s="568" t="s">
        <v>2177</v>
      </c>
      <c r="C114" s="74"/>
      <c r="D114" s="74"/>
      <c r="E114" s="74"/>
    </row>
    <row r="115" spans="1:5">
      <c r="A115" s="54">
        <v>1</v>
      </c>
      <c r="B115" s="74" t="s">
        <v>409</v>
      </c>
      <c r="C115" s="560"/>
      <c r="D115" s="560"/>
      <c r="E115" s="78"/>
    </row>
    <row r="116" spans="1:5">
      <c r="A116" s="54">
        <v>2</v>
      </c>
      <c r="B116" s="74" t="s">
        <v>410</v>
      </c>
      <c r="C116" s="560"/>
      <c r="D116" s="560"/>
      <c r="E116" s="78"/>
    </row>
    <row r="117" spans="1:5">
      <c r="A117" s="54">
        <v>3</v>
      </c>
      <c r="B117" s="74" t="s">
        <v>411</v>
      </c>
      <c r="C117" s="560"/>
      <c r="D117" s="560"/>
      <c r="E117" s="78"/>
    </row>
    <row r="118" spans="1:5">
      <c r="A118" s="54">
        <v>4</v>
      </c>
      <c r="B118" s="74" t="s">
        <v>412</v>
      </c>
      <c r="C118" s="560"/>
      <c r="D118" s="560"/>
      <c r="E118" s="78"/>
    </row>
    <row r="119" spans="1:5">
      <c r="A119" s="54"/>
      <c r="B119" s="74" t="s">
        <v>413</v>
      </c>
      <c r="C119" s="560"/>
      <c r="D119" s="560"/>
      <c r="E119" s="78"/>
    </row>
    <row r="120" spans="1:5">
      <c r="A120" s="54"/>
      <c r="B120" s="74" t="s">
        <v>414</v>
      </c>
      <c r="C120" s="560"/>
      <c r="D120" s="560"/>
      <c r="E120" s="78"/>
    </row>
    <row r="121" spans="1:5">
      <c r="A121" s="54"/>
      <c r="B121" s="74" t="s">
        <v>1904</v>
      </c>
      <c r="C121" s="560"/>
      <c r="D121" s="560"/>
      <c r="E121" s="78"/>
    </row>
    <row r="122" spans="1:5">
      <c r="A122" s="54">
        <v>5</v>
      </c>
      <c r="B122" s="74" t="s">
        <v>2178</v>
      </c>
      <c r="C122" s="560"/>
      <c r="D122" s="560"/>
      <c r="E122" s="78"/>
    </row>
    <row r="123" spans="1:5">
      <c r="A123" s="54">
        <v>6</v>
      </c>
      <c r="B123" s="74" t="s">
        <v>1359</v>
      </c>
      <c r="C123" s="560"/>
      <c r="D123" s="560"/>
      <c r="E123" s="78"/>
    </row>
    <row r="124" spans="1:5">
      <c r="A124" s="54"/>
      <c r="B124" s="74" t="s">
        <v>1907</v>
      </c>
      <c r="C124" s="560"/>
      <c r="D124" s="560"/>
      <c r="E124" s="78"/>
    </row>
    <row r="125" spans="1:5">
      <c r="A125" s="54">
        <v>7</v>
      </c>
      <c r="B125" s="74" t="s">
        <v>416</v>
      </c>
      <c r="C125" s="560"/>
      <c r="D125" s="560"/>
      <c r="E125" s="78"/>
    </row>
    <row r="126" spans="1:5">
      <c r="A126" s="54">
        <v>8</v>
      </c>
      <c r="B126" s="74" t="s">
        <v>2179</v>
      </c>
      <c r="C126" s="560"/>
      <c r="D126" s="560"/>
      <c r="E126" s="78"/>
    </row>
    <row r="127" spans="1:5">
      <c r="A127" s="54">
        <v>9</v>
      </c>
      <c r="B127" s="74" t="s">
        <v>1362</v>
      </c>
      <c r="C127" s="560"/>
      <c r="D127" s="560"/>
      <c r="E127" s="78"/>
    </row>
    <row r="128" spans="1:5">
      <c r="A128" s="54">
        <v>10</v>
      </c>
      <c r="B128" s="74" t="s">
        <v>1922</v>
      </c>
      <c r="C128" s="560"/>
      <c r="D128" s="560"/>
      <c r="E128" s="78"/>
    </row>
    <row r="129" spans="1:5">
      <c r="A129" s="54"/>
      <c r="B129" s="569" t="s">
        <v>1912</v>
      </c>
      <c r="C129" s="74"/>
      <c r="D129" s="74"/>
      <c r="E129" s="74"/>
    </row>
    <row r="130" spans="1:5">
      <c r="A130" s="54">
        <v>1</v>
      </c>
      <c r="B130" s="74" t="s">
        <v>409</v>
      </c>
      <c r="C130" s="560"/>
      <c r="D130" s="560"/>
      <c r="E130" s="78"/>
    </row>
    <row r="131" spans="1:5">
      <c r="A131" s="54">
        <v>2</v>
      </c>
      <c r="B131" s="74" t="s">
        <v>411</v>
      </c>
      <c r="C131" s="560"/>
      <c r="D131" s="560"/>
      <c r="E131" s="78"/>
    </row>
    <row r="132" spans="1:5">
      <c r="A132" s="54">
        <v>3</v>
      </c>
      <c r="B132" s="74" t="s">
        <v>410</v>
      </c>
      <c r="C132" s="560"/>
      <c r="D132" s="560"/>
      <c r="E132" s="78"/>
    </row>
    <row r="133" spans="1:5">
      <c r="A133" s="54">
        <v>4</v>
      </c>
      <c r="B133" s="74" t="s">
        <v>2055</v>
      </c>
      <c r="C133" s="560"/>
      <c r="D133" s="560"/>
      <c r="E133" s="78"/>
    </row>
    <row r="134" spans="1:5">
      <c r="A134" s="54"/>
      <c r="B134" s="74" t="s">
        <v>2180</v>
      </c>
      <c r="C134" s="560"/>
      <c r="D134" s="560"/>
      <c r="E134" s="78"/>
    </row>
    <row r="135" spans="1:5">
      <c r="A135" s="54"/>
      <c r="B135" s="74" t="s">
        <v>2181</v>
      </c>
      <c r="C135" s="560"/>
      <c r="D135" s="560"/>
      <c r="E135" s="78"/>
    </row>
    <row r="136" spans="1:5">
      <c r="A136" s="54">
        <v>5</v>
      </c>
      <c r="B136" s="74" t="s">
        <v>417</v>
      </c>
      <c r="C136" s="560"/>
      <c r="D136" s="560"/>
      <c r="E136" s="78"/>
    </row>
    <row r="137" spans="1:5">
      <c r="A137" s="54">
        <v>6</v>
      </c>
      <c r="B137" s="74" t="s">
        <v>418</v>
      </c>
      <c r="C137" s="560"/>
      <c r="D137" s="560"/>
      <c r="E137" s="78"/>
    </row>
    <row r="138" spans="1:5">
      <c r="A138" s="54">
        <v>7</v>
      </c>
      <c r="B138" s="74" t="s">
        <v>2182</v>
      </c>
      <c r="C138" s="560"/>
      <c r="D138" s="560"/>
      <c r="E138" s="78"/>
    </row>
    <row r="139" spans="1:5">
      <c r="A139" s="54">
        <v>8</v>
      </c>
      <c r="B139" s="74" t="s">
        <v>2183</v>
      </c>
      <c r="C139" s="560"/>
      <c r="D139" s="560"/>
      <c r="E139" s="78"/>
    </row>
    <row r="140" spans="1:5" ht="31.5">
      <c r="A140" s="54">
        <v>9</v>
      </c>
      <c r="B140" s="74" t="s">
        <v>1919</v>
      </c>
      <c r="C140" s="560"/>
      <c r="D140" s="560"/>
      <c r="E140" s="78"/>
    </row>
    <row r="141" spans="1:5">
      <c r="A141" s="54">
        <v>10</v>
      </c>
      <c r="B141" s="74" t="s">
        <v>2184</v>
      </c>
      <c r="C141" s="560"/>
      <c r="D141" s="560"/>
      <c r="E141" s="78"/>
    </row>
    <row r="142" spans="1:5">
      <c r="A142" s="54">
        <v>11</v>
      </c>
      <c r="B142" s="74" t="s">
        <v>420</v>
      </c>
      <c r="C142" s="560"/>
      <c r="D142" s="560"/>
      <c r="E142" s="78"/>
    </row>
    <row r="143" spans="1:5">
      <c r="A143" s="54">
        <v>12</v>
      </c>
      <c r="B143" s="74" t="s">
        <v>1920</v>
      </c>
      <c r="C143" s="560"/>
      <c r="D143" s="560"/>
      <c r="E143" s="78"/>
    </row>
    <row r="144" spans="1:5">
      <c r="A144" s="54">
        <v>13</v>
      </c>
      <c r="B144" s="74" t="s">
        <v>1372</v>
      </c>
      <c r="C144" s="560"/>
      <c r="D144" s="560"/>
      <c r="E144" s="78"/>
    </row>
    <row r="145" spans="1:5">
      <c r="A145" s="54">
        <v>14</v>
      </c>
      <c r="B145" s="74" t="s">
        <v>1922</v>
      </c>
      <c r="C145" s="560"/>
      <c r="D145" s="560"/>
      <c r="E145" s="78"/>
    </row>
    <row r="146" spans="1:5" ht="16.5" thickBot="1"/>
    <row r="147" spans="1:5" ht="44.25" customHeight="1" thickBot="1">
      <c r="A147" s="13" t="s">
        <v>53</v>
      </c>
      <c r="B147" s="73"/>
      <c r="C147" s="12" t="s">
        <v>65</v>
      </c>
      <c r="D147" s="78"/>
    </row>
    <row r="148" spans="1:5" ht="44.25" customHeight="1" thickBot="1">
      <c r="A148" s="13" t="s">
        <v>55</v>
      </c>
      <c r="B148" s="73"/>
      <c r="C148" s="12" t="s">
        <v>66</v>
      </c>
      <c r="D148" s="78"/>
    </row>
    <row r="149" spans="1:5" ht="44.25" customHeight="1">
      <c r="A149" s="7"/>
      <c r="B149" s="7"/>
      <c r="C149" s="69" t="s">
        <v>67</v>
      </c>
      <c r="D149" s="78"/>
    </row>
  </sheetData>
  <sheetProtection algorithmName="SHA-512" hashValue="96pkSuTwRG5bM+jOiwvcnJXiH/d60fOTkN/4TXshIpfLCiHB5EE08EkbsCYxu+A+qgLE9RniRGjUe3Pi2AYkZQ==" saltValue="KKkegsSN++/dnFu6cS8z5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CEAF-29CF-4BA8-BCE0-87BB9C448C42}">
  <dimension ref="A1:G113"/>
  <sheetViews>
    <sheetView zoomScale="80" zoomScaleNormal="80" workbookViewId="0">
      <selection activeCell="A5" sqref="A5:F5"/>
    </sheetView>
  </sheetViews>
  <sheetFormatPr defaultRowHeight="15.75"/>
  <cols>
    <col min="1" max="1" width="7.5703125" style="70" customWidth="1"/>
    <col min="2" max="2" width="77.42578125" style="17" customWidth="1"/>
    <col min="3" max="3" width="38.42578125" style="7" customWidth="1"/>
    <col min="4" max="6" width="22.85546875" style="7" customWidth="1"/>
    <col min="7"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7">
      <c r="A1" s="1414" t="s">
        <v>4</v>
      </c>
      <c r="B1" s="1414"/>
      <c r="C1" s="1414"/>
      <c r="D1" s="1414"/>
      <c r="E1" s="1414"/>
      <c r="F1" s="1414"/>
      <c r="G1" s="543"/>
    </row>
    <row r="2" spans="1:7">
      <c r="A2" s="32"/>
      <c r="B2" s="87"/>
      <c r="C2" s="49"/>
      <c r="D2" s="49"/>
      <c r="E2" s="49"/>
      <c r="F2" s="49"/>
      <c r="G2" s="49"/>
    </row>
    <row r="3" spans="1:7" ht="15.75" customHeight="1">
      <c r="A3" s="1117" t="str">
        <f>'DRS-6'!A3</f>
        <v>Tender Enquiry No:KPTCL/2026-27/SS/WORK_INDENT3842</v>
      </c>
      <c r="B3" s="1117"/>
      <c r="C3" s="1117"/>
      <c r="D3" s="1117"/>
      <c r="E3" s="1117"/>
      <c r="F3" s="1117"/>
      <c r="G3" s="119"/>
    </row>
    <row r="4" spans="1:7" ht="99" customHeight="1">
      <c r="A4" s="1432" t="str">
        <f>'DRS-6'!A4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32"/>
      <c r="C4" s="1432"/>
      <c r="D4" s="1432"/>
      <c r="E4" s="1432"/>
      <c r="F4" s="1432"/>
      <c r="G4" s="576"/>
    </row>
    <row r="5" spans="1:7">
      <c r="A5" s="1416" t="s">
        <v>2185</v>
      </c>
      <c r="B5" s="1416"/>
      <c r="C5" s="1416"/>
      <c r="D5" s="1416"/>
      <c r="E5" s="1416"/>
      <c r="F5" s="1416"/>
    </row>
    <row r="6" spans="1:7" ht="24" customHeight="1">
      <c r="A6" s="1391" t="s">
        <v>2186</v>
      </c>
      <c r="B6" s="1391"/>
      <c r="C6" s="1391"/>
      <c r="D6" s="1391"/>
      <c r="E6" s="1391"/>
      <c r="F6" s="1391"/>
    </row>
    <row r="7" spans="1:7" ht="21" customHeight="1">
      <c r="A7" s="1433" t="s">
        <v>2070</v>
      </c>
      <c r="B7" s="1433"/>
      <c r="C7" s="1433"/>
      <c r="D7" s="1433"/>
      <c r="E7" s="1433"/>
      <c r="F7" s="1433"/>
    </row>
    <row r="8" spans="1:7" ht="41.25" customHeight="1">
      <c r="A8" s="54"/>
      <c r="B8" s="577" t="s">
        <v>389</v>
      </c>
      <c r="C8" s="1429"/>
      <c r="D8" s="1430"/>
      <c r="E8" s="1430"/>
      <c r="F8" s="1431"/>
    </row>
    <row r="9" spans="1:7" ht="36" customHeight="1">
      <c r="A9" s="511"/>
      <c r="B9" s="578" t="s">
        <v>236</v>
      </c>
      <c r="C9" s="553" t="s">
        <v>2187</v>
      </c>
      <c r="D9" s="553" t="s">
        <v>2188</v>
      </c>
      <c r="E9" s="269" t="s">
        <v>2189</v>
      </c>
      <c r="F9" s="269" t="s">
        <v>2190</v>
      </c>
    </row>
    <row r="10" spans="1:7" ht="24" customHeight="1">
      <c r="A10" s="54"/>
      <c r="B10" s="569" t="s">
        <v>2191</v>
      </c>
      <c r="C10" s="579"/>
      <c r="D10" s="579"/>
      <c r="E10" s="579"/>
      <c r="F10" s="579"/>
    </row>
    <row r="11" spans="1:7">
      <c r="A11" s="54">
        <v>1</v>
      </c>
      <c r="B11" s="74" t="s">
        <v>2192</v>
      </c>
      <c r="C11" s="579"/>
      <c r="D11" s="579"/>
      <c r="E11" s="579"/>
      <c r="F11" s="579"/>
    </row>
    <row r="12" spans="1:7" ht="25.5" customHeight="1">
      <c r="A12" s="54"/>
      <c r="B12" s="74" t="s">
        <v>2193</v>
      </c>
      <c r="C12" s="78"/>
      <c r="D12" s="78"/>
      <c r="E12" s="78"/>
      <c r="F12" s="78"/>
    </row>
    <row r="13" spans="1:7" ht="25.5" customHeight="1">
      <c r="A13" s="54"/>
      <c r="B13" s="74" t="s">
        <v>2194</v>
      </c>
      <c r="C13" s="78"/>
      <c r="D13" s="78"/>
      <c r="E13" s="78"/>
      <c r="F13" s="78"/>
    </row>
    <row r="14" spans="1:7" ht="25.5" customHeight="1">
      <c r="A14" s="54"/>
      <c r="B14" s="74" t="s">
        <v>2195</v>
      </c>
      <c r="C14" s="78"/>
      <c r="D14" s="78"/>
      <c r="E14" s="78"/>
      <c r="F14" s="78"/>
    </row>
    <row r="15" spans="1:7">
      <c r="A15" s="54"/>
      <c r="B15" s="568" t="s">
        <v>2196</v>
      </c>
      <c r="C15" s="579"/>
      <c r="D15" s="579"/>
      <c r="E15" s="579"/>
      <c r="F15" s="579"/>
    </row>
    <row r="16" spans="1:7" ht="27.75" customHeight="1">
      <c r="A16" s="54">
        <v>2</v>
      </c>
      <c r="B16" s="74" t="s">
        <v>2197</v>
      </c>
      <c r="C16" s="78"/>
      <c r="D16" s="78"/>
      <c r="E16" s="78"/>
      <c r="F16" s="78"/>
    </row>
    <row r="17" spans="1:6" ht="27.75" customHeight="1">
      <c r="A17" s="54"/>
      <c r="B17" s="74" t="s">
        <v>2198</v>
      </c>
      <c r="C17" s="78"/>
      <c r="D17" s="78"/>
      <c r="E17" s="78"/>
      <c r="F17" s="78"/>
    </row>
    <row r="18" spans="1:6" ht="27.75" customHeight="1">
      <c r="A18" s="54"/>
      <c r="B18" s="74" t="s">
        <v>2199</v>
      </c>
      <c r="C18" s="78"/>
      <c r="D18" s="78"/>
      <c r="E18" s="78"/>
      <c r="F18" s="78"/>
    </row>
    <row r="19" spans="1:6" ht="27.75" customHeight="1">
      <c r="A19" s="54"/>
      <c r="B19" s="74" t="s">
        <v>2200</v>
      </c>
      <c r="C19" s="78"/>
      <c r="D19" s="78"/>
      <c r="E19" s="78"/>
      <c r="F19" s="78"/>
    </row>
    <row r="20" spans="1:6" ht="31.5">
      <c r="A20" s="54"/>
      <c r="B20" s="74" t="s">
        <v>2201</v>
      </c>
      <c r="C20" s="78"/>
      <c r="D20" s="78"/>
      <c r="E20" s="78"/>
      <c r="F20" s="78"/>
    </row>
    <row r="21" spans="1:6" ht="30.75" customHeight="1">
      <c r="A21" s="54"/>
      <c r="B21" s="74" t="s">
        <v>2202</v>
      </c>
      <c r="C21" s="78"/>
      <c r="D21" s="78"/>
      <c r="E21" s="78"/>
      <c r="F21" s="78"/>
    </row>
    <row r="22" spans="1:6" ht="31.5">
      <c r="A22" s="54"/>
      <c r="B22" s="74" t="s">
        <v>2203</v>
      </c>
      <c r="C22" s="78"/>
      <c r="D22" s="78"/>
      <c r="E22" s="78"/>
      <c r="F22" s="78"/>
    </row>
    <row r="23" spans="1:6" ht="26.25" customHeight="1">
      <c r="A23" s="54"/>
      <c r="B23" s="74" t="s">
        <v>2204</v>
      </c>
      <c r="C23" s="78"/>
      <c r="D23" s="78"/>
      <c r="E23" s="78"/>
      <c r="F23" s="78"/>
    </row>
    <row r="24" spans="1:6" ht="26.25" customHeight="1">
      <c r="A24" s="54"/>
      <c r="B24" s="74" t="s">
        <v>2205</v>
      </c>
      <c r="C24" s="78"/>
      <c r="D24" s="78"/>
      <c r="E24" s="78"/>
      <c r="F24" s="78"/>
    </row>
    <row r="25" spans="1:6" ht="24" customHeight="1">
      <c r="A25" s="54"/>
      <c r="B25" s="74" t="s">
        <v>2206</v>
      </c>
      <c r="C25" s="580"/>
      <c r="D25" s="580"/>
      <c r="E25" s="580"/>
      <c r="F25" s="580"/>
    </row>
    <row r="26" spans="1:6" ht="24" customHeight="1">
      <c r="A26" s="54"/>
      <c r="B26" s="74" t="s">
        <v>2207</v>
      </c>
      <c r="C26" s="78"/>
      <c r="D26" s="78"/>
      <c r="E26" s="78"/>
      <c r="F26" s="78"/>
    </row>
    <row r="27" spans="1:6" ht="24" customHeight="1">
      <c r="A27" s="54"/>
      <c r="B27" s="74" t="s">
        <v>2208</v>
      </c>
      <c r="C27" s="78"/>
      <c r="D27" s="78"/>
      <c r="E27" s="78"/>
      <c r="F27" s="78"/>
    </row>
    <row r="28" spans="1:6" ht="24" customHeight="1">
      <c r="A28" s="54"/>
      <c r="B28" s="74" t="s">
        <v>2209</v>
      </c>
      <c r="C28" s="78"/>
      <c r="D28" s="78"/>
      <c r="E28" s="78"/>
      <c r="F28" s="78"/>
    </row>
    <row r="29" spans="1:6" ht="24" customHeight="1">
      <c r="A29" s="54"/>
      <c r="B29" s="74" t="s">
        <v>2210</v>
      </c>
      <c r="C29" s="78"/>
      <c r="D29" s="78"/>
      <c r="E29" s="78"/>
      <c r="F29" s="78"/>
    </row>
    <row r="30" spans="1:6" ht="31.5">
      <c r="A30" s="54"/>
      <c r="B30" s="74" t="s">
        <v>2211</v>
      </c>
      <c r="C30" s="78"/>
      <c r="D30" s="78"/>
      <c r="E30" s="78"/>
      <c r="F30" s="78"/>
    </row>
    <row r="31" spans="1:6">
      <c r="A31" s="54"/>
      <c r="B31" s="74" t="s">
        <v>2212</v>
      </c>
      <c r="C31" s="580"/>
      <c r="D31" s="580"/>
      <c r="E31" s="580"/>
      <c r="F31" s="580"/>
    </row>
    <row r="32" spans="1:6">
      <c r="A32" s="54"/>
      <c r="B32" s="74" t="s">
        <v>2213</v>
      </c>
      <c r="C32" s="78"/>
      <c r="D32" s="78"/>
      <c r="E32" s="78"/>
      <c r="F32" s="78"/>
    </row>
    <row r="33" spans="1:6">
      <c r="A33" s="54"/>
      <c r="B33" s="74" t="s">
        <v>2214</v>
      </c>
      <c r="C33" s="78"/>
      <c r="D33" s="78"/>
      <c r="E33" s="78"/>
      <c r="F33" s="78"/>
    </row>
    <row r="34" spans="1:6">
      <c r="A34" s="54"/>
      <c r="B34" s="74" t="s">
        <v>2215</v>
      </c>
      <c r="C34" s="580"/>
      <c r="D34" s="580"/>
      <c r="E34" s="580"/>
      <c r="F34" s="580"/>
    </row>
    <row r="35" spans="1:6">
      <c r="A35" s="54"/>
      <c r="B35" s="74" t="s">
        <v>2216</v>
      </c>
      <c r="C35" s="78"/>
      <c r="D35" s="78"/>
      <c r="E35" s="78"/>
      <c r="F35" s="78"/>
    </row>
    <row r="36" spans="1:6">
      <c r="A36" s="54"/>
      <c r="B36" s="74" t="s">
        <v>2217</v>
      </c>
      <c r="C36" s="78"/>
      <c r="D36" s="78"/>
      <c r="E36" s="78"/>
      <c r="F36" s="78"/>
    </row>
    <row r="37" spans="1:6">
      <c r="A37" s="54"/>
      <c r="B37" s="74" t="s">
        <v>2218</v>
      </c>
      <c r="C37" s="78"/>
      <c r="D37" s="78"/>
      <c r="E37" s="78"/>
      <c r="F37" s="78"/>
    </row>
    <row r="38" spans="1:6">
      <c r="A38" s="54"/>
      <c r="B38" s="74" t="s">
        <v>2219</v>
      </c>
      <c r="C38" s="580"/>
      <c r="D38" s="580"/>
      <c r="E38" s="580"/>
      <c r="F38" s="580"/>
    </row>
    <row r="39" spans="1:6">
      <c r="A39" s="54"/>
      <c r="B39" s="74" t="s">
        <v>2220</v>
      </c>
      <c r="C39" s="78"/>
      <c r="D39" s="78"/>
      <c r="E39" s="78"/>
      <c r="F39" s="78"/>
    </row>
    <row r="40" spans="1:6">
      <c r="A40" s="54"/>
      <c r="B40" s="74" t="s">
        <v>2221</v>
      </c>
      <c r="C40" s="78"/>
      <c r="D40" s="78"/>
      <c r="E40" s="78"/>
      <c r="F40" s="78"/>
    </row>
    <row r="41" spans="1:6">
      <c r="A41" s="54"/>
      <c r="B41" s="74" t="s">
        <v>2222</v>
      </c>
      <c r="C41" s="78"/>
      <c r="D41" s="78"/>
      <c r="E41" s="78"/>
      <c r="F41" s="78"/>
    </row>
    <row r="42" spans="1:6">
      <c r="A42" s="54"/>
      <c r="B42" s="74" t="s">
        <v>2223</v>
      </c>
      <c r="C42" s="78"/>
      <c r="D42" s="78"/>
      <c r="E42" s="78"/>
      <c r="F42" s="78"/>
    </row>
    <row r="43" spans="1:6">
      <c r="A43" s="54"/>
      <c r="B43" s="74" t="s">
        <v>2224</v>
      </c>
      <c r="C43" s="78"/>
      <c r="D43" s="78"/>
      <c r="E43" s="78"/>
      <c r="F43" s="78"/>
    </row>
    <row r="44" spans="1:6">
      <c r="A44" s="54"/>
      <c r="B44" s="74" t="s">
        <v>2225</v>
      </c>
      <c r="C44" s="78"/>
      <c r="D44" s="78"/>
      <c r="E44" s="78"/>
      <c r="F44" s="78"/>
    </row>
    <row r="45" spans="1:6" ht="31.5">
      <c r="A45" s="54"/>
      <c r="B45" s="74" t="s">
        <v>2226</v>
      </c>
      <c r="C45" s="78"/>
      <c r="D45" s="78"/>
      <c r="E45" s="78"/>
      <c r="F45" s="78"/>
    </row>
    <row r="46" spans="1:6" ht="47.25">
      <c r="A46" s="54"/>
      <c r="B46" s="74" t="s">
        <v>2227</v>
      </c>
      <c r="C46" s="78"/>
      <c r="D46" s="78"/>
      <c r="E46" s="78"/>
      <c r="F46" s="78"/>
    </row>
    <row r="47" spans="1:6" ht="31.5">
      <c r="A47" s="54"/>
      <c r="B47" s="74" t="s">
        <v>2228</v>
      </c>
      <c r="C47" s="78"/>
      <c r="D47" s="78"/>
      <c r="E47" s="78"/>
      <c r="F47" s="78"/>
    </row>
    <row r="48" spans="1:6">
      <c r="A48" s="54"/>
      <c r="B48" s="74" t="s">
        <v>2229</v>
      </c>
      <c r="C48" s="580"/>
      <c r="D48" s="580"/>
      <c r="E48" s="580"/>
      <c r="F48" s="580"/>
    </row>
    <row r="49" spans="1:6">
      <c r="A49" s="54"/>
      <c r="B49" s="74" t="s">
        <v>2230</v>
      </c>
      <c r="C49" s="78"/>
      <c r="D49" s="78"/>
      <c r="E49" s="78"/>
      <c r="F49" s="78"/>
    </row>
    <row r="50" spans="1:6">
      <c r="A50" s="54"/>
      <c r="B50" s="74" t="s">
        <v>2231</v>
      </c>
      <c r="C50" s="78"/>
      <c r="D50" s="78"/>
      <c r="E50" s="78"/>
      <c r="F50" s="78"/>
    </row>
    <row r="51" spans="1:6">
      <c r="A51" s="54"/>
      <c r="B51" s="74" t="s">
        <v>2232</v>
      </c>
      <c r="C51" s="78"/>
      <c r="D51" s="78"/>
      <c r="E51" s="78"/>
      <c r="F51" s="78"/>
    </row>
    <row r="52" spans="1:6">
      <c r="A52" s="54"/>
      <c r="B52" s="74" t="s">
        <v>2233</v>
      </c>
      <c r="C52" s="78"/>
      <c r="D52" s="78"/>
      <c r="E52" s="78"/>
      <c r="F52" s="78"/>
    </row>
    <row r="53" spans="1:6">
      <c r="A53" s="54"/>
      <c r="B53" s="74" t="s">
        <v>2234</v>
      </c>
      <c r="C53" s="78"/>
      <c r="D53" s="78"/>
      <c r="E53" s="78"/>
      <c r="F53" s="78"/>
    </row>
    <row r="54" spans="1:6" ht="31.5">
      <c r="A54" s="54"/>
      <c r="B54" s="74" t="s">
        <v>2235</v>
      </c>
      <c r="C54" s="78"/>
      <c r="D54" s="78"/>
      <c r="E54" s="78"/>
      <c r="F54" s="78"/>
    </row>
    <row r="55" spans="1:6">
      <c r="A55" s="54"/>
      <c r="B55" s="74" t="s">
        <v>2236</v>
      </c>
      <c r="C55" s="580"/>
      <c r="D55" s="580"/>
      <c r="E55" s="580"/>
      <c r="F55" s="580"/>
    </row>
    <row r="56" spans="1:6">
      <c r="A56" s="54"/>
      <c r="B56" s="74" t="s">
        <v>2237</v>
      </c>
      <c r="C56" s="78"/>
      <c r="D56" s="78"/>
      <c r="E56" s="78"/>
      <c r="F56" s="78"/>
    </row>
    <row r="57" spans="1:6">
      <c r="A57" s="54"/>
      <c r="B57" s="74" t="s">
        <v>2238</v>
      </c>
      <c r="C57" s="78"/>
      <c r="D57" s="78"/>
      <c r="E57" s="78"/>
      <c r="F57" s="78"/>
    </row>
    <row r="58" spans="1:6">
      <c r="A58" s="54"/>
      <c r="B58" s="74" t="s">
        <v>2239</v>
      </c>
      <c r="C58" s="78"/>
      <c r="D58" s="78"/>
      <c r="E58" s="78"/>
      <c r="F58" s="78"/>
    </row>
    <row r="59" spans="1:6">
      <c r="A59" s="54"/>
      <c r="B59" s="74" t="s">
        <v>2240</v>
      </c>
      <c r="C59" s="78"/>
      <c r="D59" s="78"/>
      <c r="E59" s="78"/>
      <c r="F59" s="78"/>
    </row>
    <row r="60" spans="1:6">
      <c r="A60" s="54">
        <v>3</v>
      </c>
      <c r="B60" s="568" t="s">
        <v>2241</v>
      </c>
      <c r="C60" s="580"/>
      <c r="D60" s="580"/>
      <c r="E60" s="580"/>
      <c r="F60" s="580"/>
    </row>
    <row r="61" spans="1:6">
      <c r="A61" s="54"/>
      <c r="B61" s="74" t="s">
        <v>2242</v>
      </c>
      <c r="C61" s="78"/>
      <c r="D61" s="78"/>
      <c r="E61" s="78"/>
      <c r="F61" s="78"/>
    </row>
    <row r="62" spans="1:6">
      <c r="A62" s="54"/>
      <c r="B62" s="74" t="s">
        <v>2243</v>
      </c>
      <c r="C62" s="78"/>
      <c r="D62" s="78"/>
      <c r="E62" s="78"/>
      <c r="F62" s="78"/>
    </row>
    <row r="63" spans="1:6" ht="31.5">
      <c r="A63" s="54"/>
      <c r="B63" s="74" t="s">
        <v>2244</v>
      </c>
      <c r="C63" s="78"/>
      <c r="D63" s="78"/>
      <c r="E63" s="78"/>
      <c r="F63" s="78"/>
    </row>
    <row r="64" spans="1:6" ht="31.5">
      <c r="A64" s="54"/>
      <c r="B64" s="74" t="s">
        <v>2245</v>
      </c>
      <c r="C64" s="78"/>
      <c r="D64" s="78"/>
      <c r="E64" s="78"/>
      <c r="F64" s="78"/>
    </row>
    <row r="65" spans="1:6">
      <c r="A65" s="54"/>
      <c r="B65" s="74" t="s">
        <v>2246</v>
      </c>
      <c r="C65" s="78"/>
      <c r="D65" s="78"/>
      <c r="E65" s="78"/>
      <c r="F65" s="78"/>
    </row>
    <row r="66" spans="1:6">
      <c r="A66" s="54"/>
      <c r="B66" s="74" t="s">
        <v>2247</v>
      </c>
      <c r="C66" s="78"/>
      <c r="D66" s="78"/>
      <c r="E66" s="78"/>
      <c r="F66" s="78"/>
    </row>
    <row r="67" spans="1:6">
      <c r="A67" s="54">
        <v>4</v>
      </c>
      <c r="B67" s="568" t="s">
        <v>2248</v>
      </c>
      <c r="C67" s="580"/>
      <c r="D67" s="580"/>
      <c r="E67" s="580"/>
      <c r="F67" s="580"/>
    </row>
    <row r="68" spans="1:6">
      <c r="A68" s="54"/>
      <c r="B68" s="74" t="s">
        <v>2249</v>
      </c>
      <c r="C68" s="580"/>
      <c r="D68" s="580"/>
      <c r="E68" s="580"/>
      <c r="F68" s="580"/>
    </row>
    <row r="69" spans="1:6">
      <c r="A69" s="54"/>
      <c r="B69" s="74" t="s">
        <v>2250</v>
      </c>
      <c r="C69" s="78"/>
      <c r="D69" s="78"/>
      <c r="E69" s="78"/>
      <c r="F69" s="78"/>
    </row>
    <row r="70" spans="1:6">
      <c r="A70" s="54"/>
      <c r="B70" s="74" t="s">
        <v>2251</v>
      </c>
      <c r="C70" s="78"/>
      <c r="D70" s="78"/>
      <c r="E70" s="78"/>
      <c r="F70" s="78"/>
    </row>
    <row r="71" spans="1:6">
      <c r="A71" s="54"/>
      <c r="B71" s="74" t="s">
        <v>2252</v>
      </c>
      <c r="C71" s="78"/>
      <c r="D71" s="78"/>
      <c r="E71" s="78"/>
      <c r="F71" s="78"/>
    </row>
    <row r="72" spans="1:6">
      <c r="A72" s="54"/>
      <c r="B72" s="74" t="s">
        <v>2253</v>
      </c>
      <c r="C72" s="78"/>
      <c r="D72" s="78"/>
      <c r="E72" s="78"/>
      <c r="F72" s="78"/>
    </row>
    <row r="73" spans="1:6">
      <c r="A73" s="54"/>
      <c r="B73" s="74" t="s">
        <v>2254</v>
      </c>
      <c r="C73" s="78"/>
      <c r="D73" s="78"/>
      <c r="E73" s="78"/>
      <c r="F73" s="78"/>
    </row>
    <row r="74" spans="1:6">
      <c r="A74" s="54"/>
      <c r="B74" s="74" t="s">
        <v>2255</v>
      </c>
      <c r="C74" s="78"/>
      <c r="D74" s="78"/>
      <c r="E74" s="78"/>
      <c r="F74" s="78"/>
    </row>
    <row r="75" spans="1:6">
      <c r="A75" s="54"/>
      <c r="B75" s="74" t="s">
        <v>2256</v>
      </c>
      <c r="C75" s="78"/>
      <c r="D75" s="78"/>
      <c r="E75" s="78"/>
      <c r="F75" s="78"/>
    </row>
    <row r="76" spans="1:6">
      <c r="A76" s="54"/>
      <c r="B76" s="568" t="s">
        <v>2177</v>
      </c>
      <c r="C76" s="579"/>
      <c r="D76" s="579"/>
      <c r="E76" s="579"/>
      <c r="F76" s="579"/>
    </row>
    <row r="77" spans="1:6">
      <c r="A77" s="54">
        <v>1</v>
      </c>
      <c r="B77" s="74" t="s">
        <v>409</v>
      </c>
      <c r="C77" s="78"/>
      <c r="D77" s="78"/>
      <c r="E77" s="78"/>
      <c r="F77" s="78"/>
    </row>
    <row r="78" spans="1:6">
      <c r="A78" s="54">
        <v>2</v>
      </c>
      <c r="B78" s="74" t="s">
        <v>410</v>
      </c>
      <c r="C78" s="78"/>
      <c r="D78" s="78"/>
      <c r="E78" s="78"/>
      <c r="F78" s="78"/>
    </row>
    <row r="79" spans="1:6">
      <c r="A79" s="54">
        <v>3</v>
      </c>
      <c r="B79" s="74" t="s">
        <v>411</v>
      </c>
      <c r="C79" s="78"/>
      <c r="D79" s="78"/>
      <c r="E79" s="78"/>
      <c r="F79" s="78"/>
    </row>
    <row r="80" spans="1:6">
      <c r="A80" s="54">
        <v>4</v>
      </c>
      <c r="B80" s="74" t="s">
        <v>412</v>
      </c>
      <c r="C80" s="580"/>
      <c r="D80" s="580"/>
      <c r="E80" s="580"/>
      <c r="F80" s="580"/>
    </row>
    <row r="81" spans="1:6">
      <c r="A81" s="54"/>
      <c r="B81" s="74" t="s">
        <v>2257</v>
      </c>
      <c r="C81" s="78"/>
      <c r="D81" s="78"/>
      <c r="E81" s="78"/>
      <c r="F81" s="78"/>
    </row>
    <row r="82" spans="1:6">
      <c r="A82" s="54"/>
      <c r="B82" s="74" t="s">
        <v>2258</v>
      </c>
      <c r="C82" s="78"/>
      <c r="D82" s="78"/>
      <c r="E82" s="78"/>
      <c r="F82" s="78"/>
    </row>
    <row r="83" spans="1:6">
      <c r="A83" s="54"/>
      <c r="B83" s="74" t="s">
        <v>2259</v>
      </c>
      <c r="C83" s="78"/>
      <c r="D83" s="78"/>
      <c r="E83" s="78"/>
      <c r="F83" s="78"/>
    </row>
    <row r="84" spans="1:6">
      <c r="A84" s="54">
        <v>5</v>
      </c>
      <c r="B84" s="74" t="s">
        <v>415</v>
      </c>
      <c r="C84" s="78"/>
      <c r="D84" s="78"/>
      <c r="E84" s="78"/>
      <c r="F84" s="78"/>
    </row>
    <row r="85" spans="1:6">
      <c r="A85" s="54">
        <v>6</v>
      </c>
      <c r="B85" s="74" t="s">
        <v>2260</v>
      </c>
      <c r="C85" s="78"/>
      <c r="D85" s="78"/>
      <c r="E85" s="78"/>
      <c r="F85" s="78"/>
    </row>
    <row r="86" spans="1:6">
      <c r="A86" s="54"/>
      <c r="B86" s="74" t="s">
        <v>2261</v>
      </c>
      <c r="C86" s="78"/>
      <c r="D86" s="78"/>
      <c r="E86" s="78"/>
      <c r="F86" s="78"/>
    </row>
    <row r="87" spans="1:6">
      <c r="A87" s="54">
        <v>7</v>
      </c>
      <c r="B87" s="74" t="s">
        <v>416</v>
      </c>
      <c r="C87" s="78"/>
      <c r="D87" s="78"/>
      <c r="E87" s="78"/>
      <c r="F87" s="78"/>
    </row>
    <row r="88" spans="1:6">
      <c r="A88" s="54">
        <v>8</v>
      </c>
      <c r="B88" s="74" t="s">
        <v>1361</v>
      </c>
      <c r="C88" s="78"/>
      <c r="D88" s="78"/>
      <c r="E88" s="78"/>
      <c r="F88" s="78"/>
    </row>
    <row r="89" spans="1:6">
      <c r="A89" s="54">
        <v>9</v>
      </c>
      <c r="B89" s="74" t="s">
        <v>1362</v>
      </c>
      <c r="C89" s="78"/>
      <c r="D89" s="78"/>
      <c r="E89" s="78"/>
      <c r="F89" s="78"/>
    </row>
    <row r="90" spans="1:6">
      <c r="A90" s="54">
        <v>10</v>
      </c>
      <c r="B90" s="74" t="s">
        <v>1363</v>
      </c>
      <c r="C90" s="78"/>
      <c r="D90" s="78"/>
      <c r="E90" s="78"/>
      <c r="F90" s="78"/>
    </row>
    <row r="91" spans="1:6">
      <c r="A91" s="54" t="s">
        <v>108</v>
      </c>
      <c r="B91" s="568" t="s">
        <v>1912</v>
      </c>
      <c r="C91" s="579"/>
      <c r="D91" s="579"/>
      <c r="E91" s="579"/>
      <c r="F91" s="579"/>
    </row>
    <row r="92" spans="1:6">
      <c r="A92" s="54">
        <v>1</v>
      </c>
      <c r="B92" s="74" t="s">
        <v>409</v>
      </c>
      <c r="C92" s="78"/>
      <c r="D92" s="78"/>
      <c r="E92" s="78"/>
      <c r="F92" s="78"/>
    </row>
    <row r="93" spans="1:6">
      <c r="A93" s="54">
        <v>2</v>
      </c>
      <c r="B93" s="74" t="s">
        <v>411</v>
      </c>
      <c r="C93" s="78"/>
      <c r="D93" s="78"/>
      <c r="E93" s="78"/>
      <c r="F93" s="78"/>
    </row>
    <row r="94" spans="1:6">
      <c r="A94" s="54">
        <v>3</v>
      </c>
      <c r="B94" s="74" t="s">
        <v>410</v>
      </c>
      <c r="C94" s="78"/>
      <c r="D94" s="78"/>
      <c r="E94" s="78"/>
      <c r="F94" s="78"/>
    </row>
    <row r="95" spans="1:6">
      <c r="A95" s="54">
        <v>4</v>
      </c>
      <c r="B95" s="74" t="s">
        <v>2262</v>
      </c>
      <c r="C95" s="78"/>
      <c r="D95" s="78"/>
      <c r="E95" s="78"/>
      <c r="F95" s="78"/>
    </row>
    <row r="96" spans="1:6">
      <c r="A96" s="54"/>
      <c r="B96" s="74" t="s">
        <v>1366</v>
      </c>
      <c r="C96" s="78"/>
      <c r="D96" s="78"/>
      <c r="E96" s="78"/>
      <c r="F96" s="78"/>
    </row>
    <row r="97" spans="1:6">
      <c r="A97" s="54"/>
      <c r="B97" s="74" t="s">
        <v>2263</v>
      </c>
      <c r="C97" s="78"/>
      <c r="D97" s="78"/>
      <c r="E97" s="78"/>
      <c r="F97" s="78"/>
    </row>
    <row r="98" spans="1:6">
      <c r="A98" s="54">
        <v>5</v>
      </c>
      <c r="B98" s="74" t="s">
        <v>1916</v>
      </c>
      <c r="C98" s="78"/>
      <c r="D98" s="78"/>
      <c r="E98" s="78"/>
      <c r="F98" s="78"/>
    </row>
    <row r="99" spans="1:6">
      <c r="A99" s="54">
        <v>6</v>
      </c>
      <c r="B99" s="74" t="s">
        <v>418</v>
      </c>
      <c r="C99" s="78"/>
      <c r="D99" s="78"/>
      <c r="E99" s="78"/>
      <c r="F99" s="78"/>
    </row>
    <row r="100" spans="1:6">
      <c r="A100" s="54">
        <v>7</v>
      </c>
      <c r="B100" s="74" t="s">
        <v>2264</v>
      </c>
      <c r="C100" s="78"/>
      <c r="D100" s="78"/>
      <c r="E100" s="78"/>
      <c r="F100" s="78"/>
    </row>
    <row r="101" spans="1:6">
      <c r="A101" s="54">
        <v>8</v>
      </c>
      <c r="B101" s="74" t="s">
        <v>2265</v>
      </c>
      <c r="C101" s="78"/>
      <c r="D101" s="78"/>
      <c r="E101" s="78"/>
      <c r="F101" s="78"/>
    </row>
    <row r="102" spans="1:6">
      <c r="A102" s="54">
        <v>9</v>
      </c>
      <c r="B102" s="74" t="s">
        <v>2266</v>
      </c>
      <c r="C102" s="78"/>
      <c r="D102" s="78"/>
      <c r="E102" s="78"/>
      <c r="F102" s="78"/>
    </row>
    <row r="103" spans="1:6">
      <c r="A103" s="54">
        <v>10</v>
      </c>
      <c r="B103" s="74" t="s">
        <v>2184</v>
      </c>
      <c r="C103" s="78"/>
      <c r="D103" s="78"/>
      <c r="E103" s="78"/>
      <c r="F103" s="78"/>
    </row>
    <row r="104" spans="1:6">
      <c r="A104" s="54">
        <v>11</v>
      </c>
      <c r="B104" s="74" t="s">
        <v>420</v>
      </c>
      <c r="C104" s="78"/>
      <c r="D104" s="78"/>
      <c r="E104" s="78"/>
      <c r="F104" s="78"/>
    </row>
    <row r="105" spans="1:6">
      <c r="A105" s="54">
        <v>12</v>
      </c>
      <c r="B105" s="74" t="s">
        <v>1920</v>
      </c>
      <c r="C105" s="78"/>
      <c r="D105" s="78"/>
      <c r="E105" s="78"/>
      <c r="F105" s="78"/>
    </row>
    <row r="106" spans="1:6">
      <c r="A106" s="54">
        <v>13</v>
      </c>
      <c r="B106" s="74" t="s">
        <v>1372</v>
      </c>
      <c r="C106" s="78"/>
      <c r="D106" s="78"/>
      <c r="E106" s="78"/>
      <c r="F106" s="78"/>
    </row>
    <row r="107" spans="1:6">
      <c r="A107" s="54">
        <v>14</v>
      </c>
      <c r="B107" s="74" t="s">
        <v>1363</v>
      </c>
      <c r="C107" s="78"/>
      <c r="D107" s="78"/>
      <c r="E107" s="78"/>
      <c r="F107" s="78"/>
    </row>
    <row r="108" spans="1:6" ht="16.5" thickBot="1">
      <c r="C108" s="46"/>
    </row>
    <row r="109" spans="1:6" ht="28.5" customHeight="1" thickBot="1">
      <c r="A109" s="13" t="s">
        <v>53</v>
      </c>
      <c r="B109" s="73"/>
      <c r="C109" s="12" t="s">
        <v>65</v>
      </c>
      <c r="D109" s="1124"/>
      <c r="E109" s="1124"/>
    </row>
    <row r="110" spans="1:6" ht="28.5" customHeight="1" thickBot="1">
      <c r="A110" s="13" t="s">
        <v>55</v>
      </c>
      <c r="B110" s="73"/>
      <c r="C110" s="12" t="s">
        <v>66</v>
      </c>
      <c r="D110" s="1124"/>
      <c r="E110" s="1124"/>
    </row>
    <row r="111" spans="1:6" ht="37.5" customHeight="1">
      <c r="A111" s="7"/>
      <c r="B111" s="7"/>
      <c r="C111" s="69" t="s">
        <v>67</v>
      </c>
      <c r="D111" s="1124"/>
      <c r="E111" s="1124"/>
    </row>
    <row r="112" spans="1:6">
      <c r="C112" s="46"/>
    </row>
    <row r="113" spans="3:3">
      <c r="C113" s="46"/>
    </row>
  </sheetData>
  <sheetProtection algorithmName="SHA-512" hashValue="m4sKAIJc1wL+iNRITj7n6MtxnOmN0MWncaHlMYo68gXXysDbZZJ9PbDMN0Tj+wEOQMV/hayOs3rBmtbL3R0hKg==" saltValue="EaIYw1TdyMrLb/MVPkyZGg==" spinCount="100000" sheet="1" objects="1" scenarios="1"/>
  <mergeCells count="10">
    <mergeCell ref="C8:F8"/>
    <mergeCell ref="D109:E109"/>
    <mergeCell ref="D110:E110"/>
    <mergeCell ref="D111:E111"/>
    <mergeCell ref="A1:F1"/>
    <mergeCell ref="A3:F3"/>
    <mergeCell ref="A4:F4"/>
    <mergeCell ref="A5:F5"/>
    <mergeCell ref="A6:F6"/>
    <mergeCell ref="A7:F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E631-9AC3-442C-891A-656469CF827F}">
  <dimension ref="A1:H468"/>
  <sheetViews>
    <sheetView zoomScale="80" zoomScaleNormal="80" workbookViewId="0">
      <selection activeCell="A4" sqref="A4:H4"/>
    </sheetView>
  </sheetViews>
  <sheetFormatPr defaultRowHeight="12.75"/>
  <cols>
    <col min="1" max="1" width="9.14062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9.14062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9.14062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9.14062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9.14062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9.14062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9.14062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9.14062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9.14062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9.14062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9.14062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9.14062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9.14062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9.14062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9.14062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9.14062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9.14062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9.14062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9.14062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9.14062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9.14062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9.14062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9.14062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9.14062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9.14062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9.14062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9.14062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9.14062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9.14062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9.14062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9.14062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9.14062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9.14062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9.14062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9.14062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9.14062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9.14062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9.14062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9.14062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9.14062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9.14062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9.14062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9.14062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9.14062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9.14062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9.14062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9.14062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9.14062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9.14062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9.14062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9.14062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9.14062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9.14062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9.14062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9.14062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9.14062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9.14062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9.14062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9.14062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9.14062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9.14062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9.14062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9.14062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9.14062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9.140625" style="1"/>
  </cols>
  <sheetData>
    <row r="1" spans="1:8" ht="15.75">
      <c r="A1" s="1435" t="s">
        <v>4</v>
      </c>
      <c r="B1" s="1435"/>
      <c r="C1" s="1435"/>
      <c r="D1" s="1435"/>
      <c r="E1" s="1435"/>
      <c r="F1" s="1435"/>
      <c r="G1" s="1435"/>
      <c r="H1" s="1435"/>
    </row>
    <row r="3" spans="1:8" s="7" customFormat="1" ht="20.25" customHeight="1">
      <c r="A3" s="1436" t="str">
        <f>'DRS-7'!A3</f>
        <v>Tender Enquiry No:KPTCL/2026-27/SS/WORK_INDENT3842</v>
      </c>
      <c r="B3" s="1436"/>
      <c r="C3" s="1436"/>
      <c r="D3" s="1436"/>
      <c r="E3" s="1436"/>
      <c r="F3" s="1436"/>
      <c r="G3" s="1436"/>
      <c r="H3" s="1436"/>
    </row>
    <row r="4" spans="1:8" s="7" customFormat="1" ht="85.5" customHeight="1">
      <c r="A4" s="1437" t="str">
        <f>'DRS-7'!A4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37"/>
      <c r="C4" s="1437"/>
      <c r="D4" s="1437"/>
      <c r="E4" s="1437"/>
      <c r="F4" s="1437"/>
      <c r="G4" s="1437"/>
      <c r="H4" s="1437"/>
    </row>
    <row r="5" spans="1:8" s="7" customFormat="1" ht="15.75">
      <c r="A5" s="581"/>
      <c r="B5" s="581"/>
      <c r="C5" s="581"/>
      <c r="D5" s="581"/>
      <c r="E5" s="581"/>
      <c r="F5" s="581"/>
      <c r="G5" s="581"/>
      <c r="H5" s="581"/>
    </row>
    <row r="6" spans="1:8" s="7" customFormat="1" ht="15.75">
      <c r="A6" s="1416" t="s">
        <v>2267</v>
      </c>
      <c r="B6" s="1416"/>
      <c r="C6" s="1416"/>
      <c r="D6" s="1416"/>
      <c r="E6" s="1416"/>
      <c r="F6" s="1416"/>
      <c r="G6" s="1416"/>
      <c r="H6" s="1416"/>
    </row>
    <row r="7" spans="1:8" s="7" customFormat="1" ht="15.75">
      <c r="A7" s="1391" t="s">
        <v>2268</v>
      </c>
      <c r="B7" s="1391"/>
      <c r="C7" s="1391"/>
      <c r="D7" s="1391"/>
      <c r="E7" s="1391"/>
      <c r="F7" s="1391"/>
      <c r="G7" s="1391"/>
      <c r="H7" s="1391"/>
    </row>
    <row r="8" spans="1:8" s="7" customFormat="1" ht="15.75">
      <c r="A8" s="1433" t="s">
        <v>2070</v>
      </c>
      <c r="B8" s="1433"/>
      <c r="C8" s="1433"/>
      <c r="D8" s="1433"/>
      <c r="E8" s="1433"/>
      <c r="F8" s="1433"/>
      <c r="G8" s="1433"/>
      <c r="H8" s="1433"/>
    </row>
    <row r="9" spans="1:8" ht="35.25" customHeight="1">
      <c r="A9" s="54"/>
      <c r="B9" s="582" t="s">
        <v>389</v>
      </c>
      <c r="C9" s="583"/>
      <c r="D9" s="583"/>
      <c r="E9" s="583"/>
      <c r="F9" s="583"/>
      <c r="G9" s="583"/>
      <c r="H9" s="583"/>
    </row>
    <row r="10" spans="1:8" ht="21.75" customHeight="1">
      <c r="A10" s="584"/>
      <c r="B10" s="585" t="s">
        <v>2269</v>
      </c>
      <c r="C10" s="583"/>
      <c r="D10" s="583"/>
      <c r="E10" s="583"/>
      <c r="F10" s="583"/>
      <c r="G10" s="583"/>
      <c r="H10" s="583"/>
    </row>
    <row r="11" spans="1:8" ht="21.75" customHeight="1">
      <c r="A11" s="586" t="s">
        <v>111</v>
      </c>
      <c r="B11" s="587" t="s">
        <v>72</v>
      </c>
      <c r="C11" s="588"/>
      <c r="D11" s="588"/>
      <c r="E11" s="588"/>
      <c r="F11" s="588"/>
      <c r="G11" s="588"/>
      <c r="H11" s="588"/>
    </row>
    <row r="12" spans="1:8" ht="15.75">
      <c r="A12" s="589" t="s">
        <v>2270</v>
      </c>
      <c r="B12" s="590" t="s">
        <v>2271</v>
      </c>
      <c r="C12" s="591"/>
      <c r="D12" s="591"/>
      <c r="E12" s="591"/>
      <c r="F12" s="591"/>
      <c r="G12" s="591"/>
      <c r="H12" s="591"/>
    </row>
    <row r="13" spans="1:8" ht="15.75">
      <c r="A13" s="589" t="s">
        <v>102</v>
      </c>
      <c r="B13" s="592" t="s">
        <v>2272</v>
      </c>
      <c r="C13" s="591"/>
      <c r="D13" s="591"/>
      <c r="E13" s="591"/>
      <c r="F13" s="591"/>
      <c r="G13" s="591"/>
      <c r="H13" s="591"/>
    </row>
    <row r="14" spans="1:8" ht="15.75">
      <c r="A14" s="565">
        <v>1</v>
      </c>
      <c r="B14" s="593" t="s">
        <v>2273</v>
      </c>
      <c r="C14" s="583"/>
      <c r="D14" s="583"/>
      <c r="E14" s="583"/>
      <c r="F14" s="583"/>
      <c r="G14" s="583"/>
      <c r="H14" s="583"/>
    </row>
    <row r="15" spans="1:8" ht="15.75">
      <c r="A15" s="565">
        <v>2</v>
      </c>
      <c r="B15" s="593" t="s">
        <v>411</v>
      </c>
      <c r="C15" s="583"/>
      <c r="D15" s="583"/>
      <c r="E15" s="583"/>
      <c r="F15" s="583"/>
      <c r="G15" s="583"/>
      <c r="H15" s="583"/>
    </row>
    <row r="16" spans="1:8" ht="15.75">
      <c r="A16" s="565"/>
      <c r="B16" s="593" t="s">
        <v>2274</v>
      </c>
      <c r="C16" s="583"/>
      <c r="D16" s="583"/>
      <c r="E16" s="583"/>
      <c r="F16" s="583"/>
      <c r="G16" s="583"/>
      <c r="H16" s="583"/>
    </row>
    <row r="17" spans="1:8" ht="15.75">
      <c r="A17" s="565"/>
      <c r="B17" s="593" t="s">
        <v>2275</v>
      </c>
      <c r="C17" s="591"/>
      <c r="D17" s="591"/>
      <c r="E17" s="591"/>
      <c r="F17" s="591"/>
      <c r="G17" s="591"/>
      <c r="H17" s="591"/>
    </row>
    <row r="18" spans="1:8" ht="15.75">
      <c r="A18" s="565"/>
      <c r="B18" s="593" t="s">
        <v>2276</v>
      </c>
      <c r="C18" s="583"/>
      <c r="D18" s="583"/>
      <c r="E18" s="583"/>
      <c r="F18" s="583"/>
      <c r="G18" s="583"/>
      <c r="H18" s="583"/>
    </row>
    <row r="19" spans="1:8" ht="15.75">
      <c r="A19" s="565"/>
      <c r="B19" s="593" t="s">
        <v>2277</v>
      </c>
      <c r="C19" s="583"/>
      <c r="D19" s="583"/>
      <c r="E19" s="583"/>
      <c r="F19" s="583"/>
      <c r="G19" s="583"/>
      <c r="H19" s="583"/>
    </row>
    <row r="20" spans="1:8" ht="15.75">
      <c r="A20" s="565">
        <v>3</v>
      </c>
      <c r="B20" s="593" t="s">
        <v>2278</v>
      </c>
      <c r="C20" s="591"/>
      <c r="D20" s="591"/>
      <c r="E20" s="591"/>
      <c r="F20" s="591"/>
      <c r="G20" s="591"/>
      <c r="H20" s="591"/>
    </row>
    <row r="21" spans="1:8" ht="15.75">
      <c r="A21" s="565"/>
      <c r="B21" s="593" t="s">
        <v>2279</v>
      </c>
      <c r="C21" s="583"/>
      <c r="D21" s="583"/>
      <c r="E21" s="583"/>
      <c r="F21" s="583"/>
      <c r="G21" s="583"/>
      <c r="H21" s="583"/>
    </row>
    <row r="22" spans="1:8" ht="15.75">
      <c r="A22" s="565"/>
      <c r="B22" s="593" t="s">
        <v>2280</v>
      </c>
      <c r="C22" s="583"/>
      <c r="D22" s="583"/>
      <c r="E22" s="583"/>
      <c r="F22" s="583"/>
      <c r="G22" s="583"/>
      <c r="H22" s="583"/>
    </row>
    <row r="23" spans="1:8" ht="15.75">
      <c r="A23" s="565">
        <v>4</v>
      </c>
      <c r="B23" s="593" t="s">
        <v>2281</v>
      </c>
      <c r="C23" s="583"/>
      <c r="D23" s="583"/>
      <c r="E23" s="583"/>
      <c r="F23" s="583"/>
      <c r="G23" s="583"/>
      <c r="H23" s="583"/>
    </row>
    <row r="24" spans="1:8" ht="15.75">
      <c r="A24" s="565">
        <v>5</v>
      </c>
      <c r="B24" s="593" t="s">
        <v>2282</v>
      </c>
      <c r="C24" s="583"/>
      <c r="D24" s="583"/>
      <c r="E24" s="583"/>
      <c r="F24" s="583"/>
      <c r="G24" s="583"/>
      <c r="H24" s="583"/>
    </row>
    <row r="25" spans="1:8" ht="15.75">
      <c r="A25" s="565">
        <v>6</v>
      </c>
      <c r="B25" s="593" t="s">
        <v>2283</v>
      </c>
      <c r="C25" s="583"/>
      <c r="D25" s="583"/>
      <c r="E25" s="583"/>
      <c r="F25" s="583"/>
      <c r="G25" s="583"/>
      <c r="H25" s="583"/>
    </row>
    <row r="26" spans="1:8" ht="15.75">
      <c r="A26" s="565">
        <v>7</v>
      </c>
      <c r="B26" s="593" t="s">
        <v>2284</v>
      </c>
      <c r="C26" s="583"/>
      <c r="D26" s="583"/>
      <c r="E26" s="583"/>
      <c r="F26" s="583"/>
      <c r="G26" s="583"/>
      <c r="H26" s="583"/>
    </row>
    <row r="27" spans="1:8" ht="15.75">
      <c r="A27" s="565">
        <v>8</v>
      </c>
      <c r="B27" s="593" t="s">
        <v>2285</v>
      </c>
      <c r="C27" s="583"/>
      <c r="D27" s="583"/>
      <c r="E27" s="583"/>
      <c r="F27" s="583"/>
      <c r="G27" s="583"/>
      <c r="H27" s="583"/>
    </row>
    <row r="28" spans="1:8" ht="15.75">
      <c r="A28" s="565">
        <v>9</v>
      </c>
      <c r="B28" s="593" t="s">
        <v>2286</v>
      </c>
      <c r="C28" s="583"/>
      <c r="D28" s="583"/>
      <c r="E28" s="583"/>
      <c r="F28" s="583"/>
      <c r="G28" s="583"/>
      <c r="H28" s="583"/>
    </row>
    <row r="29" spans="1:8" ht="15.75">
      <c r="A29" s="565">
        <v>10</v>
      </c>
      <c r="B29" s="593" t="s">
        <v>2287</v>
      </c>
      <c r="C29" s="583"/>
      <c r="D29" s="583"/>
      <c r="E29" s="583"/>
      <c r="F29" s="583"/>
      <c r="G29" s="583"/>
      <c r="H29" s="583"/>
    </row>
    <row r="30" spans="1:8" ht="15.75">
      <c r="A30" s="565">
        <v>11</v>
      </c>
      <c r="B30" s="593" t="s">
        <v>2288</v>
      </c>
      <c r="C30" s="583"/>
      <c r="D30" s="583"/>
      <c r="E30" s="583"/>
      <c r="F30" s="583"/>
      <c r="G30" s="583"/>
      <c r="H30" s="583"/>
    </row>
    <row r="31" spans="1:8" ht="31.5">
      <c r="A31" s="565">
        <v>12</v>
      </c>
      <c r="B31" s="593" t="s">
        <v>2289</v>
      </c>
      <c r="C31" s="583"/>
      <c r="D31" s="583"/>
      <c r="E31" s="583"/>
      <c r="F31" s="583"/>
      <c r="G31" s="583"/>
      <c r="H31" s="583"/>
    </row>
    <row r="32" spans="1:8" ht="15.75">
      <c r="A32" s="565">
        <v>13</v>
      </c>
      <c r="B32" s="593" t="s">
        <v>2290</v>
      </c>
      <c r="C32" s="591"/>
      <c r="D32" s="591"/>
      <c r="E32" s="591"/>
      <c r="F32" s="591"/>
      <c r="G32" s="591"/>
      <c r="H32" s="591"/>
    </row>
    <row r="33" spans="1:8" ht="15.75">
      <c r="A33" s="565"/>
      <c r="B33" s="593" t="s">
        <v>2291</v>
      </c>
      <c r="C33" s="583"/>
      <c r="D33" s="583"/>
      <c r="E33" s="583"/>
      <c r="F33" s="583"/>
      <c r="G33" s="583"/>
      <c r="H33" s="583"/>
    </row>
    <row r="34" spans="1:8" ht="15.75">
      <c r="A34" s="565"/>
      <c r="B34" s="593" t="s">
        <v>2292</v>
      </c>
      <c r="C34" s="583"/>
      <c r="D34" s="583"/>
      <c r="E34" s="583"/>
      <c r="F34" s="583"/>
      <c r="G34" s="583"/>
      <c r="H34" s="583"/>
    </row>
    <row r="35" spans="1:8" ht="15.75">
      <c r="A35" s="565"/>
      <c r="B35" s="593" t="s">
        <v>2293</v>
      </c>
      <c r="C35" s="583"/>
      <c r="D35" s="583"/>
      <c r="E35" s="583"/>
      <c r="F35" s="583"/>
      <c r="G35" s="583"/>
      <c r="H35" s="583"/>
    </row>
    <row r="36" spans="1:8" ht="15.75">
      <c r="A36" s="565"/>
      <c r="B36" s="593" t="s">
        <v>2294</v>
      </c>
      <c r="C36" s="583"/>
      <c r="D36" s="583"/>
      <c r="E36" s="583"/>
      <c r="F36" s="583"/>
      <c r="G36" s="583"/>
      <c r="H36" s="583"/>
    </row>
    <row r="37" spans="1:8" ht="15.75">
      <c r="A37" s="565">
        <v>14</v>
      </c>
      <c r="B37" s="593" t="s">
        <v>2295</v>
      </c>
      <c r="C37" s="591"/>
      <c r="D37" s="591"/>
      <c r="E37" s="591"/>
      <c r="F37" s="591"/>
      <c r="G37" s="591"/>
      <c r="H37" s="591"/>
    </row>
    <row r="38" spans="1:8" ht="15.75">
      <c r="A38" s="565"/>
      <c r="B38" s="593" t="s">
        <v>2296</v>
      </c>
      <c r="C38" s="583"/>
      <c r="D38" s="583"/>
      <c r="E38" s="583"/>
      <c r="F38" s="583"/>
      <c r="G38" s="583"/>
      <c r="H38" s="583"/>
    </row>
    <row r="39" spans="1:8" ht="15.75">
      <c r="A39" s="565"/>
      <c r="B39" s="593" t="s">
        <v>2297</v>
      </c>
      <c r="C39" s="583"/>
      <c r="D39" s="583"/>
      <c r="E39" s="583"/>
      <c r="F39" s="583"/>
      <c r="G39" s="583"/>
      <c r="H39" s="583"/>
    </row>
    <row r="40" spans="1:8" ht="15.75">
      <c r="A40" s="565"/>
      <c r="B40" s="593" t="s">
        <v>2298</v>
      </c>
      <c r="C40" s="583"/>
      <c r="D40" s="583"/>
      <c r="E40" s="583"/>
      <c r="F40" s="583"/>
      <c r="G40" s="583"/>
      <c r="H40" s="583"/>
    </row>
    <row r="41" spans="1:8" ht="15.75">
      <c r="A41" s="565"/>
      <c r="B41" s="593" t="s">
        <v>2299</v>
      </c>
      <c r="C41" s="583"/>
      <c r="D41" s="583"/>
      <c r="E41" s="583"/>
      <c r="F41" s="583"/>
      <c r="G41" s="583"/>
      <c r="H41" s="583"/>
    </row>
    <row r="42" spans="1:8" ht="15.75">
      <c r="A42" s="565">
        <v>15</v>
      </c>
      <c r="B42" s="593" t="s">
        <v>2300</v>
      </c>
      <c r="C42" s="591"/>
      <c r="D42" s="591"/>
      <c r="E42" s="591"/>
      <c r="F42" s="591"/>
      <c r="G42" s="591"/>
      <c r="H42" s="591"/>
    </row>
    <row r="43" spans="1:8" ht="15.75">
      <c r="A43" s="565"/>
      <c r="B43" s="593" t="s">
        <v>2301</v>
      </c>
      <c r="C43" s="583"/>
      <c r="D43" s="583"/>
      <c r="E43" s="583"/>
      <c r="F43" s="583"/>
      <c r="G43" s="583"/>
      <c r="H43" s="583"/>
    </row>
    <row r="44" spans="1:8" ht="31.5">
      <c r="A44" s="565"/>
      <c r="B44" s="593" t="s">
        <v>2302</v>
      </c>
      <c r="C44" s="591"/>
      <c r="D44" s="591"/>
      <c r="E44" s="591"/>
      <c r="F44" s="591"/>
      <c r="G44" s="591"/>
      <c r="H44" s="591"/>
    </row>
    <row r="45" spans="1:8" ht="15.75">
      <c r="A45" s="565"/>
      <c r="B45" s="593" t="s">
        <v>2303</v>
      </c>
      <c r="C45" s="583"/>
      <c r="D45" s="583"/>
      <c r="E45" s="583"/>
      <c r="F45" s="583"/>
      <c r="G45" s="583"/>
      <c r="H45" s="583"/>
    </row>
    <row r="46" spans="1:8" ht="15.75">
      <c r="A46" s="565"/>
      <c r="B46" s="593" t="s">
        <v>2304</v>
      </c>
      <c r="C46" s="583"/>
      <c r="D46" s="583"/>
      <c r="E46" s="583"/>
      <c r="F46" s="583"/>
      <c r="G46" s="583"/>
      <c r="H46" s="583"/>
    </row>
    <row r="47" spans="1:8" ht="15.75">
      <c r="A47" s="565"/>
      <c r="B47" s="593" t="s">
        <v>2305</v>
      </c>
      <c r="C47" s="583"/>
      <c r="D47" s="583"/>
      <c r="E47" s="583"/>
      <c r="F47" s="583"/>
      <c r="G47" s="583"/>
      <c r="H47" s="583"/>
    </row>
    <row r="48" spans="1:8" ht="15.75">
      <c r="A48" s="565">
        <v>16</v>
      </c>
      <c r="B48" s="593" t="s">
        <v>2306</v>
      </c>
      <c r="C48" s="591"/>
      <c r="D48" s="591"/>
      <c r="E48" s="591"/>
      <c r="F48" s="591"/>
      <c r="G48" s="591"/>
      <c r="H48" s="591"/>
    </row>
    <row r="49" spans="1:8" ht="15.75">
      <c r="A49" s="565"/>
      <c r="B49" s="593" t="s">
        <v>2307</v>
      </c>
      <c r="C49" s="583"/>
      <c r="D49" s="583"/>
      <c r="E49" s="583"/>
      <c r="F49" s="583"/>
      <c r="G49" s="583"/>
      <c r="H49" s="583"/>
    </row>
    <row r="50" spans="1:8" ht="15.75">
      <c r="A50" s="565"/>
      <c r="B50" s="593" t="s">
        <v>2308</v>
      </c>
      <c r="C50" s="583"/>
      <c r="D50" s="583"/>
      <c r="E50" s="583"/>
      <c r="F50" s="583"/>
      <c r="G50" s="583"/>
      <c r="H50" s="583"/>
    </row>
    <row r="51" spans="1:8" ht="15.75">
      <c r="A51" s="565"/>
      <c r="B51" s="593" t="s">
        <v>2309</v>
      </c>
      <c r="C51" s="583"/>
      <c r="D51" s="583"/>
      <c r="E51" s="583"/>
      <c r="F51" s="583"/>
      <c r="G51" s="583"/>
      <c r="H51" s="583"/>
    </row>
    <row r="52" spans="1:8" ht="15.75">
      <c r="A52" s="565"/>
      <c r="B52" s="593" t="s">
        <v>2310</v>
      </c>
      <c r="C52" s="583"/>
      <c r="D52" s="583"/>
      <c r="E52" s="583"/>
      <c r="F52" s="583"/>
      <c r="G52" s="583"/>
      <c r="H52" s="583"/>
    </row>
    <row r="53" spans="1:8" ht="15.75">
      <c r="A53" s="589" t="s">
        <v>2311</v>
      </c>
      <c r="B53" s="592" t="s">
        <v>2312</v>
      </c>
      <c r="C53" s="591"/>
      <c r="D53" s="591"/>
      <c r="E53" s="591"/>
      <c r="F53" s="591"/>
      <c r="G53" s="591"/>
      <c r="H53" s="591"/>
    </row>
    <row r="54" spans="1:8" ht="15.75">
      <c r="A54" s="565">
        <v>1</v>
      </c>
      <c r="B54" s="593" t="s">
        <v>2273</v>
      </c>
      <c r="C54" s="583"/>
      <c r="D54" s="583"/>
      <c r="E54" s="583"/>
      <c r="F54" s="583"/>
      <c r="G54" s="583"/>
      <c r="H54" s="583"/>
    </row>
    <row r="55" spans="1:8" ht="15.75">
      <c r="A55" s="565">
        <v>2</v>
      </c>
      <c r="B55" s="593" t="s">
        <v>2313</v>
      </c>
      <c r="C55" s="583"/>
      <c r="D55" s="583"/>
      <c r="E55" s="583"/>
      <c r="F55" s="583"/>
      <c r="G55" s="583"/>
      <c r="H55" s="583"/>
    </row>
    <row r="56" spans="1:8" ht="15.75">
      <c r="A56" s="565">
        <v>3</v>
      </c>
      <c r="B56" s="593" t="s">
        <v>2314</v>
      </c>
      <c r="C56" s="583"/>
      <c r="D56" s="583"/>
      <c r="E56" s="583"/>
      <c r="F56" s="583"/>
      <c r="G56" s="583"/>
      <c r="H56" s="583"/>
    </row>
    <row r="57" spans="1:8" ht="15.75">
      <c r="A57" s="565">
        <v>4</v>
      </c>
      <c r="B57" s="593" t="s">
        <v>2315</v>
      </c>
      <c r="C57" s="583"/>
      <c r="D57" s="583"/>
      <c r="E57" s="583"/>
      <c r="F57" s="583"/>
      <c r="G57" s="583"/>
      <c r="H57" s="583"/>
    </row>
    <row r="58" spans="1:8" ht="15.75">
      <c r="A58" s="565">
        <v>5</v>
      </c>
      <c r="B58" s="593" t="s">
        <v>2316</v>
      </c>
      <c r="C58" s="583"/>
      <c r="D58" s="583"/>
      <c r="E58" s="583"/>
      <c r="F58" s="583"/>
      <c r="G58" s="583"/>
      <c r="H58" s="583"/>
    </row>
    <row r="59" spans="1:8" ht="15.75">
      <c r="A59" s="565">
        <v>6</v>
      </c>
      <c r="B59" s="593" t="s">
        <v>2317</v>
      </c>
      <c r="C59" s="583"/>
      <c r="D59" s="583"/>
      <c r="E59" s="583"/>
      <c r="F59" s="583"/>
      <c r="G59" s="583"/>
      <c r="H59" s="583"/>
    </row>
    <row r="60" spans="1:8" ht="15.75">
      <c r="A60" s="565">
        <v>7</v>
      </c>
      <c r="B60" s="593" t="s">
        <v>2318</v>
      </c>
      <c r="C60" s="583"/>
      <c r="D60" s="583"/>
      <c r="E60" s="583"/>
      <c r="F60" s="583"/>
      <c r="G60" s="583"/>
      <c r="H60" s="583"/>
    </row>
    <row r="61" spans="1:8" ht="15.75">
      <c r="A61" s="589" t="s">
        <v>2319</v>
      </c>
      <c r="B61" s="592" t="s">
        <v>2320</v>
      </c>
      <c r="C61" s="591"/>
      <c r="D61" s="591"/>
      <c r="E61" s="591"/>
      <c r="F61" s="591"/>
      <c r="G61" s="591"/>
      <c r="H61" s="591"/>
    </row>
    <row r="62" spans="1:8" ht="15.75">
      <c r="A62" s="565">
        <v>1</v>
      </c>
      <c r="B62" s="593" t="s">
        <v>2321</v>
      </c>
      <c r="C62" s="583"/>
      <c r="D62" s="583"/>
      <c r="E62" s="583"/>
      <c r="F62" s="583"/>
      <c r="G62" s="583"/>
      <c r="H62" s="583"/>
    </row>
    <row r="63" spans="1:8" ht="15.75">
      <c r="A63" s="565">
        <v>2</v>
      </c>
      <c r="B63" s="593" t="s">
        <v>2322</v>
      </c>
      <c r="C63" s="583"/>
      <c r="D63" s="583"/>
      <c r="E63" s="583"/>
      <c r="F63" s="583"/>
      <c r="G63" s="583"/>
      <c r="H63" s="583"/>
    </row>
    <row r="64" spans="1:8" ht="15.75">
      <c r="A64" s="565">
        <v>3</v>
      </c>
      <c r="B64" s="593" t="s">
        <v>2323</v>
      </c>
      <c r="C64" s="583"/>
      <c r="D64" s="583"/>
      <c r="E64" s="583"/>
      <c r="F64" s="583"/>
      <c r="G64" s="583"/>
      <c r="H64" s="583"/>
    </row>
    <row r="65" spans="1:8" ht="15.75">
      <c r="A65" s="565">
        <v>4</v>
      </c>
      <c r="B65" s="593" t="s">
        <v>2324</v>
      </c>
      <c r="C65" s="583"/>
      <c r="D65" s="583"/>
      <c r="E65" s="583"/>
      <c r="F65" s="583"/>
      <c r="G65" s="583"/>
      <c r="H65" s="583"/>
    </row>
    <row r="66" spans="1:8" ht="15.75">
      <c r="A66" s="589" t="s">
        <v>1546</v>
      </c>
      <c r="B66" s="592" t="s">
        <v>2325</v>
      </c>
      <c r="C66" s="591"/>
      <c r="D66" s="591"/>
      <c r="E66" s="591"/>
      <c r="F66" s="591"/>
      <c r="G66" s="591"/>
      <c r="H66" s="591"/>
    </row>
    <row r="67" spans="1:8" ht="15.75">
      <c r="A67" s="565">
        <v>1</v>
      </c>
      <c r="B67" s="593" t="s">
        <v>2273</v>
      </c>
      <c r="C67" s="583"/>
      <c r="D67" s="583"/>
      <c r="E67" s="583"/>
      <c r="F67" s="583"/>
      <c r="G67" s="583"/>
      <c r="H67" s="583"/>
    </row>
    <row r="68" spans="1:8" ht="15.75">
      <c r="A68" s="565">
        <v>2</v>
      </c>
      <c r="B68" s="593" t="s">
        <v>2313</v>
      </c>
      <c r="C68" s="583"/>
      <c r="D68" s="583"/>
      <c r="E68" s="583"/>
      <c r="F68" s="583"/>
      <c r="G68" s="583"/>
      <c r="H68" s="583"/>
    </row>
    <row r="69" spans="1:8" ht="15.75">
      <c r="A69" s="565">
        <v>3</v>
      </c>
      <c r="B69" s="593" t="s">
        <v>2326</v>
      </c>
      <c r="C69" s="583"/>
      <c r="D69" s="583"/>
      <c r="E69" s="583"/>
      <c r="F69" s="583"/>
      <c r="G69" s="583"/>
      <c r="H69" s="583"/>
    </row>
    <row r="70" spans="1:8" ht="15.75">
      <c r="A70" s="565">
        <v>4</v>
      </c>
      <c r="B70" s="593" t="s">
        <v>2327</v>
      </c>
      <c r="C70" s="583"/>
      <c r="D70" s="583"/>
      <c r="E70" s="583"/>
      <c r="F70" s="583"/>
      <c r="G70" s="583"/>
      <c r="H70" s="583"/>
    </row>
    <row r="71" spans="1:8" ht="15.75">
      <c r="A71" s="565">
        <v>5</v>
      </c>
      <c r="B71" s="593" t="s">
        <v>2328</v>
      </c>
      <c r="C71" s="583"/>
      <c r="D71" s="583"/>
      <c r="E71" s="583"/>
      <c r="F71" s="583"/>
      <c r="G71" s="583"/>
      <c r="H71" s="583"/>
    </row>
    <row r="72" spans="1:8" ht="15.75">
      <c r="A72" s="565">
        <v>6</v>
      </c>
      <c r="B72" s="593" t="s">
        <v>2318</v>
      </c>
      <c r="C72" s="583"/>
      <c r="D72" s="583"/>
      <c r="E72" s="583"/>
      <c r="F72" s="583"/>
      <c r="G72" s="583"/>
      <c r="H72" s="583"/>
    </row>
    <row r="73" spans="1:8">
      <c r="A73" s="594" t="s">
        <v>2329</v>
      </c>
      <c r="B73" s="595" t="s">
        <v>2330</v>
      </c>
      <c r="C73" s="583"/>
      <c r="D73" s="583"/>
      <c r="E73" s="583"/>
      <c r="F73" s="583"/>
      <c r="G73" s="583"/>
      <c r="H73" s="583"/>
    </row>
    <row r="74" spans="1:8">
      <c r="A74" s="594">
        <v>1</v>
      </c>
      <c r="B74" s="596" t="s">
        <v>2331</v>
      </c>
      <c r="C74" s="583"/>
      <c r="D74" s="583"/>
      <c r="E74" s="583"/>
      <c r="F74" s="583"/>
      <c r="G74" s="583"/>
      <c r="H74" s="583"/>
    </row>
    <row r="75" spans="1:8">
      <c r="A75" s="594">
        <v>2</v>
      </c>
      <c r="B75" s="596" t="s">
        <v>2332</v>
      </c>
      <c r="C75" s="583"/>
      <c r="D75" s="583"/>
      <c r="E75" s="583"/>
      <c r="F75" s="583"/>
      <c r="G75" s="583"/>
      <c r="H75" s="583"/>
    </row>
    <row r="76" spans="1:8">
      <c r="A76" s="594"/>
      <c r="B76" s="596" t="s">
        <v>2333</v>
      </c>
      <c r="C76" s="583"/>
      <c r="D76" s="583"/>
      <c r="E76" s="583"/>
      <c r="F76" s="583"/>
      <c r="G76" s="583"/>
      <c r="H76" s="583"/>
    </row>
    <row r="77" spans="1:8">
      <c r="A77" s="594"/>
      <c r="B77" s="596" t="s">
        <v>2334</v>
      </c>
      <c r="C77" s="583"/>
      <c r="D77" s="583"/>
      <c r="E77" s="583"/>
      <c r="F77" s="583"/>
      <c r="G77" s="583"/>
      <c r="H77" s="583"/>
    </row>
    <row r="78" spans="1:8">
      <c r="A78" s="594"/>
      <c r="B78" s="596" t="s">
        <v>2334</v>
      </c>
      <c r="C78" s="583"/>
      <c r="D78" s="583"/>
      <c r="E78" s="583"/>
      <c r="F78" s="583"/>
      <c r="G78" s="583"/>
      <c r="H78" s="583"/>
    </row>
    <row r="79" spans="1:8">
      <c r="A79" s="594">
        <v>3</v>
      </c>
      <c r="B79" s="596" t="s">
        <v>2335</v>
      </c>
      <c r="C79" s="583"/>
      <c r="D79" s="583"/>
      <c r="E79" s="583"/>
      <c r="F79" s="583"/>
      <c r="G79" s="583"/>
      <c r="H79" s="583"/>
    </row>
    <row r="80" spans="1:8">
      <c r="A80" s="594"/>
      <c r="B80" s="596" t="s">
        <v>2336</v>
      </c>
      <c r="C80" s="583"/>
      <c r="D80" s="583"/>
      <c r="E80" s="583"/>
      <c r="F80" s="583"/>
      <c r="G80" s="583"/>
      <c r="H80" s="583"/>
    </row>
    <row r="81" spans="1:8">
      <c r="A81" s="594"/>
      <c r="B81" s="596" t="s">
        <v>2337</v>
      </c>
      <c r="C81" s="583"/>
      <c r="D81" s="583"/>
      <c r="E81" s="583"/>
      <c r="F81" s="583"/>
      <c r="G81" s="583"/>
      <c r="H81" s="583"/>
    </row>
    <row r="82" spans="1:8">
      <c r="A82" s="594">
        <v>4</v>
      </c>
      <c r="B82" s="596" t="s">
        <v>2338</v>
      </c>
      <c r="C82" s="583"/>
      <c r="D82" s="583"/>
      <c r="E82" s="583"/>
      <c r="F82" s="583"/>
      <c r="G82" s="583"/>
      <c r="H82" s="583"/>
    </row>
    <row r="83" spans="1:8">
      <c r="A83" s="594"/>
      <c r="B83" s="596" t="s">
        <v>2339</v>
      </c>
      <c r="C83" s="583"/>
      <c r="D83" s="583"/>
      <c r="E83" s="583"/>
      <c r="F83" s="583"/>
      <c r="G83" s="583"/>
      <c r="H83" s="583"/>
    </row>
    <row r="84" spans="1:8">
      <c r="A84" s="594"/>
      <c r="B84" s="596" t="s">
        <v>2340</v>
      </c>
      <c r="C84" s="583"/>
      <c r="D84" s="583"/>
      <c r="E84" s="583"/>
      <c r="F84" s="583"/>
      <c r="G84" s="583"/>
      <c r="H84" s="583"/>
    </row>
    <row r="85" spans="1:8">
      <c r="A85" s="594"/>
      <c r="B85" s="596" t="s">
        <v>2341</v>
      </c>
      <c r="C85" s="583"/>
      <c r="D85" s="583"/>
      <c r="E85" s="583"/>
      <c r="F85" s="583"/>
      <c r="G85" s="583"/>
      <c r="H85" s="583"/>
    </row>
    <row r="86" spans="1:8">
      <c r="A86" s="594">
        <v>5</v>
      </c>
      <c r="B86" s="596" t="s">
        <v>2342</v>
      </c>
      <c r="C86" s="583"/>
      <c r="D86" s="583"/>
      <c r="E86" s="583"/>
      <c r="F86" s="583"/>
      <c r="G86" s="583"/>
      <c r="H86" s="583"/>
    </row>
    <row r="87" spans="1:8">
      <c r="A87" s="594"/>
      <c r="B87" s="596" t="s">
        <v>2343</v>
      </c>
      <c r="C87" s="583"/>
      <c r="D87" s="583"/>
      <c r="E87" s="583"/>
      <c r="F87" s="583"/>
      <c r="G87" s="583"/>
      <c r="H87" s="583"/>
    </row>
    <row r="88" spans="1:8">
      <c r="A88" s="597"/>
      <c r="B88" s="596" t="s">
        <v>2344</v>
      </c>
      <c r="C88" s="583"/>
      <c r="D88" s="583"/>
      <c r="E88" s="583"/>
      <c r="F88" s="583"/>
      <c r="G88" s="583"/>
      <c r="H88" s="583"/>
    </row>
    <row r="89" spans="1:8">
      <c r="A89" s="597"/>
      <c r="B89" s="596" t="s">
        <v>2345</v>
      </c>
      <c r="C89" s="583"/>
      <c r="D89" s="583"/>
      <c r="E89" s="583"/>
      <c r="F89" s="583"/>
      <c r="G89" s="583"/>
      <c r="H89" s="583"/>
    </row>
    <row r="90" spans="1:8">
      <c r="A90" s="597"/>
      <c r="B90" s="596" t="s">
        <v>2346</v>
      </c>
      <c r="C90" s="583"/>
      <c r="D90" s="583"/>
      <c r="E90" s="583"/>
      <c r="F90" s="583"/>
      <c r="G90" s="583"/>
      <c r="H90" s="583"/>
    </row>
    <row r="91" spans="1:8">
      <c r="A91" s="597"/>
      <c r="B91" s="596" t="s">
        <v>2347</v>
      </c>
      <c r="C91" s="583"/>
      <c r="D91" s="583"/>
      <c r="E91" s="583"/>
      <c r="F91" s="583"/>
      <c r="G91" s="583"/>
      <c r="H91" s="583"/>
    </row>
    <row r="92" spans="1:8">
      <c r="A92" s="594"/>
      <c r="B92" s="596" t="s">
        <v>2348</v>
      </c>
      <c r="C92" s="583"/>
      <c r="D92" s="583"/>
      <c r="E92" s="583"/>
      <c r="F92" s="583"/>
      <c r="G92" s="583"/>
      <c r="H92" s="583"/>
    </row>
    <row r="93" spans="1:8">
      <c r="A93" s="594"/>
      <c r="B93" s="596" t="s">
        <v>2349</v>
      </c>
      <c r="C93" s="583"/>
      <c r="D93" s="583"/>
      <c r="E93" s="583"/>
      <c r="F93" s="583"/>
      <c r="G93" s="583"/>
      <c r="H93" s="583"/>
    </row>
    <row r="94" spans="1:8">
      <c r="A94" s="594">
        <v>6</v>
      </c>
      <c r="B94" s="596" t="s">
        <v>2350</v>
      </c>
      <c r="C94" s="583"/>
      <c r="D94" s="583"/>
      <c r="E94" s="583"/>
      <c r="F94" s="583"/>
      <c r="G94" s="583"/>
      <c r="H94" s="583"/>
    </row>
    <row r="95" spans="1:8">
      <c r="A95" s="594">
        <v>7</v>
      </c>
      <c r="B95" s="596" t="s">
        <v>2351</v>
      </c>
      <c r="C95" s="583"/>
      <c r="D95" s="583"/>
      <c r="E95" s="583"/>
      <c r="F95" s="583"/>
      <c r="G95" s="583"/>
      <c r="H95" s="583"/>
    </row>
    <row r="96" spans="1:8">
      <c r="A96" s="594"/>
      <c r="B96" s="596" t="s">
        <v>2352</v>
      </c>
      <c r="C96" s="583"/>
      <c r="D96" s="583"/>
      <c r="E96" s="583"/>
      <c r="F96" s="583"/>
      <c r="G96" s="583"/>
      <c r="H96" s="583"/>
    </row>
    <row r="97" spans="1:8">
      <c r="A97" s="594"/>
      <c r="B97" s="596" t="s">
        <v>2353</v>
      </c>
      <c r="C97" s="583"/>
      <c r="D97" s="583"/>
      <c r="E97" s="583"/>
      <c r="F97" s="583"/>
      <c r="G97" s="583"/>
      <c r="H97" s="583"/>
    </row>
    <row r="98" spans="1:8">
      <c r="A98" s="594">
        <v>8</v>
      </c>
      <c r="B98" s="596" t="s">
        <v>2354</v>
      </c>
      <c r="C98" s="583"/>
      <c r="D98" s="583"/>
      <c r="E98" s="583"/>
      <c r="F98" s="583"/>
      <c r="G98" s="583"/>
      <c r="H98" s="583"/>
    </row>
    <row r="99" spans="1:8" ht="15.75">
      <c r="A99" s="589" t="s">
        <v>2355</v>
      </c>
      <c r="B99" s="592" t="s">
        <v>2356</v>
      </c>
      <c r="C99" s="591"/>
      <c r="D99" s="591"/>
      <c r="E99" s="591"/>
      <c r="F99" s="591"/>
      <c r="G99" s="591"/>
      <c r="H99" s="591"/>
    </row>
    <row r="100" spans="1:8" ht="15.75">
      <c r="A100" s="565">
        <v>1</v>
      </c>
      <c r="B100" s="593" t="s">
        <v>2273</v>
      </c>
      <c r="C100" s="583"/>
      <c r="D100" s="583"/>
      <c r="E100" s="583"/>
      <c r="F100" s="583"/>
      <c r="G100" s="583"/>
      <c r="H100" s="583"/>
    </row>
    <row r="101" spans="1:8" ht="15.75">
      <c r="A101" s="565">
        <v>2</v>
      </c>
      <c r="B101" s="593" t="s">
        <v>2357</v>
      </c>
      <c r="C101" s="583"/>
      <c r="D101" s="583"/>
      <c r="E101" s="583"/>
      <c r="F101" s="583"/>
      <c r="G101" s="583"/>
      <c r="H101" s="583"/>
    </row>
    <row r="102" spans="1:8" ht="15.75">
      <c r="A102" s="565">
        <v>3</v>
      </c>
      <c r="B102" s="593" t="s">
        <v>2099</v>
      </c>
      <c r="C102" s="583"/>
      <c r="D102" s="583"/>
      <c r="E102" s="583"/>
      <c r="F102" s="583"/>
      <c r="G102" s="583"/>
      <c r="H102" s="583"/>
    </row>
    <row r="103" spans="1:8" ht="15.75">
      <c r="A103" s="565">
        <v>4</v>
      </c>
      <c r="B103" s="593" t="s">
        <v>2358</v>
      </c>
      <c r="C103" s="583"/>
      <c r="D103" s="583"/>
      <c r="E103" s="583"/>
      <c r="F103" s="583"/>
      <c r="G103" s="583"/>
      <c r="H103" s="583"/>
    </row>
    <row r="104" spans="1:8" ht="15.75">
      <c r="A104" s="565">
        <v>5</v>
      </c>
      <c r="B104" s="593" t="s">
        <v>2359</v>
      </c>
      <c r="C104" s="591"/>
      <c r="D104" s="591"/>
      <c r="E104" s="591"/>
      <c r="F104" s="591"/>
      <c r="G104" s="591"/>
      <c r="H104" s="591"/>
    </row>
    <row r="105" spans="1:8" ht="15.75">
      <c r="A105" s="565"/>
      <c r="B105" s="593" t="s">
        <v>2360</v>
      </c>
      <c r="C105" s="583"/>
      <c r="D105" s="583"/>
      <c r="E105" s="583"/>
      <c r="F105" s="583"/>
      <c r="G105" s="583"/>
      <c r="H105" s="583"/>
    </row>
    <row r="106" spans="1:8" ht="15.75">
      <c r="A106" s="565"/>
      <c r="B106" s="593" t="s">
        <v>2361</v>
      </c>
      <c r="C106" s="583"/>
      <c r="D106" s="583"/>
      <c r="E106" s="583"/>
      <c r="F106" s="583"/>
      <c r="G106" s="583"/>
      <c r="H106" s="583"/>
    </row>
    <row r="107" spans="1:8" ht="15.75">
      <c r="A107" s="565">
        <v>6</v>
      </c>
      <c r="B107" s="593" t="s">
        <v>2362</v>
      </c>
      <c r="C107" s="583"/>
      <c r="D107" s="583"/>
      <c r="E107" s="583"/>
      <c r="F107" s="583"/>
      <c r="G107" s="583"/>
      <c r="H107" s="583"/>
    </row>
    <row r="108" spans="1:8" ht="15.75">
      <c r="A108" s="565">
        <v>7</v>
      </c>
      <c r="B108" s="593" t="s">
        <v>2363</v>
      </c>
      <c r="C108" s="583"/>
      <c r="D108" s="583"/>
      <c r="E108" s="583"/>
      <c r="F108" s="583"/>
      <c r="G108" s="583"/>
      <c r="H108" s="583"/>
    </row>
    <row r="109" spans="1:8" ht="15.75">
      <c r="A109" s="565">
        <v>8</v>
      </c>
      <c r="B109" s="593" t="s">
        <v>2364</v>
      </c>
      <c r="C109" s="583"/>
      <c r="D109" s="583"/>
      <c r="E109" s="583"/>
      <c r="F109" s="583"/>
      <c r="G109" s="583"/>
      <c r="H109" s="583"/>
    </row>
    <row r="110" spans="1:8" ht="15.75">
      <c r="A110" s="565">
        <v>9</v>
      </c>
      <c r="B110" s="593" t="s">
        <v>2365</v>
      </c>
      <c r="C110" s="583"/>
      <c r="D110" s="583"/>
      <c r="E110" s="583"/>
      <c r="F110" s="583"/>
      <c r="G110" s="583"/>
      <c r="H110" s="583"/>
    </row>
    <row r="111" spans="1:8" ht="15.75">
      <c r="A111" s="589" t="s">
        <v>2366</v>
      </c>
      <c r="B111" s="592" t="s">
        <v>2367</v>
      </c>
      <c r="C111" s="591"/>
      <c r="D111" s="591"/>
      <c r="E111" s="591"/>
      <c r="F111" s="591"/>
      <c r="G111" s="591"/>
      <c r="H111" s="591"/>
    </row>
    <row r="112" spans="1:8" ht="15.75">
      <c r="A112" s="565">
        <v>1</v>
      </c>
      <c r="B112" s="593" t="s">
        <v>2273</v>
      </c>
      <c r="C112" s="583"/>
      <c r="D112" s="583"/>
      <c r="E112" s="583"/>
      <c r="F112" s="583"/>
      <c r="G112" s="583"/>
      <c r="H112" s="583"/>
    </row>
    <row r="113" spans="1:8" ht="15.75">
      <c r="A113" s="565">
        <v>2</v>
      </c>
      <c r="B113" s="593" t="s">
        <v>2099</v>
      </c>
      <c r="C113" s="583"/>
      <c r="D113" s="583"/>
      <c r="E113" s="583"/>
      <c r="F113" s="583"/>
      <c r="G113" s="583"/>
      <c r="H113" s="583"/>
    </row>
    <row r="114" spans="1:8" ht="15.75">
      <c r="A114" s="565">
        <v>3</v>
      </c>
      <c r="B114" s="593" t="s">
        <v>2368</v>
      </c>
      <c r="C114" s="583"/>
      <c r="D114" s="583"/>
      <c r="E114" s="583"/>
      <c r="F114" s="583"/>
      <c r="G114" s="583"/>
      <c r="H114" s="583"/>
    </row>
    <row r="115" spans="1:8" ht="15.75">
      <c r="A115" s="565">
        <v>4</v>
      </c>
      <c r="B115" s="593" t="s">
        <v>2369</v>
      </c>
      <c r="C115" s="583"/>
      <c r="D115" s="583"/>
      <c r="E115" s="583"/>
      <c r="F115" s="583"/>
      <c r="G115" s="583"/>
      <c r="H115" s="583"/>
    </row>
    <row r="116" spans="1:8" ht="15.75">
      <c r="A116" s="565">
        <v>5</v>
      </c>
      <c r="B116" s="593" t="s">
        <v>2370</v>
      </c>
      <c r="C116" s="591"/>
      <c r="D116" s="591"/>
      <c r="E116" s="591"/>
      <c r="F116" s="591"/>
      <c r="G116" s="591"/>
      <c r="H116" s="591"/>
    </row>
    <row r="117" spans="1:8" ht="15.75">
      <c r="A117" s="565"/>
      <c r="B117" s="593" t="s">
        <v>2371</v>
      </c>
      <c r="C117" s="583"/>
      <c r="D117" s="583"/>
      <c r="E117" s="583"/>
      <c r="F117" s="583"/>
      <c r="G117" s="583"/>
      <c r="H117" s="583"/>
    </row>
    <row r="118" spans="1:8" ht="15.75">
      <c r="A118" s="565"/>
      <c r="B118" s="593" t="s">
        <v>2372</v>
      </c>
      <c r="C118" s="583"/>
      <c r="D118" s="583"/>
      <c r="E118" s="583"/>
      <c r="F118" s="583"/>
      <c r="G118" s="583"/>
      <c r="H118" s="583"/>
    </row>
    <row r="119" spans="1:8" ht="15.75">
      <c r="A119" s="565">
        <v>6</v>
      </c>
      <c r="B119" s="593" t="s">
        <v>2373</v>
      </c>
      <c r="C119" s="583"/>
      <c r="D119" s="583"/>
      <c r="E119" s="583"/>
      <c r="F119" s="583"/>
      <c r="G119" s="583"/>
      <c r="H119" s="583"/>
    </row>
    <row r="120" spans="1:8" ht="15.75">
      <c r="A120" s="565">
        <v>7</v>
      </c>
      <c r="B120" s="593" t="s">
        <v>2374</v>
      </c>
      <c r="C120" s="583"/>
      <c r="D120" s="583"/>
      <c r="E120" s="583"/>
      <c r="F120" s="583"/>
      <c r="G120" s="583"/>
      <c r="H120" s="583"/>
    </row>
    <row r="121" spans="1:8" ht="15.75">
      <c r="A121" s="589" t="s">
        <v>2375</v>
      </c>
      <c r="B121" s="592" t="s">
        <v>2376</v>
      </c>
      <c r="C121" s="591"/>
      <c r="D121" s="591"/>
      <c r="E121" s="591"/>
      <c r="F121" s="591"/>
      <c r="G121" s="591"/>
      <c r="H121" s="591"/>
    </row>
    <row r="122" spans="1:8" ht="15.75">
      <c r="A122" s="565">
        <v>1</v>
      </c>
      <c r="B122" s="593" t="s">
        <v>2377</v>
      </c>
      <c r="C122" s="583"/>
      <c r="D122" s="583"/>
      <c r="E122" s="583"/>
      <c r="F122" s="583"/>
      <c r="G122" s="583"/>
      <c r="H122" s="583"/>
    </row>
    <row r="123" spans="1:8" ht="15.75">
      <c r="A123" s="565">
        <v>2</v>
      </c>
      <c r="B123" s="593" t="s">
        <v>2242</v>
      </c>
      <c r="C123" s="583"/>
      <c r="D123" s="583"/>
      <c r="E123" s="583"/>
      <c r="F123" s="583"/>
      <c r="G123" s="583"/>
      <c r="H123" s="583"/>
    </row>
    <row r="124" spans="1:8" ht="15.75">
      <c r="A124" s="565"/>
      <c r="B124" s="593" t="s">
        <v>2378</v>
      </c>
      <c r="C124" s="583"/>
      <c r="D124" s="583"/>
      <c r="E124" s="583"/>
      <c r="F124" s="583"/>
      <c r="G124" s="583"/>
      <c r="H124" s="583"/>
    </row>
    <row r="125" spans="1:8" ht="15.75">
      <c r="A125" s="565"/>
      <c r="B125" s="593" t="s">
        <v>2379</v>
      </c>
      <c r="C125" s="583"/>
      <c r="D125" s="583"/>
      <c r="E125" s="583"/>
      <c r="F125" s="583"/>
      <c r="G125" s="583"/>
      <c r="H125" s="583"/>
    </row>
    <row r="126" spans="1:8" ht="15.75">
      <c r="A126" s="565"/>
      <c r="B126" s="593" t="s">
        <v>2380</v>
      </c>
      <c r="C126" s="583"/>
      <c r="D126" s="583"/>
      <c r="E126" s="583"/>
      <c r="F126" s="583"/>
      <c r="G126" s="583"/>
      <c r="H126" s="583"/>
    </row>
    <row r="127" spans="1:8" ht="15.75">
      <c r="A127" s="565"/>
      <c r="B127" s="593" t="s">
        <v>2381</v>
      </c>
      <c r="C127" s="583"/>
      <c r="D127" s="583"/>
      <c r="E127" s="583"/>
      <c r="F127" s="583"/>
      <c r="G127" s="583"/>
      <c r="H127" s="583"/>
    </row>
    <row r="128" spans="1:8" ht="15.75">
      <c r="A128" s="565"/>
      <c r="B128" s="593" t="s">
        <v>2382</v>
      </c>
      <c r="C128" s="583"/>
      <c r="D128" s="583"/>
      <c r="E128" s="583"/>
      <c r="F128" s="583"/>
      <c r="G128" s="583"/>
      <c r="H128" s="583"/>
    </row>
    <row r="129" spans="1:8" ht="15.75">
      <c r="A129" s="565"/>
      <c r="B129" s="593" t="s">
        <v>2383</v>
      </c>
      <c r="C129" s="583"/>
      <c r="D129" s="583"/>
      <c r="E129" s="583"/>
      <c r="F129" s="583"/>
      <c r="G129" s="583"/>
      <c r="H129" s="583"/>
    </row>
    <row r="130" spans="1:8" ht="15.75">
      <c r="A130" s="565"/>
      <c r="B130" s="593" t="s">
        <v>2384</v>
      </c>
      <c r="C130" s="583"/>
      <c r="D130" s="583"/>
      <c r="E130" s="583"/>
      <c r="F130" s="583"/>
      <c r="G130" s="583"/>
      <c r="H130" s="583"/>
    </row>
    <row r="131" spans="1:8" ht="15.75">
      <c r="A131" s="565"/>
      <c r="B131" s="593" t="s">
        <v>2385</v>
      </c>
      <c r="C131" s="583"/>
      <c r="D131" s="583"/>
      <c r="E131" s="583"/>
      <c r="F131" s="583"/>
      <c r="G131" s="583"/>
      <c r="H131" s="583"/>
    </row>
    <row r="132" spans="1:8" ht="15.75">
      <c r="A132" s="565"/>
      <c r="B132" s="593" t="s">
        <v>2386</v>
      </c>
      <c r="C132" s="583"/>
      <c r="D132" s="583"/>
      <c r="E132" s="583"/>
      <c r="F132" s="583"/>
      <c r="G132" s="583"/>
      <c r="H132" s="583"/>
    </row>
    <row r="133" spans="1:8" ht="15.75">
      <c r="A133" s="565"/>
      <c r="B133" s="593" t="s">
        <v>2387</v>
      </c>
      <c r="C133" s="583"/>
      <c r="D133" s="583"/>
      <c r="E133" s="583"/>
      <c r="F133" s="583"/>
      <c r="G133" s="583"/>
      <c r="H133" s="583"/>
    </row>
    <row r="134" spans="1:8" ht="15.75">
      <c r="A134" s="565">
        <v>3</v>
      </c>
      <c r="B134" s="593" t="s">
        <v>2388</v>
      </c>
      <c r="C134" s="591"/>
      <c r="D134" s="591"/>
      <c r="E134" s="591"/>
      <c r="F134" s="591"/>
      <c r="G134" s="591"/>
      <c r="H134" s="591"/>
    </row>
    <row r="135" spans="1:8" ht="15.75">
      <c r="A135" s="565"/>
      <c r="B135" s="593" t="s">
        <v>2389</v>
      </c>
      <c r="C135" s="583"/>
      <c r="D135" s="583"/>
      <c r="E135" s="583"/>
      <c r="F135" s="583"/>
      <c r="G135" s="583"/>
      <c r="H135" s="583"/>
    </row>
    <row r="136" spans="1:8" ht="15.75">
      <c r="A136" s="565"/>
      <c r="B136" s="593" t="s">
        <v>2390</v>
      </c>
      <c r="C136" s="583"/>
      <c r="D136" s="583"/>
      <c r="E136" s="583"/>
      <c r="F136" s="583"/>
      <c r="G136" s="583"/>
      <c r="H136" s="583"/>
    </row>
    <row r="137" spans="1:8" ht="15.75">
      <c r="A137" s="54"/>
      <c r="B137" s="598" t="s">
        <v>2391</v>
      </c>
      <c r="C137" s="583"/>
      <c r="D137" s="583"/>
      <c r="E137" s="583"/>
      <c r="F137" s="583"/>
      <c r="G137" s="583"/>
      <c r="H137" s="583"/>
    </row>
    <row r="138" spans="1:8" ht="15.75">
      <c r="A138" s="565">
        <v>4</v>
      </c>
      <c r="B138" s="593" t="s">
        <v>2318</v>
      </c>
      <c r="C138" s="583"/>
      <c r="D138" s="583"/>
      <c r="E138" s="583"/>
      <c r="F138" s="583"/>
      <c r="G138" s="583"/>
      <c r="H138" s="583"/>
    </row>
    <row r="139" spans="1:8" ht="15.75">
      <c r="A139" s="589" t="s">
        <v>2392</v>
      </c>
      <c r="B139" s="592" t="s">
        <v>2393</v>
      </c>
      <c r="C139" s="591"/>
      <c r="D139" s="591"/>
      <c r="E139" s="591"/>
      <c r="F139" s="591"/>
      <c r="G139" s="591"/>
      <c r="H139" s="591"/>
    </row>
    <row r="140" spans="1:8" ht="15.75">
      <c r="A140" s="565">
        <v>1</v>
      </c>
      <c r="B140" s="593" t="s">
        <v>2377</v>
      </c>
      <c r="C140" s="583"/>
      <c r="D140" s="583"/>
      <c r="E140" s="583"/>
      <c r="F140" s="583"/>
      <c r="G140" s="583"/>
      <c r="H140" s="583"/>
    </row>
    <row r="141" spans="1:8" ht="15.75">
      <c r="A141" s="565">
        <v>2</v>
      </c>
      <c r="B141" s="593" t="s">
        <v>2394</v>
      </c>
      <c r="C141" s="583"/>
      <c r="D141" s="583"/>
      <c r="E141" s="583"/>
      <c r="F141" s="583"/>
      <c r="G141" s="583"/>
      <c r="H141" s="583"/>
    </row>
    <row r="142" spans="1:8" ht="15.75">
      <c r="A142" s="565">
        <v>3</v>
      </c>
      <c r="B142" s="593" t="s">
        <v>2395</v>
      </c>
      <c r="C142" s="583"/>
      <c r="D142" s="583"/>
      <c r="E142" s="583"/>
      <c r="F142" s="583"/>
      <c r="G142" s="583"/>
      <c r="H142" s="583"/>
    </row>
    <row r="143" spans="1:8" ht="15.75">
      <c r="A143" s="565">
        <v>4</v>
      </c>
      <c r="B143" s="593" t="s">
        <v>2396</v>
      </c>
      <c r="C143" s="583"/>
      <c r="D143" s="583"/>
      <c r="E143" s="583"/>
      <c r="F143" s="583"/>
      <c r="G143" s="583"/>
      <c r="H143" s="583"/>
    </row>
    <row r="144" spans="1:8" ht="15.75">
      <c r="A144" s="592" t="s">
        <v>74</v>
      </c>
      <c r="B144" s="592" t="s">
        <v>2397</v>
      </c>
      <c r="C144" s="599"/>
      <c r="D144" s="599"/>
      <c r="E144" s="599"/>
      <c r="F144" s="599"/>
      <c r="G144" s="599"/>
      <c r="H144" s="599"/>
    </row>
    <row r="145" spans="1:8" ht="15.75">
      <c r="A145" s="593">
        <v>1</v>
      </c>
      <c r="B145" s="593" t="s">
        <v>2398</v>
      </c>
      <c r="C145" s="583"/>
      <c r="D145" s="583"/>
      <c r="E145" s="583"/>
      <c r="F145" s="583"/>
      <c r="G145" s="583"/>
      <c r="H145" s="583"/>
    </row>
    <row r="146" spans="1:8" ht="15.75">
      <c r="A146" s="593">
        <v>2</v>
      </c>
      <c r="B146" s="593" t="s">
        <v>2399</v>
      </c>
      <c r="C146" s="583"/>
      <c r="D146" s="583"/>
      <c r="E146" s="583"/>
      <c r="F146" s="583"/>
      <c r="G146" s="583"/>
      <c r="H146" s="583"/>
    </row>
    <row r="147" spans="1:8" ht="15.75">
      <c r="A147" s="593">
        <v>3</v>
      </c>
      <c r="B147" s="593" t="s">
        <v>2400</v>
      </c>
      <c r="C147" s="583"/>
      <c r="D147" s="583"/>
      <c r="E147" s="583"/>
      <c r="F147" s="583"/>
      <c r="G147" s="583"/>
      <c r="H147" s="583"/>
    </row>
    <row r="148" spans="1:8" ht="15.75">
      <c r="A148" s="593">
        <v>4</v>
      </c>
      <c r="B148" s="593" t="s">
        <v>2099</v>
      </c>
      <c r="C148" s="583"/>
      <c r="D148" s="583"/>
      <c r="E148" s="583"/>
      <c r="F148" s="583"/>
      <c r="G148" s="583"/>
      <c r="H148" s="583"/>
    </row>
    <row r="149" spans="1:8" ht="31.5">
      <c r="A149" s="593">
        <v>5</v>
      </c>
      <c r="B149" s="593" t="s">
        <v>2401</v>
      </c>
      <c r="C149" s="583"/>
      <c r="D149" s="583"/>
      <c r="E149" s="583"/>
      <c r="F149" s="583"/>
      <c r="G149" s="583"/>
      <c r="H149" s="583"/>
    </row>
    <row r="150" spans="1:8" ht="15.75">
      <c r="A150" s="593">
        <v>6</v>
      </c>
      <c r="B150" s="593" t="s">
        <v>2402</v>
      </c>
      <c r="C150" s="583"/>
      <c r="D150" s="583"/>
      <c r="E150" s="583"/>
      <c r="F150" s="583"/>
      <c r="G150" s="583"/>
      <c r="H150" s="583"/>
    </row>
    <row r="151" spans="1:8" ht="15.75">
      <c r="A151" s="593">
        <v>7</v>
      </c>
      <c r="B151" s="593" t="s">
        <v>2403</v>
      </c>
      <c r="C151" s="583"/>
      <c r="D151" s="583"/>
      <c r="E151" s="583"/>
      <c r="F151" s="583"/>
      <c r="G151" s="583"/>
      <c r="H151" s="583"/>
    </row>
    <row r="152" spans="1:8" ht="15.75">
      <c r="A152" s="593">
        <v>8</v>
      </c>
      <c r="B152" s="593" t="s">
        <v>2404</v>
      </c>
      <c r="C152" s="583"/>
      <c r="D152" s="583"/>
      <c r="E152" s="583"/>
      <c r="F152" s="583"/>
      <c r="G152" s="583"/>
      <c r="H152" s="583"/>
    </row>
    <row r="153" spans="1:8" ht="15.75">
      <c r="A153" s="593">
        <v>9</v>
      </c>
      <c r="B153" s="593" t="s">
        <v>2405</v>
      </c>
      <c r="C153" s="583"/>
      <c r="D153" s="583"/>
      <c r="E153" s="583"/>
      <c r="F153" s="583"/>
      <c r="G153" s="583"/>
      <c r="H153" s="583"/>
    </row>
    <row r="154" spans="1:8" ht="15.75">
      <c r="A154" s="593">
        <v>10</v>
      </c>
      <c r="B154" s="593" t="s">
        <v>2406</v>
      </c>
      <c r="C154" s="583"/>
      <c r="D154" s="583"/>
      <c r="E154" s="583"/>
      <c r="F154" s="583"/>
      <c r="G154" s="583"/>
      <c r="H154" s="583"/>
    </row>
    <row r="155" spans="1:8" ht="15.75">
      <c r="A155" s="593">
        <v>11</v>
      </c>
      <c r="B155" s="593" t="s">
        <v>2407</v>
      </c>
      <c r="C155" s="583"/>
      <c r="D155" s="583"/>
      <c r="E155" s="583"/>
      <c r="F155" s="583"/>
      <c r="G155" s="583"/>
      <c r="H155" s="583"/>
    </row>
    <row r="156" spans="1:8" ht="15.75">
      <c r="A156" s="593">
        <v>12</v>
      </c>
      <c r="B156" s="593" t="s">
        <v>2408</v>
      </c>
      <c r="C156" s="583"/>
      <c r="D156" s="583"/>
      <c r="E156" s="583"/>
      <c r="F156" s="583"/>
      <c r="G156" s="583"/>
      <c r="H156" s="583"/>
    </row>
    <row r="157" spans="1:8" ht="15.75">
      <c r="A157" s="593">
        <v>13</v>
      </c>
      <c r="B157" s="593" t="s">
        <v>2409</v>
      </c>
      <c r="C157" s="583"/>
      <c r="D157" s="583"/>
      <c r="E157" s="583"/>
      <c r="F157" s="583"/>
      <c r="G157" s="583"/>
      <c r="H157" s="583"/>
    </row>
    <row r="158" spans="1:8" ht="15.75">
      <c r="A158" s="593">
        <v>14</v>
      </c>
      <c r="B158" s="593" t="s">
        <v>2410</v>
      </c>
      <c r="C158" s="583"/>
      <c r="D158" s="583"/>
      <c r="E158" s="583"/>
      <c r="F158" s="583"/>
      <c r="G158" s="583"/>
      <c r="H158" s="583"/>
    </row>
    <row r="159" spans="1:8" ht="15.75">
      <c r="A159" s="593">
        <v>15</v>
      </c>
      <c r="B159" s="593" t="s">
        <v>2411</v>
      </c>
      <c r="C159" s="583"/>
      <c r="D159" s="583"/>
      <c r="E159" s="583"/>
      <c r="F159" s="583"/>
      <c r="G159" s="583"/>
      <c r="H159" s="583"/>
    </row>
    <row r="160" spans="1:8" ht="15.75">
      <c r="A160" s="593"/>
      <c r="B160" s="593" t="s">
        <v>2412</v>
      </c>
      <c r="C160" s="583"/>
      <c r="D160" s="583"/>
      <c r="E160" s="583"/>
      <c r="F160" s="583"/>
      <c r="G160" s="583"/>
      <c r="H160" s="583"/>
    </row>
    <row r="161" spans="1:8" ht="15.75">
      <c r="A161" s="593"/>
      <c r="B161" s="593" t="s">
        <v>2413</v>
      </c>
      <c r="C161" s="583"/>
      <c r="D161" s="583"/>
      <c r="E161" s="583"/>
      <c r="F161" s="583"/>
      <c r="G161" s="583"/>
      <c r="H161" s="583"/>
    </row>
    <row r="162" spans="1:8" ht="15.75">
      <c r="A162" s="593"/>
      <c r="B162" s="593" t="s">
        <v>2414</v>
      </c>
      <c r="C162" s="583"/>
      <c r="D162" s="583"/>
      <c r="E162" s="583"/>
      <c r="F162" s="583"/>
      <c r="G162" s="583"/>
      <c r="H162" s="583"/>
    </row>
    <row r="163" spans="1:8" ht="15.75">
      <c r="A163" s="593">
        <v>16</v>
      </c>
      <c r="B163" s="593" t="s">
        <v>2415</v>
      </c>
      <c r="C163" s="583"/>
      <c r="D163" s="583"/>
      <c r="E163" s="583"/>
      <c r="F163" s="583"/>
      <c r="G163" s="583"/>
      <c r="H163" s="583"/>
    </row>
    <row r="164" spans="1:8" ht="15.75">
      <c r="A164" s="593"/>
      <c r="B164" s="593" t="s">
        <v>2416</v>
      </c>
      <c r="C164" s="583"/>
      <c r="D164" s="583"/>
      <c r="E164" s="583"/>
      <c r="F164" s="583"/>
      <c r="G164" s="583"/>
      <c r="H164" s="583"/>
    </row>
    <row r="165" spans="1:8" ht="15.75">
      <c r="A165" s="593"/>
      <c r="B165" s="593" t="s">
        <v>2417</v>
      </c>
      <c r="C165" s="583"/>
      <c r="D165" s="583"/>
      <c r="E165" s="583"/>
      <c r="F165" s="583"/>
      <c r="G165" s="583"/>
      <c r="H165" s="583"/>
    </row>
    <row r="166" spans="1:8" ht="15.75">
      <c r="A166" s="593"/>
      <c r="B166" s="593" t="s">
        <v>2418</v>
      </c>
      <c r="C166" s="583"/>
      <c r="D166" s="583"/>
      <c r="E166" s="583"/>
      <c r="F166" s="583"/>
      <c r="G166" s="583"/>
      <c r="H166" s="583"/>
    </row>
    <row r="167" spans="1:8" ht="15.75">
      <c r="A167" s="593"/>
      <c r="B167" s="593" t="s">
        <v>2419</v>
      </c>
      <c r="C167" s="583"/>
      <c r="D167" s="583"/>
      <c r="E167" s="583"/>
      <c r="F167" s="583"/>
      <c r="G167" s="583"/>
      <c r="H167" s="583"/>
    </row>
    <row r="168" spans="1:8" ht="15.75">
      <c r="A168" s="593"/>
      <c r="B168" s="593" t="s">
        <v>2420</v>
      </c>
      <c r="C168" s="583"/>
      <c r="D168" s="583"/>
      <c r="E168" s="583"/>
      <c r="F168" s="583"/>
      <c r="G168" s="583"/>
      <c r="H168" s="583"/>
    </row>
    <row r="169" spans="1:8" ht="15.75">
      <c r="A169" s="589" t="s">
        <v>103</v>
      </c>
      <c r="B169" s="592" t="s">
        <v>2421</v>
      </c>
      <c r="C169" s="591"/>
      <c r="D169" s="591"/>
      <c r="E169" s="591"/>
      <c r="F169" s="591"/>
      <c r="G169" s="591"/>
      <c r="H169" s="591"/>
    </row>
    <row r="170" spans="1:8" ht="15.75">
      <c r="A170" s="565">
        <v>1</v>
      </c>
      <c r="B170" s="593" t="s">
        <v>2273</v>
      </c>
      <c r="C170" s="583"/>
      <c r="D170" s="583"/>
      <c r="E170" s="583"/>
      <c r="F170" s="583"/>
      <c r="G170" s="583"/>
      <c r="H170" s="583"/>
    </row>
    <row r="171" spans="1:8" ht="15.75">
      <c r="A171" s="565">
        <v>2</v>
      </c>
      <c r="B171" s="593" t="s">
        <v>2422</v>
      </c>
      <c r="C171" s="583"/>
      <c r="D171" s="583"/>
      <c r="E171" s="583"/>
      <c r="F171" s="583"/>
      <c r="G171" s="583"/>
      <c r="H171" s="583"/>
    </row>
    <row r="172" spans="1:8" ht="15.75">
      <c r="A172" s="565">
        <v>3</v>
      </c>
      <c r="B172" s="593" t="s">
        <v>2423</v>
      </c>
      <c r="C172" s="583"/>
      <c r="D172" s="583"/>
      <c r="E172" s="583"/>
      <c r="F172" s="583"/>
      <c r="G172" s="583"/>
      <c r="H172" s="583"/>
    </row>
    <row r="173" spans="1:8" ht="15.75">
      <c r="A173" s="565">
        <v>4</v>
      </c>
      <c r="B173" s="593" t="s">
        <v>2424</v>
      </c>
      <c r="C173" s="583"/>
      <c r="D173" s="583"/>
      <c r="E173" s="583"/>
      <c r="F173" s="583"/>
      <c r="G173" s="583"/>
      <c r="H173" s="583"/>
    </row>
    <row r="174" spans="1:8" ht="15.75">
      <c r="A174" s="565">
        <v>5</v>
      </c>
      <c r="B174" s="593" t="s">
        <v>2425</v>
      </c>
      <c r="C174" s="583"/>
      <c r="D174" s="583"/>
      <c r="E174" s="583"/>
      <c r="F174" s="583"/>
      <c r="G174" s="583"/>
      <c r="H174" s="583"/>
    </row>
    <row r="175" spans="1:8" ht="15.75">
      <c r="A175" s="565">
        <v>6</v>
      </c>
      <c r="B175" s="593" t="s">
        <v>2426</v>
      </c>
      <c r="C175" s="583"/>
      <c r="D175" s="583"/>
      <c r="E175" s="583"/>
      <c r="F175" s="583"/>
      <c r="G175" s="583"/>
      <c r="H175" s="583"/>
    </row>
    <row r="176" spans="1:8" ht="15.75">
      <c r="A176" s="589" t="s">
        <v>75</v>
      </c>
      <c r="B176" s="592" t="s">
        <v>2427</v>
      </c>
      <c r="C176" s="591"/>
      <c r="D176" s="591"/>
      <c r="E176" s="591"/>
      <c r="F176" s="591"/>
      <c r="G176" s="591"/>
      <c r="H176" s="591"/>
    </row>
    <row r="177" spans="1:8" ht="31.5">
      <c r="A177" s="589" t="s">
        <v>102</v>
      </c>
      <c r="B177" s="593" t="s">
        <v>2428</v>
      </c>
      <c r="C177" s="591"/>
      <c r="D177" s="591"/>
      <c r="E177" s="591"/>
      <c r="F177" s="591"/>
      <c r="G177" s="591"/>
      <c r="H177" s="591"/>
    </row>
    <row r="178" spans="1:8" ht="15.75">
      <c r="A178" s="565">
        <v>1</v>
      </c>
      <c r="B178" s="593" t="s">
        <v>2429</v>
      </c>
      <c r="C178" s="583"/>
      <c r="D178" s="583"/>
      <c r="E178" s="583"/>
      <c r="F178" s="583"/>
      <c r="G178" s="583"/>
      <c r="H178" s="583"/>
    </row>
    <row r="179" spans="1:8" ht="15.75">
      <c r="A179" s="565">
        <v>2</v>
      </c>
      <c r="B179" s="593" t="s">
        <v>2430</v>
      </c>
      <c r="C179" s="583"/>
      <c r="D179" s="583"/>
      <c r="E179" s="583"/>
      <c r="F179" s="583"/>
      <c r="G179" s="583"/>
      <c r="H179" s="583"/>
    </row>
    <row r="180" spans="1:8" ht="15.75">
      <c r="A180" s="565">
        <v>3</v>
      </c>
      <c r="B180" s="593" t="s">
        <v>2431</v>
      </c>
      <c r="C180" s="583"/>
      <c r="D180" s="583"/>
      <c r="E180" s="583"/>
      <c r="F180" s="583"/>
      <c r="G180" s="583"/>
      <c r="H180" s="583"/>
    </row>
    <row r="181" spans="1:8" ht="15.75">
      <c r="A181" s="565">
        <v>4</v>
      </c>
      <c r="B181" s="593" t="s">
        <v>2432</v>
      </c>
      <c r="C181" s="583"/>
      <c r="D181" s="583"/>
      <c r="E181" s="583"/>
      <c r="F181" s="583"/>
      <c r="G181" s="583"/>
      <c r="H181" s="583"/>
    </row>
    <row r="182" spans="1:8" ht="15.75">
      <c r="A182" s="565">
        <v>5</v>
      </c>
      <c r="B182" s="593" t="s">
        <v>2433</v>
      </c>
      <c r="C182" s="583"/>
      <c r="D182" s="583"/>
      <c r="E182" s="583"/>
      <c r="F182" s="583"/>
      <c r="G182" s="583"/>
      <c r="H182" s="583"/>
    </row>
    <row r="183" spans="1:8" ht="15.75">
      <c r="A183" s="565">
        <v>6</v>
      </c>
      <c r="B183" s="593" t="s">
        <v>2434</v>
      </c>
      <c r="C183" s="583"/>
      <c r="D183" s="583"/>
      <c r="E183" s="583"/>
      <c r="F183" s="583"/>
      <c r="G183" s="583"/>
      <c r="H183" s="583"/>
    </row>
    <row r="184" spans="1:8" ht="15.75">
      <c r="A184" s="565">
        <v>7</v>
      </c>
      <c r="B184" s="593" t="s">
        <v>2435</v>
      </c>
      <c r="C184" s="583"/>
      <c r="D184" s="583"/>
      <c r="E184" s="583"/>
      <c r="F184" s="583"/>
      <c r="G184" s="583"/>
      <c r="H184" s="583"/>
    </row>
    <row r="185" spans="1:8" ht="15.75">
      <c r="A185" s="565">
        <v>8</v>
      </c>
      <c r="B185" s="593" t="s">
        <v>2436</v>
      </c>
      <c r="C185" s="583"/>
      <c r="D185" s="583"/>
      <c r="E185" s="583"/>
      <c r="F185" s="583"/>
      <c r="G185" s="583"/>
      <c r="H185" s="583"/>
    </row>
    <row r="186" spans="1:8" ht="15.75">
      <c r="A186" s="565">
        <v>9</v>
      </c>
      <c r="B186" s="593" t="s">
        <v>2437</v>
      </c>
      <c r="C186" s="583"/>
      <c r="D186" s="583"/>
      <c r="E186" s="583"/>
      <c r="F186" s="583"/>
      <c r="G186" s="583"/>
      <c r="H186" s="583"/>
    </row>
    <row r="187" spans="1:8" ht="31.5">
      <c r="A187" s="565">
        <v>10</v>
      </c>
      <c r="B187" s="593" t="s">
        <v>2438</v>
      </c>
      <c r="C187" s="591"/>
      <c r="D187" s="591"/>
      <c r="E187" s="591"/>
      <c r="F187" s="591"/>
      <c r="G187" s="591"/>
      <c r="H187" s="591"/>
    </row>
    <row r="188" spans="1:8" ht="15.75">
      <c r="A188" s="565"/>
      <c r="B188" s="593" t="s">
        <v>2439</v>
      </c>
      <c r="C188" s="583"/>
      <c r="D188" s="583"/>
      <c r="E188" s="583"/>
      <c r="F188" s="583"/>
      <c r="G188" s="583"/>
      <c r="H188" s="583"/>
    </row>
    <row r="189" spans="1:8" ht="15.75">
      <c r="A189" s="565"/>
      <c r="B189" s="593" t="s">
        <v>2440</v>
      </c>
      <c r="C189" s="583"/>
      <c r="D189" s="583"/>
      <c r="E189" s="583"/>
      <c r="F189" s="583"/>
      <c r="G189" s="583"/>
      <c r="H189" s="583"/>
    </row>
    <row r="190" spans="1:8" ht="15.75">
      <c r="A190" s="565"/>
      <c r="B190" s="593" t="s">
        <v>2441</v>
      </c>
      <c r="C190" s="583"/>
      <c r="D190" s="583"/>
      <c r="E190" s="583"/>
      <c r="F190" s="583"/>
      <c r="G190" s="583"/>
      <c r="H190" s="583"/>
    </row>
    <row r="191" spans="1:8" ht="15.75">
      <c r="A191" s="565">
        <v>11</v>
      </c>
      <c r="B191" s="593" t="s">
        <v>2442</v>
      </c>
      <c r="C191" s="583"/>
      <c r="D191" s="583"/>
      <c r="E191" s="583"/>
      <c r="F191" s="583"/>
      <c r="G191" s="583"/>
      <c r="H191" s="583"/>
    </row>
    <row r="192" spans="1:8" ht="15.75">
      <c r="A192" s="565">
        <v>12</v>
      </c>
      <c r="B192" s="593" t="s">
        <v>2443</v>
      </c>
      <c r="C192" s="583"/>
      <c r="D192" s="583"/>
      <c r="E192" s="583"/>
      <c r="F192" s="583"/>
      <c r="G192" s="583"/>
      <c r="H192" s="583"/>
    </row>
    <row r="193" spans="1:8" ht="15.75">
      <c r="A193" s="565">
        <v>13</v>
      </c>
      <c r="B193" s="593" t="s">
        <v>2444</v>
      </c>
      <c r="C193" s="583"/>
      <c r="D193" s="583"/>
      <c r="E193" s="583"/>
      <c r="F193" s="583"/>
      <c r="G193" s="583"/>
      <c r="H193" s="583"/>
    </row>
    <row r="194" spans="1:8" ht="15.75">
      <c r="A194" s="565">
        <v>14</v>
      </c>
      <c r="B194" s="593" t="s">
        <v>2445</v>
      </c>
      <c r="C194" s="583"/>
      <c r="D194" s="583"/>
      <c r="E194" s="583"/>
      <c r="F194" s="583"/>
      <c r="G194" s="583"/>
      <c r="H194" s="583"/>
    </row>
    <row r="195" spans="1:8" ht="15.75">
      <c r="A195" s="565">
        <v>15</v>
      </c>
      <c r="B195" s="593" t="s">
        <v>2446</v>
      </c>
      <c r="C195" s="583"/>
      <c r="D195" s="583"/>
      <c r="E195" s="583"/>
      <c r="F195" s="583"/>
      <c r="G195" s="583"/>
      <c r="H195" s="583"/>
    </row>
    <row r="196" spans="1:8" ht="15.75">
      <c r="A196" s="565"/>
      <c r="B196" s="593" t="s">
        <v>2447</v>
      </c>
      <c r="C196" s="583"/>
      <c r="D196" s="583"/>
      <c r="E196" s="583"/>
      <c r="F196" s="583"/>
      <c r="G196" s="583"/>
      <c r="H196" s="583"/>
    </row>
    <row r="197" spans="1:8" ht="15.75">
      <c r="A197" s="565">
        <v>16</v>
      </c>
      <c r="B197" s="593" t="s">
        <v>2448</v>
      </c>
      <c r="C197" s="583"/>
      <c r="D197" s="583"/>
      <c r="E197" s="583"/>
      <c r="F197" s="583"/>
      <c r="G197" s="583"/>
      <c r="H197" s="583"/>
    </row>
    <row r="198" spans="1:8" ht="15.75">
      <c r="A198" s="565">
        <v>17</v>
      </c>
      <c r="B198" s="593" t="s">
        <v>2449</v>
      </c>
      <c r="C198" s="583"/>
      <c r="D198" s="583"/>
      <c r="E198" s="583"/>
      <c r="F198" s="583"/>
      <c r="G198" s="583"/>
      <c r="H198" s="583"/>
    </row>
    <row r="199" spans="1:8" ht="15.75">
      <c r="A199" s="565">
        <v>18</v>
      </c>
      <c r="B199" s="593" t="s">
        <v>2450</v>
      </c>
      <c r="C199" s="583"/>
      <c r="D199" s="583"/>
      <c r="E199" s="583"/>
      <c r="F199" s="583"/>
      <c r="G199" s="583"/>
      <c r="H199" s="583"/>
    </row>
    <row r="200" spans="1:8" ht="31.5">
      <c r="A200" s="589" t="s">
        <v>103</v>
      </c>
      <c r="B200" s="593" t="s">
        <v>2451</v>
      </c>
      <c r="C200" s="591"/>
      <c r="D200" s="591"/>
      <c r="E200" s="591"/>
      <c r="F200" s="591"/>
      <c r="G200" s="591"/>
      <c r="H200" s="591"/>
    </row>
    <row r="201" spans="1:8" ht="15.75">
      <c r="A201" s="589">
        <v>1</v>
      </c>
      <c r="B201" s="592" t="s">
        <v>2452</v>
      </c>
      <c r="C201" s="591"/>
      <c r="D201" s="591"/>
      <c r="E201" s="591"/>
      <c r="F201" s="591"/>
      <c r="G201" s="591"/>
      <c r="H201" s="591"/>
    </row>
    <row r="202" spans="1:8" ht="15.75">
      <c r="A202" s="565"/>
      <c r="B202" s="593" t="s">
        <v>2453</v>
      </c>
      <c r="C202" s="583"/>
      <c r="D202" s="583"/>
      <c r="E202" s="583"/>
      <c r="F202" s="583"/>
      <c r="G202" s="583"/>
      <c r="H202" s="583"/>
    </row>
    <row r="203" spans="1:8" ht="15.75">
      <c r="A203" s="565"/>
      <c r="B203" s="593" t="s">
        <v>2454</v>
      </c>
      <c r="C203" s="583"/>
      <c r="D203" s="583"/>
      <c r="E203" s="583"/>
      <c r="F203" s="583"/>
      <c r="G203" s="583"/>
      <c r="H203" s="583"/>
    </row>
    <row r="204" spans="1:8" ht="15.75">
      <c r="A204" s="565"/>
      <c r="B204" s="593" t="s">
        <v>2455</v>
      </c>
      <c r="C204" s="583"/>
      <c r="D204" s="583"/>
      <c r="E204" s="583"/>
      <c r="F204" s="583"/>
      <c r="G204" s="583"/>
      <c r="H204" s="583"/>
    </row>
    <row r="205" spans="1:8" ht="15.75">
      <c r="A205" s="589">
        <v>2</v>
      </c>
      <c r="B205" s="592" t="s">
        <v>2456</v>
      </c>
      <c r="C205" s="591"/>
      <c r="D205" s="591"/>
      <c r="E205" s="591"/>
      <c r="F205" s="591"/>
      <c r="G205" s="591"/>
      <c r="H205" s="591"/>
    </row>
    <row r="206" spans="1:8" ht="15.75">
      <c r="A206" s="565"/>
      <c r="B206" s="593" t="s">
        <v>2457</v>
      </c>
      <c r="C206" s="583"/>
      <c r="D206" s="583"/>
      <c r="E206" s="583"/>
      <c r="F206" s="583"/>
      <c r="G206" s="583"/>
      <c r="H206" s="583"/>
    </row>
    <row r="207" spans="1:8" ht="15.75">
      <c r="A207" s="589">
        <v>3</v>
      </c>
      <c r="B207" s="592" t="s">
        <v>2458</v>
      </c>
      <c r="C207" s="591"/>
      <c r="D207" s="591"/>
      <c r="E207" s="591"/>
      <c r="F207" s="591"/>
      <c r="G207" s="591"/>
      <c r="H207" s="591"/>
    </row>
    <row r="208" spans="1:8" ht="15.75">
      <c r="A208" s="565" t="s">
        <v>73</v>
      </c>
      <c r="B208" s="593" t="s">
        <v>2459</v>
      </c>
      <c r="C208" s="591"/>
      <c r="D208" s="591"/>
      <c r="E208" s="591"/>
      <c r="F208" s="591"/>
      <c r="G208" s="591"/>
      <c r="H208" s="591"/>
    </row>
    <row r="209" spans="1:8" ht="15.75">
      <c r="A209" s="565"/>
      <c r="B209" s="593" t="s">
        <v>2460</v>
      </c>
      <c r="C209" s="591"/>
      <c r="D209" s="591"/>
      <c r="E209" s="591"/>
      <c r="F209" s="591"/>
      <c r="G209" s="591"/>
      <c r="H209" s="591"/>
    </row>
    <row r="210" spans="1:8" ht="15.75">
      <c r="A210" s="565"/>
      <c r="B210" s="593" t="s">
        <v>2461</v>
      </c>
      <c r="C210" s="583"/>
      <c r="D210" s="583"/>
      <c r="E210" s="583"/>
      <c r="F210" s="583"/>
      <c r="G210" s="583"/>
      <c r="H210" s="583"/>
    </row>
    <row r="211" spans="1:8" ht="15.75">
      <c r="A211" s="565"/>
      <c r="B211" s="593" t="s">
        <v>2462</v>
      </c>
      <c r="C211" s="583"/>
      <c r="D211" s="583"/>
      <c r="E211" s="583"/>
      <c r="F211" s="583"/>
      <c r="G211" s="583"/>
      <c r="H211" s="583"/>
    </row>
    <row r="212" spans="1:8" ht="15.75">
      <c r="A212" s="565"/>
      <c r="B212" s="593" t="s">
        <v>2463</v>
      </c>
      <c r="C212" s="583"/>
      <c r="D212" s="583"/>
      <c r="E212" s="583"/>
      <c r="F212" s="583"/>
      <c r="G212" s="583"/>
      <c r="H212" s="583"/>
    </row>
    <row r="213" spans="1:8" ht="15.75">
      <c r="A213" s="565"/>
      <c r="B213" s="593" t="s">
        <v>2464</v>
      </c>
      <c r="C213" s="583"/>
      <c r="D213" s="583"/>
      <c r="E213" s="583"/>
      <c r="F213" s="583"/>
      <c r="G213" s="583"/>
      <c r="H213" s="583"/>
    </row>
    <row r="214" spans="1:8" ht="15.75">
      <c r="A214" s="565"/>
      <c r="B214" s="593" t="s">
        <v>2465</v>
      </c>
      <c r="C214" s="583"/>
      <c r="D214" s="583"/>
      <c r="E214" s="583"/>
      <c r="F214" s="583"/>
      <c r="G214" s="583"/>
      <c r="H214" s="583"/>
    </row>
    <row r="215" spans="1:8" ht="15.75">
      <c r="A215" s="565"/>
      <c r="B215" s="593" t="s">
        <v>2466</v>
      </c>
      <c r="C215" s="591"/>
      <c r="D215" s="591"/>
      <c r="E215" s="591"/>
      <c r="F215" s="591"/>
      <c r="G215" s="591"/>
      <c r="H215" s="591"/>
    </row>
    <row r="216" spans="1:8" ht="15.75">
      <c r="A216" s="565"/>
      <c r="B216" s="593" t="s">
        <v>2467</v>
      </c>
      <c r="C216" s="583"/>
      <c r="D216" s="583"/>
      <c r="E216" s="583"/>
      <c r="F216" s="583"/>
      <c r="G216" s="583"/>
      <c r="H216" s="583"/>
    </row>
    <row r="217" spans="1:8" ht="15.75">
      <c r="A217" s="565"/>
      <c r="B217" s="593" t="s">
        <v>2468</v>
      </c>
      <c r="C217" s="583"/>
      <c r="D217" s="583"/>
      <c r="E217" s="583"/>
      <c r="F217" s="583"/>
      <c r="G217" s="583"/>
      <c r="H217" s="583"/>
    </row>
    <row r="218" spans="1:8" ht="15.75">
      <c r="A218" s="565"/>
      <c r="B218" s="593" t="s">
        <v>2469</v>
      </c>
      <c r="C218" s="583"/>
      <c r="D218" s="583"/>
      <c r="E218" s="583"/>
      <c r="F218" s="583"/>
      <c r="G218" s="583"/>
      <c r="H218" s="583"/>
    </row>
    <row r="219" spans="1:8" ht="15.75">
      <c r="A219" s="565"/>
      <c r="B219" s="593" t="s">
        <v>2470</v>
      </c>
      <c r="C219" s="583"/>
      <c r="D219" s="583"/>
      <c r="E219" s="583"/>
      <c r="F219" s="583"/>
      <c r="G219" s="583"/>
      <c r="H219" s="583"/>
    </row>
    <row r="220" spans="1:8" ht="15.75">
      <c r="A220" s="565"/>
      <c r="B220" s="593" t="s">
        <v>2471</v>
      </c>
      <c r="C220" s="583"/>
      <c r="D220" s="583"/>
      <c r="E220" s="583"/>
      <c r="F220" s="583"/>
      <c r="G220" s="583"/>
      <c r="H220" s="583"/>
    </row>
    <row r="221" spans="1:8" ht="15.75">
      <c r="A221" s="565"/>
      <c r="B221" s="593" t="s">
        <v>2472</v>
      </c>
      <c r="C221" s="591"/>
      <c r="D221" s="591"/>
      <c r="E221" s="591"/>
      <c r="F221" s="591"/>
      <c r="G221" s="591"/>
      <c r="H221" s="591"/>
    </row>
    <row r="222" spans="1:8" ht="15.75">
      <c r="A222" s="565"/>
      <c r="B222" s="593" t="s">
        <v>2473</v>
      </c>
      <c r="C222" s="591"/>
      <c r="D222" s="591"/>
      <c r="E222" s="591"/>
      <c r="F222" s="591"/>
      <c r="G222" s="591"/>
      <c r="H222" s="591"/>
    </row>
    <row r="223" spans="1:8" ht="15.75">
      <c r="A223" s="565"/>
      <c r="B223" s="593" t="s">
        <v>2474</v>
      </c>
      <c r="C223" s="583"/>
      <c r="D223" s="583"/>
      <c r="E223" s="583"/>
      <c r="F223" s="583"/>
      <c r="G223" s="583"/>
      <c r="H223" s="583"/>
    </row>
    <row r="224" spans="1:8" ht="15.75">
      <c r="A224" s="565"/>
      <c r="B224" s="593" t="s">
        <v>2475</v>
      </c>
      <c r="C224" s="583"/>
      <c r="D224" s="583"/>
      <c r="E224" s="583"/>
      <c r="F224" s="583"/>
      <c r="G224" s="583"/>
      <c r="H224" s="583"/>
    </row>
    <row r="225" spans="1:8" ht="15.75">
      <c r="A225" s="565"/>
      <c r="B225" s="593" t="s">
        <v>2476</v>
      </c>
      <c r="C225" s="591"/>
      <c r="D225" s="591"/>
      <c r="E225" s="591"/>
      <c r="F225" s="591"/>
      <c r="G225" s="591"/>
      <c r="H225" s="591"/>
    </row>
    <row r="226" spans="1:8" ht="15.75">
      <c r="A226" s="565"/>
      <c r="B226" s="593" t="s">
        <v>2474</v>
      </c>
      <c r="C226" s="583"/>
      <c r="D226" s="583"/>
      <c r="E226" s="583"/>
      <c r="F226" s="583"/>
      <c r="G226" s="583"/>
      <c r="H226" s="583"/>
    </row>
    <row r="227" spans="1:8" ht="15.75">
      <c r="A227" s="565"/>
      <c r="B227" s="593" t="s">
        <v>2475</v>
      </c>
      <c r="C227" s="583"/>
      <c r="D227" s="583"/>
      <c r="E227" s="583"/>
      <c r="F227" s="583"/>
      <c r="G227" s="583"/>
      <c r="H227" s="583"/>
    </row>
    <row r="228" spans="1:8" ht="15.75">
      <c r="A228" s="565"/>
      <c r="B228" s="593" t="s">
        <v>2477</v>
      </c>
      <c r="C228" s="591"/>
      <c r="D228" s="591"/>
      <c r="E228" s="591"/>
      <c r="F228" s="591"/>
      <c r="G228" s="591"/>
      <c r="H228" s="591"/>
    </row>
    <row r="229" spans="1:8" ht="15.75">
      <c r="A229" s="565"/>
      <c r="B229" s="593" t="s">
        <v>2478</v>
      </c>
      <c r="C229" s="583"/>
      <c r="D229" s="583"/>
      <c r="E229" s="583"/>
      <c r="F229" s="583"/>
      <c r="G229" s="583"/>
      <c r="H229" s="583"/>
    </row>
    <row r="230" spans="1:8" ht="15.75">
      <c r="A230" s="565"/>
      <c r="B230" s="593" t="s">
        <v>2479</v>
      </c>
      <c r="C230" s="583"/>
      <c r="D230" s="583"/>
      <c r="E230" s="583"/>
      <c r="F230" s="583"/>
      <c r="G230" s="583"/>
      <c r="H230" s="583"/>
    </row>
    <row r="231" spans="1:8" ht="15.75">
      <c r="A231" s="565"/>
      <c r="B231" s="593" t="s">
        <v>2480</v>
      </c>
      <c r="C231" s="583"/>
      <c r="D231" s="583"/>
      <c r="E231" s="583"/>
      <c r="F231" s="583"/>
      <c r="G231" s="583"/>
      <c r="H231" s="583"/>
    </row>
    <row r="232" spans="1:8" ht="15.75">
      <c r="A232" s="565"/>
      <c r="B232" s="593" t="s">
        <v>2481</v>
      </c>
      <c r="C232" s="591"/>
      <c r="D232" s="591"/>
      <c r="E232" s="591"/>
      <c r="F232" s="591"/>
      <c r="G232" s="591"/>
      <c r="H232" s="591"/>
    </row>
    <row r="233" spans="1:8" ht="15.75">
      <c r="A233" s="565"/>
      <c r="B233" s="593" t="s">
        <v>2482</v>
      </c>
      <c r="C233" s="583"/>
      <c r="D233" s="583"/>
      <c r="E233" s="583"/>
      <c r="F233" s="583"/>
      <c r="G233" s="583"/>
      <c r="H233" s="583"/>
    </row>
    <row r="234" spans="1:8" ht="15.75">
      <c r="A234" s="565"/>
      <c r="B234" s="593" t="s">
        <v>2483</v>
      </c>
      <c r="C234" s="583"/>
      <c r="D234" s="583"/>
      <c r="E234" s="583"/>
      <c r="F234" s="583"/>
      <c r="G234" s="583"/>
      <c r="H234" s="583"/>
    </row>
    <row r="235" spans="1:8" ht="15.75">
      <c r="A235" s="565"/>
      <c r="B235" s="593" t="s">
        <v>2484</v>
      </c>
      <c r="C235" s="583"/>
      <c r="D235" s="583"/>
      <c r="E235" s="583"/>
      <c r="F235" s="583"/>
      <c r="G235" s="583"/>
      <c r="H235" s="583"/>
    </row>
    <row r="236" spans="1:8" ht="15.75">
      <c r="A236" s="565"/>
      <c r="B236" s="593" t="s">
        <v>2485</v>
      </c>
      <c r="C236" s="591"/>
      <c r="D236" s="591"/>
      <c r="E236" s="591"/>
      <c r="F236" s="591"/>
      <c r="G236" s="591"/>
      <c r="H236" s="591"/>
    </row>
    <row r="237" spans="1:8" ht="15.75">
      <c r="A237" s="565"/>
      <c r="B237" s="593" t="s">
        <v>2482</v>
      </c>
      <c r="C237" s="583"/>
      <c r="D237" s="583"/>
      <c r="E237" s="583"/>
      <c r="F237" s="583"/>
      <c r="G237" s="583"/>
      <c r="H237" s="583"/>
    </row>
    <row r="238" spans="1:8" ht="15.75">
      <c r="A238" s="565"/>
      <c r="B238" s="593" t="s">
        <v>2483</v>
      </c>
      <c r="C238" s="583"/>
      <c r="D238" s="583"/>
      <c r="E238" s="583"/>
      <c r="F238" s="583"/>
      <c r="G238" s="583"/>
      <c r="H238" s="583"/>
    </row>
    <row r="239" spans="1:8" ht="15.75">
      <c r="A239" s="565"/>
      <c r="B239" s="593" t="s">
        <v>2484</v>
      </c>
      <c r="C239" s="583"/>
      <c r="D239" s="583"/>
      <c r="E239" s="583"/>
      <c r="F239" s="583"/>
      <c r="G239" s="583"/>
      <c r="H239" s="583"/>
    </row>
    <row r="240" spans="1:8" ht="15.75">
      <c r="A240" s="565"/>
      <c r="B240" s="593" t="s">
        <v>2486</v>
      </c>
      <c r="C240" s="591"/>
      <c r="D240" s="591"/>
      <c r="E240" s="591"/>
      <c r="F240" s="591"/>
      <c r="G240" s="591"/>
      <c r="H240" s="591"/>
    </row>
    <row r="241" spans="1:8" ht="15.75">
      <c r="A241" s="565"/>
      <c r="B241" s="593" t="s">
        <v>2482</v>
      </c>
      <c r="C241" s="583"/>
      <c r="D241" s="583"/>
      <c r="E241" s="583"/>
      <c r="F241" s="583"/>
      <c r="G241" s="583"/>
      <c r="H241" s="583"/>
    </row>
    <row r="242" spans="1:8" ht="15.75">
      <c r="A242" s="565"/>
      <c r="B242" s="593" t="s">
        <v>2483</v>
      </c>
      <c r="C242" s="583"/>
      <c r="D242" s="583"/>
      <c r="E242" s="583"/>
      <c r="F242" s="583"/>
      <c r="G242" s="583"/>
      <c r="H242" s="583"/>
    </row>
    <row r="243" spans="1:8" ht="15.75">
      <c r="A243" s="565"/>
      <c r="B243" s="593" t="s">
        <v>2484</v>
      </c>
      <c r="C243" s="583"/>
      <c r="D243" s="583"/>
      <c r="E243" s="583"/>
      <c r="F243" s="583"/>
      <c r="G243" s="583"/>
      <c r="H243" s="583"/>
    </row>
    <row r="244" spans="1:8" ht="15.75">
      <c r="A244" s="565"/>
      <c r="B244" s="593" t="s">
        <v>2487</v>
      </c>
      <c r="C244" s="591"/>
      <c r="D244" s="591"/>
      <c r="E244" s="591"/>
      <c r="F244" s="591"/>
      <c r="G244" s="591"/>
      <c r="H244" s="591"/>
    </row>
    <row r="245" spans="1:8" ht="15.75">
      <c r="A245" s="565"/>
      <c r="B245" s="593" t="s">
        <v>2482</v>
      </c>
      <c r="C245" s="583"/>
      <c r="D245" s="583"/>
      <c r="E245" s="583"/>
      <c r="F245" s="583"/>
      <c r="G245" s="583"/>
      <c r="H245" s="583"/>
    </row>
    <row r="246" spans="1:8" ht="15.75">
      <c r="A246" s="565"/>
      <c r="B246" s="593" t="s">
        <v>2483</v>
      </c>
      <c r="C246" s="583"/>
      <c r="D246" s="583"/>
      <c r="E246" s="583"/>
      <c r="F246" s="583"/>
      <c r="G246" s="583"/>
      <c r="H246" s="583"/>
    </row>
    <row r="247" spans="1:8" ht="15.75">
      <c r="A247" s="565"/>
      <c r="B247" s="593" t="s">
        <v>2484</v>
      </c>
      <c r="C247" s="583"/>
      <c r="D247" s="583"/>
      <c r="E247" s="583"/>
      <c r="F247" s="583"/>
      <c r="G247" s="583"/>
      <c r="H247" s="583"/>
    </row>
    <row r="248" spans="1:8" ht="15.75">
      <c r="A248" s="565"/>
      <c r="B248" s="593" t="s">
        <v>2488</v>
      </c>
      <c r="C248" s="591"/>
      <c r="D248" s="591"/>
      <c r="E248" s="591"/>
      <c r="F248" s="591"/>
      <c r="G248" s="591"/>
      <c r="H248" s="591"/>
    </row>
    <row r="249" spans="1:8" ht="15.75">
      <c r="A249" s="565"/>
      <c r="B249" s="593" t="s">
        <v>2489</v>
      </c>
      <c r="C249" s="583"/>
      <c r="D249" s="583"/>
      <c r="E249" s="583"/>
      <c r="F249" s="583"/>
      <c r="G249" s="583"/>
      <c r="H249" s="583"/>
    </row>
    <row r="250" spans="1:8" ht="15.75">
      <c r="A250" s="565"/>
      <c r="B250" s="593" t="s">
        <v>2490</v>
      </c>
      <c r="C250" s="583"/>
      <c r="D250" s="583"/>
      <c r="E250" s="583"/>
      <c r="F250" s="583"/>
      <c r="G250" s="583"/>
      <c r="H250" s="583"/>
    </row>
    <row r="251" spans="1:8" ht="15.75">
      <c r="A251" s="565"/>
      <c r="B251" s="593" t="s">
        <v>2491</v>
      </c>
      <c r="C251" s="583"/>
      <c r="D251" s="583"/>
      <c r="E251" s="583"/>
      <c r="F251" s="583"/>
      <c r="G251" s="583"/>
      <c r="H251" s="583"/>
    </row>
    <row r="252" spans="1:8" ht="15.75">
      <c r="A252" s="565"/>
      <c r="B252" s="593" t="s">
        <v>2492</v>
      </c>
      <c r="C252" s="583"/>
      <c r="D252" s="583"/>
      <c r="E252" s="583"/>
      <c r="F252" s="583"/>
      <c r="G252" s="583"/>
      <c r="H252" s="583"/>
    </row>
    <row r="253" spans="1:8" ht="15.75">
      <c r="A253" s="565"/>
      <c r="B253" s="593" t="s">
        <v>2493</v>
      </c>
      <c r="C253" s="591"/>
      <c r="D253" s="591"/>
      <c r="E253" s="591"/>
      <c r="F253" s="591"/>
      <c r="G253" s="591"/>
      <c r="H253" s="591"/>
    </row>
    <row r="254" spans="1:8" ht="15.75">
      <c r="A254" s="565"/>
      <c r="B254" s="593" t="s">
        <v>2494</v>
      </c>
      <c r="C254" s="583"/>
      <c r="D254" s="583"/>
      <c r="E254" s="583"/>
      <c r="F254" s="583"/>
      <c r="G254" s="583"/>
      <c r="H254" s="583"/>
    </row>
    <row r="255" spans="1:8" ht="15.75">
      <c r="A255" s="565"/>
      <c r="B255" s="593" t="s">
        <v>2495</v>
      </c>
      <c r="C255" s="591"/>
      <c r="D255" s="591"/>
      <c r="E255" s="591"/>
      <c r="F255" s="591"/>
      <c r="G255" s="591"/>
      <c r="H255" s="591"/>
    </row>
    <row r="256" spans="1:8" ht="15.75">
      <c r="A256" s="565"/>
      <c r="B256" s="593" t="s">
        <v>2496</v>
      </c>
      <c r="C256" s="583"/>
      <c r="D256" s="583"/>
      <c r="E256" s="583"/>
      <c r="F256" s="583"/>
      <c r="G256" s="583"/>
      <c r="H256" s="583"/>
    </row>
    <row r="257" spans="1:8" ht="15.75">
      <c r="A257" s="565"/>
      <c r="B257" s="593" t="s">
        <v>2497</v>
      </c>
      <c r="C257" s="583"/>
      <c r="D257" s="583"/>
      <c r="E257" s="583"/>
      <c r="F257" s="583"/>
      <c r="G257" s="583"/>
      <c r="H257" s="583"/>
    </row>
    <row r="258" spans="1:8" ht="15.75">
      <c r="A258" s="565"/>
      <c r="B258" s="593" t="s">
        <v>2498</v>
      </c>
      <c r="C258" s="591"/>
      <c r="D258" s="591"/>
      <c r="E258" s="591"/>
      <c r="F258" s="591"/>
      <c r="G258" s="591"/>
      <c r="H258" s="591"/>
    </row>
    <row r="259" spans="1:8" ht="15.75">
      <c r="A259" s="565"/>
      <c r="B259" s="593" t="s">
        <v>2499</v>
      </c>
      <c r="C259" s="591"/>
      <c r="D259" s="591"/>
      <c r="E259" s="591"/>
      <c r="F259" s="591"/>
      <c r="G259" s="591"/>
      <c r="H259" s="591"/>
    </row>
    <row r="260" spans="1:8" ht="15.75">
      <c r="A260" s="565"/>
      <c r="B260" s="593" t="s">
        <v>2500</v>
      </c>
      <c r="C260" s="583"/>
      <c r="D260" s="583"/>
      <c r="E260" s="583"/>
      <c r="F260" s="583"/>
      <c r="G260" s="583"/>
      <c r="H260" s="583"/>
    </row>
    <row r="261" spans="1:8" ht="15.75">
      <c r="A261" s="565"/>
      <c r="B261" s="593" t="s">
        <v>2501</v>
      </c>
      <c r="C261" s="583"/>
      <c r="D261" s="583"/>
      <c r="E261" s="583"/>
      <c r="F261" s="583"/>
      <c r="G261" s="583"/>
      <c r="H261" s="583"/>
    </row>
    <row r="262" spans="1:8" ht="15.75">
      <c r="A262" s="565"/>
      <c r="B262" s="593" t="s">
        <v>2502</v>
      </c>
      <c r="C262" s="583"/>
      <c r="D262" s="583"/>
      <c r="E262" s="583"/>
      <c r="F262" s="583"/>
      <c r="G262" s="583"/>
      <c r="H262" s="583"/>
    </row>
    <row r="263" spans="1:8" ht="15.75">
      <c r="A263" s="565"/>
      <c r="B263" s="593" t="s">
        <v>2503</v>
      </c>
      <c r="C263" s="591"/>
      <c r="D263" s="591"/>
      <c r="E263" s="591"/>
      <c r="F263" s="591"/>
      <c r="G263" s="591"/>
      <c r="H263" s="591"/>
    </row>
    <row r="264" spans="1:8" ht="15.75">
      <c r="A264" s="565"/>
      <c r="B264" s="593" t="s">
        <v>2473</v>
      </c>
      <c r="C264" s="583"/>
      <c r="D264" s="583"/>
      <c r="E264" s="583"/>
      <c r="F264" s="583"/>
      <c r="G264" s="583"/>
      <c r="H264" s="583"/>
    </row>
    <row r="265" spans="1:8" ht="15.75">
      <c r="A265" s="565"/>
      <c r="B265" s="593" t="s">
        <v>2476</v>
      </c>
      <c r="C265" s="583"/>
      <c r="D265" s="583"/>
      <c r="E265" s="583"/>
      <c r="F265" s="583"/>
      <c r="G265" s="583"/>
      <c r="H265" s="583"/>
    </row>
    <row r="266" spans="1:8" ht="15.75">
      <c r="A266" s="565"/>
      <c r="B266" s="593" t="s">
        <v>2477</v>
      </c>
      <c r="C266" s="583"/>
      <c r="D266" s="583"/>
      <c r="E266" s="583"/>
      <c r="F266" s="583"/>
      <c r="G266" s="583"/>
      <c r="H266" s="583"/>
    </row>
    <row r="267" spans="1:8" ht="15.75">
      <c r="A267" s="589" t="s">
        <v>2504</v>
      </c>
      <c r="B267" s="590" t="s">
        <v>2505</v>
      </c>
      <c r="C267" s="591"/>
      <c r="D267" s="591"/>
      <c r="E267" s="591"/>
      <c r="F267" s="591"/>
      <c r="G267" s="591"/>
      <c r="H267" s="591"/>
    </row>
    <row r="268" spans="1:8" ht="15.75">
      <c r="A268" s="565"/>
      <c r="B268" s="593" t="s">
        <v>2506</v>
      </c>
      <c r="C268" s="583"/>
      <c r="D268" s="583"/>
      <c r="E268" s="583"/>
      <c r="F268" s="583"/>
      <c r="G268" s="583"/>
      <c r="H268" s="583"/>
    </row>
    <row r="269" spans="1:8" ht="15.75">
      <c r="A269" s="565"/>
      <c r="B269" s="593" t="s">
        <v>2507</v>
      </c>
      <c r="C269" s="583"/>
      <c r="D269" s="583"/>
      <c r="E269" s="583"/>
      <c r="F269" s="583"/>
      <c r="G269" s="583"/>
      <c r="H269" s="583"/>
    </row>
    <row r="270" spans="1:8" ht="15.75">
      <c r="A270" s="565"/>
      <c r="B270" s="593" t="s">
        <v>2508</v>
      </c>
      <c r="C270" s="583"/>
      <c r="D270" s="583"/>
      <c r="E270" s="583"/>
      <c r="F270" s="583"/>
      <c r="G270" s="583"/>
      <c r="H270" s="583"/>
    </row>
    <row r="271" spans="1:8" ht="15.75">
      <c r="A271" s="565"/>
      <c r="B271" s="593" t="s">
        <v>2509</v>
      </c>
      <c r="C271" s="583"/>
      <c r="D271" s="583"/>
      <c r="E271" s="583"/>
      <c r="F271" s="583"/>
      <c r="G271" s="583"/>
      <c r="H271" s="583"/>
    </row>
    <row r="272" spans="1:8" ht="15.75">
      <c r="A272" s="565"/>
      <c r="B272" s="593" t="s">
        <v>2510</v>
      </c>
      <c r="C272" s="583"/>
      <c r="D272" s="583"/>
      <c r="E272" s="583"/>
      <c r="F272" s="583"/>
      <c r="G272" s="583"/>
      <c r="H272" s="583"/>
    </row>
    <row r="273" spans="1:8" ht="15.75">
      <c r="A273" s="565"/>
      <c r="B273" s="593" t="s">
        <v>2511</v>
      </c>
      <c r="C273" s="583"/>
      <c r="D273" s="583"/>
      <c r="E273" s="583"/>
      <c r="F273" s="583"/>
      <c r="G273" s="583"/>
      <c r="H273" s="583"/>
    </row>
    <row r="274" spans="1:8" ht="15.75">
      <c r="A274" s="565"/>
      <c r="B274" s="593" t="s">
        <v>2512</v>
      </c>
      <c r="C274" s="583"/>
      <c r="D274" s="583"/>
      <c r="E274" s="583"/>
      <c r="F274" s="583"/>
      <c r="G274" s="583"/>
      <c r="H274" s="583"/>
    </row>
    <row r="275" spans="1:8" ht="15.75">
      <c r="A275" s="565"/>
      <c r="B275" s="593" t="s">
        <v>2513</v>
      </c>
      <c r="C275" s="583"/>
      <c r="D275" s="583"/>
      <c r="E275" s="583"/>
      <c r="F275" s="583"/>
      <c r="G275" s="583"/>
      <c r="H275" s="583"/>
    </row>
    <row r="276" spans="1:8" ht="15.75">
      <c r="A276" s="565" t="s">
        <v>2514</v>
      </c>
      <c r="B276" s="590" t="s">
        <v>2515</v>
      </c>
      <c r="C276" s="591"/>
      <c r="D276" s="591"/>
      <c r="E276" s="591"/>
      <c r="F276" s="591"/>
      <c r="G276" s="591"/>
      <c r="H276" s="591"/>
    </row>
    <row r="277" spans="1:8" ht="15.75">
      <c r="A277" s="565"/>
      <c r="B277" s="593" t="s">
        <v>2516</v>
      </c>
      <c r="C277" s="583"/>
      <c r="D277" s="583"/>
      <c r="E277" s="583"/>
      <c r="F277" s="583"/>
      <c r="G277" s="583"/>
      <c r="H277" s="583"/>
    </row>
    <row r="278" spans="1:8" ht="15.75">
      <c r="A278" s="565"/>
      <c r="B278" s="593" t="s">
        <v>2517</v>
      </c>
      <c r="C278" s="583"/>
      <c r="D278" s="583"/>
      <c r="E278" s="583"/>
      <c r="F278" s="583"/>
      <c r="G278" s="583"/>
      <c r="H278" s="583"/>
    </row>
    <row r="279" spans="1:8" ht="15.75">
      <c r="A279" s="565"/>
      <c r="B279" s="593" t="s">
        <v>2518</v>
      </c>
      <c r="C279" s="583"/>
      <c r="D279" s="583"/>
      <c r="E279" s="583"/>
      <c r="F279" s="583"/>
      <c r="G279" s="583"/>
      <c r="H279" s="583"/>
    </row>
    <row r="280" spans="1:8" ht="15.75">
      <c r="A280" s="565"/>
      <c r="B280" s="593" t="s">
        <v>2519</v>
      </c>
      <c r="C280" s="583"/>
      <c r="D280" s="583"/>
      <c r="E280" s="583"/>
      <c r="F280" s="583"/>
      <c r="G280" s="583"/>
      <c r="H280" s="583"/>
    </row>
    <row r="281" spans="1:8" ht="15.75">
      <c r="A281" s="565"/>
      <c r="B281" s="593" t="s">
        <v>2520</v>
      </c>
      <c r="C281" s="583"/>
      <c r="D281" s="583"/>
      <c r="E281" s="583"/>
      <c r="F281" s="583"/>
      <c r="G281" s="583"/>
      <c r="H281" s="583"/>
    </row>
    <row r="282" spans="1:8" ht="15.75">
      <c r="A282" s="565"/>
      <c r="B282" s="593" t="s">
        <v>2521</v>
      </c>
      <c r="C282" s="583"/>
      <c r="D282" s="583"/>
      <c r="E282" s="583"/>
      <c r="F282" s="583"/>
      <c r="G282" s="583"/>
      <c r="H282" s="583"/>
    </row>
    <row r="283" spans="1:8" ht="15.75">
      <c r="A283" s="565"/>
      <c r="B283" s="593" t="s">
        <v>2522</v>
      </c>
      <c r="C283" s="583"/>
      <c r="D283" s="583"/>
      <c r="E283" s="583"/>
      <c r="F283" s="583"/>
      <c r="G283" s="583"/>
      <c r="H283" s="583"/>
    </row>
    <row r="284" spans="1:8" ht="15.75">
      <c r="A284" s="565"/>
      <c r="B284" s="593" t="s">
        <v>2523</v>
      </c>
      <c r="C284" s="583"/>
      <c r="D284" s="583"/>
      <c r="E284" s="583"/>
      <c r="F284" s="583"/>
      <c r="G284" s="583"/>
      <c r="H284" s="583"/>
    </row>
    <row r="285" spans="1:8" ht="15.75">
      <c r="A285" s="589" t="s">
        <v>76</v>
      </c>
      <c r="B285" s="592" t="s">
        <v>2524</v>
      </c>
      <c r="C285" s="591"/>
      <c r="D285" s="591"/>
      <c r="E285" s="591"/>
      <c r="F285" s="591"/>
      <c r="G285" s="591"/>
      <c r="H285" s="591"/>
    </row>
    <row r="286" spans="1:8" ht="15.75">
      <c r="A286" s="1438"/>
      <c r="B286" s="74" t="s">
        <v>2525</v>
      </c>
      <c r="C286" s="583"/>
      <c r="D286" s="583"/>
      <c r="E286" s="583"/>
      <c r="F286" s="583"/>
      <c r="G286" s="583"/>
      <c r="H286" s="583"/>
    </row>
    <row r="287" spans="1:8" ht="15.75">
      <c r="A287" s="1439"/>
      <c r="B287" s="74" t="s">
        <v>2526</v>
      </c>
      <c r="C287" s="583"/>
      <c r="D287" s="583"/>
      <c r="E287" s="583"/>
      <c r="F287" s="583"/>
      <c r="G287" s="583"/>
      <c r="H287" s="583"/>
    </row>
    <row r="288" spans="1:8" ht="15.75">
      <c r="A288" s="1439"/>
      <c r="B288" s="74" t="s">
        <v>2527</v>
      </c>
      <c r="C288" s="583"/>
      <c r="D288" s="583"/>
      <c r="E288" s="583"/>
      <c r="F288" s="583"/>
      <c r="G288" s="583"/>
      <c r="H288" s="583"/>
    </row>
    <row r="289" spans="1:8" ht="15.75">
      <c r="A289" s="1439"/>
      <c r="B289" s="74" t="s">
        <v>2528</v>
      </c>
      <c r="C289" s="583"/>
      <c r="D289" s="583"/>
      <c r="E289" s="583"/>
      <c r="F289" s="583"/>
      <c r="G289" s="583"/>
      <c r="H289" s="583"/>
    </row>
    <row r="290" spans="1:8" ht="31.5">
      <c r="A290" s="1439"/>
      <c r="B290" s="74" t="s">
        <v>2529</v>
      </c>
      <c r="C290" s="583"/>
      <c r="D290" s="583"/>
      <c r="E290" s="583"/>
      <c r="F290" s="583"/>
      <c r="G290" s="583"/>
      <c r="H290" s="583"/>
    </row>
    <row r="291" spans="1:8" ht="15.75">
      <c r="A291" s="1439"/>
      <c r="B291" s="74" t="s">
        <v>2530</v>
      </c>
      <c r="C291" s="583"/>
      <c r="D291" s="583"/>
      <c r="E291" s="583"/>
      <c r="F291" s="583"/>
      <c r="G291" s="583"/>
      <c r="H291" s="583"/>
    </row>
    <row r="292" spans="1:8" ht="15.75">
      <c r="A292" s="1440"/>
      <c r="B292" s="593" t="s">
        <v>2531</v>
      </c>
      <c r="C292" s="583"/>
      <c r="D292" s="583"/>
      <c r="E292" s="583"/>
      <c r="F292" s="583"/>
      <c r="G292" s="583"/>
      <c r="H292" s="583"/>
    </row>
    <row r="293" spans="1:8" ht="15.75">
      <c r="A293" s="589" t="s">
        <v>77</v>
      </c>
      <c r="B293" s="592" t="s">
        <v>2532</v>
      </c>
      <c r="C293" s="591"/>
      <c r="D293" s="591"/>
      <c r="E293" s="591"/>
      <c r="F293" s="591"/>
      <c r="G293" s="591"/>
      <c r="H293" s="591"/>
    </row>
    <row r="294" spans="1:8" ht="15.75">
      <c r="A294" s="1438"/>
      <c r="B294" s="74" t="s">
        <v>2533</v>
      </c>
      <c r="C294" s="583"/>
      <c r="D294" s="583"/>
      <c r="E294" s="583"/>
      <c r="F294" s="583"/>
      <c r="G294" s="583"/>
      <c r="H294" s="583"/>
    </row>
    <row r="295" spans="1:8" ht="15.75">
      <c r="A295" s="1439"/>
      <c r="B295" s="74" t="s">
        <v>2534</v>
      </c>
      <c r="C295" s="583"/>
      <c r="D295" s="583"/>
      <c r="E295" s="583"/>
      <c r="F295" s="583"/>
      <c r="G295" s="583"/>
      <c r="H295" s="583"/>
    </row>
    <row r="296" spans="1:8" ht="15.75">
      <c r="A296" s="1439"/>
      <c r="B296" s="74" t="s">
        <v>2535</v>
      </c>
      <c r="C296" s="583"/>
      <c r="D296" s="583"/>
      <c r="E296" s="583"/>
      <c r="F296" s="583"/>
      <c r="G296" s="583"/>
      <c r="H296" s="583"/>
    </row>
    <row r="297" spans="1:8" ht="15.75">
      <c r="A297" s="1439"/>
      <c r="B297" s="74" t="s">
        <v>2536</v>
      </c>
      <c r="C297" s="583"/>
      <c r="D297" s="583"/>
      <c r="E297" s="583"/>
      <c r="F297" s="583"/>
      <c r="G297" s="583"/>
      <c r="H297" s="583"/>
    </row>
    <row r="298" spans="1:8" ht="15.75">
      <c r="A298" s="1439"/>
      <c r="B298" s="74" t="s">
        <v>2537</v>
      </c>
      <c r="C298" s="583"/>
      <c r="D298" s="583"/>
      <c r="E298" s="583"/>
      <c r="F298" s="583"/>
      <c r="G298" s="583"/>
      <c r="H298" s="583"/>
    </row>
    <row r="299" spans="1:8" ht="15.75">
      <c r="A299" s="1439"/>
      <c r="B299" s="74" t="s">
        <v>2538</v>
      </c>
      <c r="C299" s="583"/>
      <c r="D299" s="583"/>
      <c r="E299" s="583"/>
      <c r="F299" s="583"/>
      <c r="G299" s="583"/>
      <c r="H299" s="583"/>
    </row>
    <row r="300" spans="1:8" ht="15.75">
      <c r="A300" s="1439"/>
      <c r="B300" s="74" t="s">
        <v>2539</v>
      </c>
      <c r="C300" s="583"/>
      <c r="D300" s="583"/>
      <c r="E300" s="583"/>
      <c r="F300" s="583"/>
      <c r="G300" s="583"/>
      <c r="H300" s="583"/>
    </row>
    <row r="301" spans="1:8" ht="15.75">
      <c r="A301" s="1439"/>
      <c r="B301" s="74" t="s">
        <v>2540</v>
      </c>
      <c r="C301" s="583"/>
      <c r="D301" s="583"/>
      <c r="E301" s="583"/>
      <c r="F301" s="583"/>
      <c r="G301" s="583"/>
      <c r="H301" s="583"/>
    </row>
    <row r="302" spans="1:8" ht="15.75">
      <c r="A302" s="1439"/>
      <c r="B302" s="74" t="s">
        <v>2541</v>
      </c>
      <c r="C302" s="583"/>
      <c r="D302" s="583"/>
      <c r="E302" s="583"/>
      <c r="F302" s="583"/>
      <c r="G302" s="583"/>
      <c r="H302" s="583"/>
    </row>
    <row r="303" spans="1:8" ht="15.75">
      <c r="A303" s="1439"/>
      <c r="B303" s="74" t="s">
        <v>2542</v>
      </c>
      <c r="C303" s="583"/>
      <c r="D303" s="583"/>
      <c r="E303" s="583"/>
      <c r="F303" s="583"/>
      <c r="G303" s="583"/>
      <c r="H303" s="583"/>
    </row>
    <row r="304" spans="1:8" ht="15.75">
      <c r="A304" s="1439"/>
      <c r="B304" s="74" t="s">
        <v>2543</v>
      </c>
      <c r="C304" s="583"/>
      <c r="D304" s="583"/>
      <c r="E304" s="583"/>
      <c r="F304" s="583"/>
      <c r="G304" s="583"/>
      <c r="H304" s="583"/>
    </row>
    <row r="305" spans="1:8" ht="15.75">
      <c r="A305" s="1439"/>
      <c r="B305" s="74" t="s">
        <v>2544</v>
      </c>
      <c r="C305" s="583"/>
      <c r="D305" s="583"/>
      <c r="E305" s="583"/>
      <c r="F305" s="583"/>
      <c r="G305" s="583"/>
      <c r="H305" s="583"/>
    </row>
    <row r="306" spans="1:8" ht="15.75">
      <c r="A306" s="1439"/>
      <c r="B306" s="74" t="s">
        <v>2545</v>
      </c>
      <c r="C306" s="583"/>
      <c r="D306" s="583"/>
      <c r="E306" s="583"/>
      <c r="F306" s="583"/>
      <c r="G306" s="583"/>
      <c r="H306" s="583"/>
    </row>
    <row r="307" spans="1:8" ht="15.75">
      <c r="A307" s="1439"/>
      <c r="B307" s="74" t="s">
        <v>2546</v>
      </c>
      <c r="C307" s="583"/>
      <c r="D307" s="583"/>
      <c r="E307" s="583"/>
      <c r="F307" s="583"/>
      <c r="G307" s="583"/>
      <c r="H307" s="583"/>
    </row>
    <row r="308" spans="1:8" ht="15.75">
      <c r="A308" s="1440"/>
      <c r="B308" s="74" t="s">
        <v>2547</v>
      </c>
      <c r="C308" s="583"/>
      <c r="D308" s="583"/>
      <c r="E308" s="583"/>
      <c r="F308" s="583"/>
      <c r="G308" s="583"/>
      <c r="H308" s="583"/>
    </row>
    <row r="309" spans="1:8" ht="15.75">
      <c r="A309" s="589" t="s">
        <v>2548</v>
      </c>
      <c r="B309" s="592" t="s">
        <v>2549</v>
      </c>
      <c r="C309" s="591"/>
      <c r="D309" s="591"/>
      <c r="E309" s="591"/>
      <c r="F309" s="591"/>
      <c r="G309" s="591"/>
      <c r="H309" s="591"/>
    </row>
    <row r="310" spans="1:8" ht="15.75">
      <c r="A310" s="1434"/>
      <c r="B310" s="74" t="s">
        <v>2550</v>
      </c>
      <c r="C310" s="583"/>
      <c r="D310" s="583"/>
      <c r="E310" s="583"/>
      <c r="F310" s="583"/>
      <c r="G310" s="583"/>
      <c r="H310" s="583"/>
    </row>
    <row r="311" spans="1:8" ht="15.75">
      <c r="A311" s="1434"/>
      <c r="B311" s="74" t="s">
        <v>2551</v>
      </c>
      <c r="C311" s="583"/>
      <c r="D311" s="583"/>
      <c r="E311" s="583"/>
      <c r="F311" s="583"/>
      <c r="G311" s="583"/>
      <c r="H311" s="583"/>
    </row>
    <row r="312" spans="1:8" ht="15.75">
      <c r="A312" s="1434"/>
      <c r="B312" s="74" t="s">
        <v>2552</v>
      </c>
      <c r="C312" s="583"/>
      <c r="D312" s="583"/>
      <c r="E312" s="583"/>
      <c r="F312" s="583"/>
      <c r="G312" s="583"/>
      <c r="H312" s="583"/>
    </row>
    <row r="313" spans="1:8" ht="15.75">
      <c r="A313" s="1434"/>
      <c r="B313" s="74" t="s">
        <v>2553</v>
      </c>
      <c r="C313" s="583"/>
      <c r="D313" s="583"/>
      <c r="E313" s="583"/>
      <c r="F313" s="583"/>
      <c r="G313" s="583"/>
      <c r="H313" s="583"/>
    </row>
    <row r="314" spans="1:8" ht="15.75">
      <c r="A314" s="1438"/>
      <c r="B314" s="74" t="s">
        <v>2554</v>
      </c>
      <c r="C314" s="583"/>
      <c r="D314" s="583"/>
      <c r="E314" s="583"/>
      <c r="F314" s="583"/>
      <c r="G314" s="583"/>
      <c r="H314" s="583"/>
    </row>
    <row r="315" spans="1:8" ht="15.75">
      <c r="A315" s="1439"/>
      <c r="B315" s="74" t="s">
        <v>2555</v>
      </c>
      <c r="C315" s="583"/>
      <c r="D315" s="583"/>
      <c r="E315" s="583"/>
      <c r="F315" s="583"/>
      <c r="G315" s="583"/>
      <c r="H315" s="583"/>
    </row>
    <row r="316" spans="1:8" ht="15.75">
      <c r="A316" s="1439"/>
      <c r="B316" s="74" t="s">
        <v>2556</v>
      </c>
      <c r="C316" s="583"/>
      <c r="D316" s="583"/>
      <c r="E316" s="583"/>
      <c r="F316" s="583"/>
      <c r="G316" s="583"/>
      <c r="H316" s="583"/>
    </row>
    <row r="317" spans="1:8" ht="15.75">
      <c r="A317" s="1440"/>
      <c r="B317" s="74" t="s">
        <v>2557</v>
      </c>
      <c r="C317" s="583"/>
      <c r="D317" s="583"/>
      <c r="E317" s="583"/>
      <c r="F317" s="583"/>
      <c r="G317" s="583"/>
      <c r="H317" s="583"/>
    </row>
    <row r="318" spans="1:8" ht="15.75">
      <c r="A318" s="565"/>
      <c r="B318" s="593" t="s">
        <v>2558</v>
      </c>
      <c r="C318" s="583"/>
      <c r="D318" s="583"/>
      <c r="E318" s="583"/>
      <c r="F318" s="583"/>
      <c r="G318" s="583"/>
      <c r="H318" s="583"/>
    </row>
    <row r="319" spans="1:8" ht="15.75">
      <c r="A319" s="1441">
        <v>4</v>
      </c>
      <c r="B319" s="568" t="s">
        <v>2559</v>
      </c>
      <c r="C319" s="591"/>
      <c r="D319" s="591"/>
      <c r="E319" s="591"/>
      <c r="F319" s="591"/>
      <c r="G319" s="591"/>
      <c r="H319" s="591"/>
    </row>
    <row r="320" spans="1:8" ht="15.75">
      <c r="A320" s="1442"/>
      <c r="B320" s="74" t="s">
        <v>2560</v>
      </c>
      <c r="C320" s="583"/>
      <c r="D320" s="583"/>
      <c r="E320" s="583"/>
      <c r="F320" s="583"/>
      <c r="G320" s="583"/>
      <c r="H320" s="583"/>
    </row>
    <row r="321" spans="1:8" ht="15.75">
      <c r="A321" s="1443"/>
      <c r="B321" s="74" t="s">
        <v>2561</v>
      </c>
      <c r="C321" s="583"/>
      <c r="D321" s="583"/>
      <c r="E321" s="583"/>
      <c r="F321" s="583"/>
      <c r="G321" s="583"/>
      <c r="H321" s="583"/>
    </row>
    <row r="322" spans="1:8" ht="15.75">
      <c r="A322" s="565">
        <v>5</v>
      </c>
      <c r="B322" s="592" t="s">
        <v>2562</v>
      </c>
      <c r="C322" s="591"/>
      <c r="D322" s="591"/>
      <c r="E322" s="591"/>
      <c r="F322" s="591"/>
      <c r="G322" s="591"/>
      <c r="H322" s="591"/>
    </row>
    <row r="323" spans="1:8" ht="15.75">
      <c r="A323" s="565"/>
      <c r="B323" s="593" t="s">
        <v>2563</v>
      </c>
      <c r="C323" s="583"/>
      <c r="D323" s="583"/>
      <c r="E323" s="583"/>
      <c r="F323" s="583"/>
      <c r="G323" s="583"/>
      <c r="H323" s="583"/>
    </row>
    <row r="324" spans="1:8" ht="15.75">
      <c r="A324" s="565"/>
      <c r="B324" s="593" t="s">
        <v>2564</v>
      </c>
      <c r="C324" s="583"/>
      <c r="D324" s="583"/>
      <c r="E324" s="583"/>
      <c r="F324" s="583"/>
      <c r="G324" s="583"/>
      <c r="H324" s="583"/>
    </row>
    <row r="325" spans="1:8" ht="15.75">
      <c r="A325" s="565"/>
      <c r="B325" s="593" t="s">
        <v>2565</v>
      </c>
      <c r="C325" s="583"/>
      <c r="D325" s="583"/>
      <c r="E325" s="583"/>
      <c r="F325" s="583"/>
      <c r="G325" s="583"/>
      <c r="H325" s="583"/>
    </row>
    <row r="326" spans="1:8" ht="15.75">
      <c r="A326" s="54"/>
      <c r="B326" s="598" t="s">
        <v>2566</v>
      </c>
      <c r="C326" s="583"/>
      <c r="D326" s="583"/>
      <c r="E326" s="583"/>
      <c r="F326" s="583"/>
      <c r="G326" s="583"/>
      <c r="H326" s="583"/>
    </row>
    <row r="327" spans="1:8" ht="15.75">
      <c r="A327" s="565"/>
      <c r="B327" s="593" t="s">
        <v>2567</v>
      </c>
      <c r="C327" s="583"/>
      <c r="D327" s="583"/>
      <c r="E327" s="583"/>
      <c r="F327" s="583"/>
      <c r="G327" s="583"/>
      <c r="H327" s="583"/>
    </row>
    <row r="328" spans="1:8" ht="15.75">
      <c r="A328" s="1434"/>
      <c r="B328" s="88" t="s">
        <v>2568</v>
      </c>
      <c r="C328" s="583"/>
      <c r="D328" s="583"/>
      <c r="E328" s="583"/>
      <c r="F328" s="583"/>
      <c r="G328" s="583"/>
      <c r="H328" s="583"/>
    </row>
    <row r="329" spans="1:8" ht="31.5">
      <c r="A329" s="1434"/>
      <c r="B329" s="88" t="s">
        <v>2569</v>
      </c>
      <c r="C329" s="583"/>
      <c r="D329" s="583"/>
      <c r="E329" s="583"/>
      <c r="F329" s="583"/>
      <c r="G329" s="583"/>
      <c r="H329" s="583"/>
    </row>
    <row r="330" spans="1:8" ht="15.75">
      <c r="A330" s="54"/>
      <c r="B330" s="74" t="s">
        <v>2570</v>
      </c>
      <c r="C330" s="583"/>
      <c r="D330" s="583"/>
      <c r="E330" s="583"/>
      <c r="F330" s="583"/>
      <c r="G330" s="583"/>
      <c r="H330" s="583"/>
    </row>
    <row r="331" spans="1:8" ht="15.75">
      <c r="A331" s="1434">
        <v>6</v>
      </c>
      <c r="B331" s="568" t="s">
        <v>2571</v>
      </c>
      <c r="C331" s="591"/>
      <c r="D331" s="591"/>
      <c r="E331" s="591"/>
      <c r="F331" s="591"/>
      <c r="G331" s="591"/>
      <c r="H331" s="591"/>
    </row>
    <row r="332" spans="1:8" ht="15.75">
      <c r="A332" s="1434"/>
      <c r="B332" s="74" t="s">
        <v>2572</v>
      </c>
      <c r="C332" s="583"/>
      <c r="D332" s="583"/>
      <c r="E332" s="583"/>
      <c r="F332" s="583"/>
      <c r="G332" s="583"/>
      <c r="H332" s="583"/>
    </row>
    <row r="333" spans="1:8" ht="15.75">
      <c r="A333" s="1434"/>
      <c r="B333" s="74" t="s">
        <v>2573</v>
      </c>
      <c r="C333" s="583"/>
      <c r="D333" s="583"/>
      <c r="E333" s="583"/>
      <c r="F333" s="583"/>
      <c r="G333" s="583"/>
      <c r="H333" s="583"/>
    </row>
    <row r="334" spans="1:8" ht="15.75">
      <c r="A334" s="1434"/>
      <c r="B334" s="74" t="s">
        <v>2574</v>
      </c>
      <c r="C334" s="583"/>
      <c r="D334" s="583"/>
      <c r="E334" s="583"/>
      <c r="F334" s="583"/>
      <c r="G334" s="583"/>
      <c r="H334" s="583"/>
    </row>
    <row r="335" spans="1:8" ht="15.75">
      <c r="A335" s="1434"/>
      <c r="B335" s="74" t="s">
        <v>2575</v>
      </c>
      <c r="C335" s="583"/>
      <c r="D335" s="583"/>
      <c r="E335" s="583"/>
      <c r="F335" s="583"/>
      <c r="G335" s="583"/>
      <c r="H335" s="583"/>
    </row>
    <row r="336" spans="1:8" ht="15.75">
      <c r="A336" s="1434">
        <v>7</v>
      </c>
      <c r="B336" s="568" t="s">
        <v>2576</v>
      </c>
      <c r="C336" s="591"/>
      <c r="D336" s="591"/>
      <c r="E336" s="591"/>
      <c r="F336" s="591"/>
      <c r="G336" s="591"/>
      <c r="H336" s="591"/>
    </row>
    <row r="337" spans="1:8" ht="15.75">
      <c r="A337" s="1434"/>
      <c r="B337" s="74" t="s">
        <v>2572</v>
      </c>
      <c r="C337" s="583"/>
      <c r="D337" s="583"/>
      <c r="E337" s="583"/>
      <c r="F337" s="583"/>
      <c r="G337" s="583"/>
      <c r="H337" s="583"/>
    </row>
    <row r="338" spans="1:8" ht="15.75">
      <c r="A338" s="1434"/>
      <c r="B338" s="74" t="s">
        <v>2573</v>
      </c>
      <c r="C338" s="583"/>
      <c r="D338" s="583"/>
      <c r="E338" s="583"/>
      <c r="F338" s="583"/>
      <c r="G338" s="583"/>
      <c r="H338" s="583"/>
    </row>
    <row r="339" spans="1:8" ht="15.75">
      <c r="A339" s="1434"/>
      <c r="B339" s="74" t="s">
        <v>2577</v>
      </c>
      <c r="C339" s="583"/>
      <c r="D339" s="583"/>
      <c r="E339" s="583"/>
      <c r="F339" s="583"/>
      <c r="G339" s="583"/>
      <c r="H339" s="583"/>
    </row>
    <row r="340" spans="1:8" ht="15.75">
      <c r="A340" s="1434"/>
      <c r="B340" s="74" t="s">
        <v>2578</v>
      </c>
      <c r="C340" s="591"/>
      <c r="D340" s="591"/>
      <c r="E340" s="591"/>
      <c r="F340" s="591"/>
      <c r="G340" s="591"/>
      <c r="H340" s="591"/>
    </row>
    <row r="341" spans="1:8" ht="15.75">
      <c r="A341" s="1434"/>
      <c r="B341" s="74" t="s">
        <v>2579</v>
      </c>
      <c r="C341" s="583"/>
      <c r="D341" s="583"/>
      <c r="E341" s="583"/>
      <c r="F341" s="583"/>
      <c r="G341" s="583"/>
      <c r="H341" s="583"/>
    </row>
    <row r="342" spans="1:8" ht="15.75">
      <c r="A342" s="1434"/>
      <c r="B342" s="74" t="s">
        <v>2580</v>
      </c>
      <c r="C342" s="583"/>
      <c r="D342" s="583"/>
      <c r="E342" s="583"/>
      <c r="F342" s="583"/>
      <c r="G342" s="583"/>
      <c r="H342" s="583"/>
    </row>
    <row r="343" spans="1:8" ht="15.75">
      <c r="A343" s="1434"/>
      <c r="B343" s="74" t="s">
        <v>2581</v>
      </c>
      <c r="C343" s="583"/>
      <c r="D343" s="583"/>
      <c r="E343" s="583"/>
      <c r="F343" s="583"/>
      <c r="G343" s="583"/>
      <c r="H343" s="583"/>
    </row>
    <row r="344" spans="1:8" ht="15.75">
      <c r="A344" s="1434"/>
      <c r="B344" s="74" t="s">
        <v>2582</v>
      </c>
      <c r="C344" s="583"/>
      <c r="D344" s="583"/>
      <c r="E344" s="583"/>
      <c r="F344" s="583"/>
      <c r="G344" s="583"/>
      <c r="H344" s="583"/>
    </row>
    <row r="345" spans="1:8" ht="15.75">
      <c r="A345" s="1434"/>
      <c r="B345" s="74" t="s">
        <v>2583</v>
      </c>
      <c r="C345" s="583"/>
      <c r="D345" s="583"/>
      <c r="E345" s="583"/>
      <c r="F345" s="583"/>
      <c r="G345" s="583"/>
      <c r="H345" s="583"/>
    </row>
    <row r="346" spans="1:8" ht="15.75">
      <c r="A346" s="1434"/>
      <c r="B346" s="74" t="s">
        <v>2584</v>
      </c>
      <c r="C346" s="583"/>
      <c r="D346" s="583"/>
      <c r="E346" s="583"/>
      <c r="F346" s="583"/>
      <c r="G346" s="583"/>
      <c r="H346" s="583"/>
    </row>
    <row r="347" spans="1:8" ht="15.75">
      <c r="A347" s="1434">
        <v>8</v>
      </c>
      <c r="B347" s="568" t="s">
        <v>2585</v>
      </c>
      <c r="C347" s="591"/>
      <c r="D347" s="591"/>
      <c r="E347" s="591"/>
      <c r="F347" s="591"/>
      <c r="G347" s="591"/>
      <c r="H347" s="591"/>
    </row>
    <row r="348" spans="1:8" ht="15.75">
      <c r="A348" s="1434"/>
      <c r="B348" s="74" t="s">
        <v>2572</v>
      </c>
      <c r="C348" s="583"/>
      <c r="D348" s="583"/>
      <c r="E348" s="583"/>
      <c r="F348" s="583"/>
      <c r="G348" s="583"/>
      <c r="H348" s="583"/>
    </row>
    <row r="349" spans="1:8" ht="15.75">
      <c r="A349" s="1434"/>
      <c r="B349" s="74" t="s">
        <v>2573</v>
      </c>
      <c r="C349" s="583"/>
      <c r="D349" s="583"/>
      <c r="E349" s="583"/>
      <c r="F349" s="583"/>
      <c r="G349" s="583"/>
      <c r="H349" s="583"/>
    </row>
    <row r="350" spans="1:8" ht="15.75">
      <c r="A350" s="1434"/>
      <c r="B350" s="74" t="s">
        <v>2586</v>
      </c>
      <c r="C350" s="583"/>
      <c r="D350" s="583"/>
      <c r="E350" s="583"/>
      <c r="F350" s="583"/>
      <c r="G350" s="583"/>
      <c r="H350" s="583"/>
    </row>
    <row r="351" spans="1:8" ht="15.75">
      <c r="A351" s="1434"/>
      <c r="B351" s="74" t="s">
        <v>2587</v>
      </c>
      <c r="C351" s="583"/>
      <c r="D351" s="583"/>
      <c r="E351" s="583"/>
      <c r="F351" s="583"/>
      <c r="G351" s="583"/>
      <c r="H351" s="583"/>
    </row>
    <row r="352" spans="1:8" ht="15.75">
      <c r="A352" s="1434"/>
      <c r="B352" s="74" t="s">
        <v>2588</v>
      </c>
      <c r="C352" s="591"/>
      <c r="D352" s="591"/>
      <c r="E352" s="591"/>
      <c r="F352" s="591"/>
      <c r="G352" s="591"/>
      <c r="H352" s="591"/>
    </row>
    <row r="353" spans="1:8" ht="15.75">
      <c r="A353" s="1434"/>
      <c r="B353" s="74" t="s">
        <v>2589</v>
      </c>
      <c r="C353" s="583"/>
      <c r="D353" s="583"/>
      <c r="E353" s="583"/>
      <c r="F353" s="583"/>
      <c r="G353" s="583"/>
      <c r="H353" s="583"/>
    </row>
    <row r="354" spans="1:8" ht="15.75">
      <c r="A354" s="1434"/>
      <c r="B354" s="74" t="s">
        <v>2590</v>
      </c>
      <c r="C354" s="583"/>
      <c r="D354" s="583"/>
      <c r="E354" s="583"/>
      <c r="F354" s="583"/>
      <c r="G354" s="583"/>
      <c r="H354" s="583"/>
    </row>
    <row r="355" spans="1:8" ht="15.75">
      <c r="A355" s="1438">
        <v>9</v>
      </c>
      <c r="B355" s="568" t="s">
        <v>2591</v>
      </c>
      <c r="C355" s="591"/>
      <c r="D355" s="591"/>
      <c r="E355" s="591"/>
      <c r="F355" s="591"/>
      <c r="G355" s="591"/>
      <c r="H355" s="591"/>
    </row>
    <row r="356" spans="1:8" ht="15.75">
      <c r="A356" s="1439"/>
      <c r="B356" s="74" t="s">
        <v>2572</v>
      </c>
      <c r="C356" s="583"/>
      <c r="D356" s="583"/>
      <c r="E356" s="583"/>
      <c r="F356" s="583"/>
      <c r="G356" s="583"/>
      <c r="H356" s="583"/>
    </row>
    <row r="357" spans="1:8" ht="15.75">
      <c r="A357" s="1439"/>
      <c r="B357" s="74" t="s">
        <v>2573</v>
      </c>
      <c r="C357" s="583"/>
      <c r="D357" s="583"/>
      <c r="E357" s="583"/>
      <c r="F357" s="583"/>
      <c r="G357" s="583"/>
      <c r="H357" s="583"/>
    </row>
    <row r="358" spans="1:8" ht="15.75">
      <c r="A358" s="1439"/>
      <c r="B358" s="74" t="s">
        <v>2592</v>
      </c>
      <c r="C358" s="583"/>
      <c r="D358" s="583"/>
      <c r="E358" s="583"/>
      <c r="F358" s="583"/>
      <c r="G358" s="583"/>
      <c r="H358" s="583"/>
    </row>
    <row r="359" spans="1:8" ht="15.75">
      <c r="A359" s="1439"/>
      <c r="B359" s="74" t="s">
        <v>2593</v>
      </c>
      <c r="C359" s="583"/>
      <c r="D359" s="583"/>
      <c r="E359" s="583"/>
      <c r="F359" s="583"/>
      <c r="G359" s="583"/>
      <c r="H359" s="583"/>
    </row>
    <row r="360" spans="1:8" ht="15.75">
      <c r="A360" s="1439"/>
      <c r="B360" s="74" t="s">
        <v>2594</v>
      </c>
      <c r="C360" s="583"/>
      <c r="D360" s="583"/>
      <c r="E360" s="583"/>
      <c r="F360" s="583"/>
      <c r="G360" s="583"/>
      <c r="H360" s="583"/>
    </row>
    <row r="361" spans="1:8" ht="15.75">
      <c r="A361" s="1439"/>
      <c r="B361" s="74" t="s">
        <v>2595</v>
      </c>
      <c r="C361" s="583"/>
      <c r="D361" s="583"/>
      <c r="E361" s="583"/>
      <c r="F361" s="583"/>
      <c r="G361" s="583"/>
      <c r="H361" s="583"/>
    </row>
    <row r="362" spans="1:8" ht="15.75">
      <c r="A362" s="1439"/>
      <c r="B362" s="568" t="s">
        <v>2596</v>
      </c>
      <c r="C362" s="591"/>
      <c r="D362" s="591"/>
      <c r="E362" s="591"/>
      <c r="F362" s="591"/>
      <c r="G362" s="591"/>
      <c r="H362" s="591"/>
    </row>
    <row r="363" spans="1:8" ht="15.75">
      <c r="A363" s="1439"/>
      <c r="B363" s="74" t="s">
        <v>2597</v>
      </c>
      <c r="C363" s="583"/>
      <c r="D363" s="583"/>
      <c r="E363" s="583"/>
      <c r="F363" s="583"/>
      <c r="G363" s="583"/>
      <c r="H363" s="583"/>
    </row>
    <row r="364" spans="1:8" ht="15.75">
      <c r="A364" s="1439"/>
      <c r="B364" s="74" t="s">
        <v>2598</v>
      </c>
      <c r="C364" s="583"/>
      <c r="D364" s="583"/>
      <c r="E364" s="583"/>
      <c r="F364" s="583"/>
      <c r="G364" s="583"/>
      <c r="H364" s="583"/>
    </row>
    <row r="365" spans="1:8" ht="31.5">
      <c r="A365" s="1440"/>
      <c r="B365" s="74" t="s">
        <v>2599</v>
      </c>
      <c r="C365" s="583"/>
      <c r="D365" s="583"/>
      <c r="E365" s="583"/>
      <c r="F365" s="583"/>
      <c r="G365" s="583"/>
      <c r="H365" s="583"/>
    </row>
    <row r="366" spans="1:8" ht="31.5">
      <c r="A366" s="589" t="s">
        <v>2600</v>
      </c>
      <c r="B366" s="593" t="s">
        <v>2601</v>
      </c>
      <c r="C366" s="591"/>
      <c r="D366" s="591"/>
      <c r="E366" s="591"/>
      <c r="F366" s="591"/>
      <c r="G366" s="591"/>
      <c r="H366" s="591"/>
    </row>
    <row r="367" spans="1:8" ht="15.75">
      <c r="A367" s="565"/>
      <c r="B367" s="593" t="s">
        <v>2602</v>
      </c>
      <c r="C367" s="583"/>
      <c r="D367" s="583"/>
      <c r="E367" s="583"/>
      <c r="F367" s="583"/>
      <c r="G367" s="583"/>
      <c r="H367" s="583"/>
    </row>
    <row r="368" spans="1:8" ht="15.75">
      <c r="A368" s="565"/>
      <c r="B368" s="593" t="s">
        <v>2603</v>
      </c>
      <c r="C368" s="583"/>
      <c r="D368" s="583"/>
      <c r="E368" s="583"/>
      <c r="F368" s="583"/>
      <c r="G368" s="583"/>
      <c r="H368" s="583"/>
    </row>
    <row r="369" spans="1:8" ht="15.75">
      <c r="A369" s="565"/>
      <c r="B369" s="593" t="s">
        <v>2604</v>
      </c>
      <c r="C369" s="583"/>
      <c r="D369" s="583"/>
      <c r="E369" s="583"/>
      <c r="F369" s="583"/>
      <c r="G369" s="583"/>
      <c r="H369" s="583"/>
    </row>
    <row r="370" spans="1:8" ht="31.5">
      <c r="A370" s="565"/>
      <c r="B370" s="593" t="s">
        <v>2605</v>
      </c>
      <c r="C370" s="583"/>
      <c r="D370" s="583"/>
      <c r="E370" s="583"/>
      <c r="F370" s="583"/>
      <c r="G370" s="583"/>
      <c r="H370" s="583"/>
    </row>
    <row r="371" spans="1:8" ht="15.75">
      <c r="A371" s="1444" t="s">
        <v>2606</v>
      </c>
      <c r="B371" s="1445"/>
      <c r="C371" s="1445"/>
      <c r="D371" s="1446"/>
    </row>
    <row r="372" spans="1:8" ht="15.75">
      <c r="A372" s="55" t="s">
        <v>111</v>
      </c>
      <c r="B372" s="568" t="s">
        <v>423</v>
      </c>
      <c r="C372" s="591"/>
      <c r="D372" s="591"/>
    </row>
    <row r="373" spans="1:8" ht="15.75">
      <c r="A373" s="565">
        <v>1</v>
      </c>
      <c r="B373" s="593" t="s">
        <v>2607</v>
      </c>
      <c r="C373" s="583"/>
      <c r="D373" s="583"/>
    </row>
    <row r="374" spans="1:8" ht="15.75">
      <c r="A374" s="565">
        <v>2</v>
      </c>
      <c r="B374" s="593" t="s">
        <v>2608</v>
      </c>
      <c r="C374" s="583"/>
      <c r="D374" s="583"/>
    </row>
    <row r="375" spans="1:8" ht="15.75">
      <c r="A375" s="565">
        <v>3</v>
      </c>
      <c r="B375" s="593" t="s">
        <v>2609</v>
      </c>
      <c r="C375" s="583"/>
      <c r="D375" s="583"/>
    </row>
    <row r="376" spans="1:8" ht="15.75">
      <c r="A376" s="565">
        <v>4</v>
      </c>
      <c r="B376" s="593" t="s">
        <v>2610</v>
      </c>
      <c r="C376" s="591"/>
      <c r="D376" s="591"/>
    </row>
    <row r="377" spans="1:8" ht="15.75">
      <c r="A377" s="565"/>
      <c r="B377" s="593" t="s">
        <v>2611</v>
      </c>
      <c r="C377" s="583"/>
      <c r="D377" s="583"/>
    </row>
    <row r="378" spans="1:8" ht="15.75">
      <c r="A378" s="565"/>
      <c r="B378" s="593" t="s">
        <v>2612</v>
      </c>
      <c r="C378" s="583"/>
      <c r="D378" s="583"/>
    </row>
    <row r="379" spans="1:8" ht="15.75">
      <c r="A379" s="565"/>
      <c r="B379" s="593" t="s">
        <v>2613</v>
      </c>
      <c r="C379" s="583"/>
      <c r="D379" s="583"/>
    </row>
    <row r="380" spans="1:8" ht="15.75">
      <c r="A380" s="565"/>
      <c r="B380" s="593" t="s">
        <v>2614</v>
      </c>
      <c r="C380" s="583"/>
      <c r="D380" s="583"/>
    </row>
    <row r="381" spans="1:8" ht="15.75">
      <c r="A381" s="565">
        <v>5</v>
      </c>
      <c r="B381" s="593" t="s">
        <v>2615</v>
      </c>
      <c r="C381" s="583"/>
      <c r="D381" s="583"/>
    </row>
    <row r="382" spans="1:8" ht="15.75">
      <c r="A382" s="565"/>
      <c r="B382" s="593" t="s">
        <v>2616</v>
      </c>
      <c r="C382" s="583"/>
      <c r="D382" s="583"/>
    </row>
    <row r="383" spans="1:8" ht="15.75">
      <c r="A383" s="565"/>
      <c r="B383" s="593" t="s">
        <v>2617</v>
      </c>
      <c r="C383" s="583"/>
      <c r="D383" s="583"/>
    </row>
    <row r="384" spans="1:8" ht="15.75">
      <c r="A384" s="565">
        <v>6</v>
      </c>
      <c r="B384" s="593" t="s">
        <v>2618</v>
      </c>
      <c r="C384" s="591"/>
      <c r="D384" s="591"/>
    </row>
    <row r="385" spans="1:4" ht="15.75">
      <c r="A385" s="565"/>
      <c r="B385" s="593" t="s">
        <v>2619</v>
      </c>
      <c r="C385" s="583"/>
      <c r="D385" s="583"/>
    </row>
    <row r="386" spans="1:4" ht="15.75">
      <c r="A386" s="565"/>
      <c r="B386" s="593" t="s">
        <v>2620</v>
      </c>
      <c r="C386" s="583"/>
      <c r="D386" s="583"/>
    </row>
    <row r="387" spans="1:4" ht="15.75">
      <c r="A387" s="565"/>
      <c r="B387" s="593" t="s">
        <v>2621</v>
      </c>
      <c r="C387" s="583"/>
      <c r="D387" s="583"/>
    </row>
    <row r="388" spans="1:4" ht="15.75">
      <c r="A388" s="565"/>
      <c r="B388" s="593" t="s">
        <v>2622</v>
      </c>
      <c r="C388" s="583"/>
      <c r="D388" s="583"/>
    </row>
    <row r="389" spans="1:4" ht="15.75">
      <c r="A389" s="565"/>
      <c r="B389" s="593" t="s">
        <v>2623</v>
      </c>
      <c r="C389" s="583"/>
      <c r="D389" s="583"/>
    </row>
    <row r="390" spans="1:4" ht="15.75">
      <c r="A390" s="565"/>
      <c r="B390" s="593" t="s">
        <v>2624</v>
      </c>
      <c r="C390" s="583"/>
      <c r="D390" s="583"/>
    </row>
    <row r="391" spans="1:4" ht="15.75">
      <c r="A391" s="565"/>
      <c r="B391" s="593" t="s">
        <v>2625</v>
      </c>
      <c r="C391" s="583"/>
      <c r="D391" s="583"/>
    </row>
    <row r="392" spans="1:4" ht="15.75">
      <c r="A392" s="565"/>
      <c r="B392" s="593" t="s">
        <v>2626</v>
      </c>
      <c r="C392" s="583"/>
      <c r="D392" s="583"/>
    </row>
    <row r="393" spans="1:4" ht="15.75">
      <c r="A393" s="565"/>
      <c r="B393" s="593" t="s">
        <v>2627</v>
      </c>
      <c r="C393" s="583"/>
      <c r="D393" s="583"/>
    </row>
    <row r="394" spans="1:4" ht="15.75">
      <c r="A394" s="565"/>
      <c r="B394" s="593" t="s">
        <v>2628</v>
      </c>
      <c r="C394" s="583"/>
      <c r="D394" s="583"/>
    </row>
    <row r="395" spans="1:4" ht="15.75">
      <c r="A395" s="565">
        <v>7</v>
      </c>
      <c r="B395" s="593" t="s">
        <v>2629</v>
      </c>
      <c r="C395" s="583"/>
      <c r="D395" s="583"/>
    </row>
    <row r="396" spans="1:4" ht="15.75">
      <c r="A396" s="565">
        <v>8</v>
      </c>
      <c r="B396" s="593" t="s">
        <v>2630</v>
      </c>
      <c r="C396" s="583"/>
      <c r="D396" s="583"/>
    </row>
    <row r="397" spans="1:4" ht="15.75">
      <c r="A397" s="565">
        <v>9</v>
      </c>
      <c r="B397" s="593" t="s">
        <v>2631</v>
      </c>
      <c r="C397" s="583"/>
      <c r="D397" s="583"/>
    </row>
    <row r="398" spans="1:4" ht="15.75">
      <c r="A398" s="565">
        <v>10</v>
      </c>
      <c r="B398" s="593" t="s">
        <v>2632</v>
      </c>
      <c r="C398" s="583"/>
      <c r="D398" s="583"/>
    </row>
    <row r="399" spans="1:4" ht="15.75">
      <c r="A399" s="565">
        <v>11</v>
      </c>
      <c r="B399" s="593" t="s">
        <v>2633</v>
      </c>
      <c r="C399" s="591"/>
      <c r="D399" s="591"/>
    </row>
    <row r="400" spans="1:4" ht="15.75">
      <c r="A400" s="565"/>
      <c r="B400" s="593" t="s">
        <v>2634</v>
      </c>
      <c r="C400" s="583"/>
      <c r="D400" s="583"/>
    </row>
    <row r="401" spans="1:4" ht="15.75">
      <c r="A401" s="565"/>
      <c r="B401" s="593" t="s">
        <v>2635</v>
      </c>
      <c r="C401" s="583"/>
      <c r="D401" s="583"/>
    </row>
    <row r="402" spans="1:4" ht="15.75">
      <c r="A402" s="565"/>
      <c r="B402" s="593" t="s">
        <v>2636</v>
      </c>
      <c r="C402" s="591"/>
      <c r="D402" s="591"/>
    </row>
    <row r="403" spans="1:4" ht="15.75">
      <c r="A403" s="565"/>
      <c r="B403" s="593" t="s">
        <v>2637</v>
      </c>
      <c r="C403" s="583"/>
      <c r="D403" s="583"/>
    </row>
    <row r="404" spans="1:4" ht="15.75">
      <c r="A404" s="565"/>
      <c r="B404" s="593" t="s">
        <v>2638</v>
      </c>
      <c r="C404" s="583"/>
      <c r="D404" s="583"/>
    </row>
    <row r="405" spans="1:4" ht="15.75">
      <c r="A405" s="565"/>
      <c r="B405" s="593" t="s">
        <v>2639</v>
      </c>
      <c r="C405" s="583"/>
      <c r="D405" s="583"/>
    </row>
    <row r="406" spans="1:4" ht="15.75">
      <c r="A406" s="54"/>
      <c r="B406" s="598" t="s">
        <v>2640</v>
      </c>
      <c r="C406" s="583"/>
      <c r="D406" s="583"/>
    </row>
    <row r="407" spans="1:4" ht="15.75">
      <c r="A407" s="565">
        <v>12</v>
      </c>
      <c r="B407" s="593" t="s">
        <v>2641</v>
      </c>
      <c r="C407" s="583"/>
      <c r="D407" s="583"/>
    </row>
    <row r="408" spans="1:4" ht="15.75">
      <c r="A408" s="565">
        <v>13</v>
      </c>
      <c r="B408" s="593" t="s">
        <v>2642</v>
      </c>
      <c r="C408" s="583"/>
      <c r="D408" s="583"/>
    </row>
    <row r="409" spans="1:4" ht="15.75">
      <c r="A409" s="565"/>
      <c r="B409" s="593" t="s">
        <v>2643</v>
      </c>
      <c r="C409" s="583"/>
      <c r="D409" s="583"/>
    </row>
    <row r="410" spans="1:4" ht="15.75">
      <c r="A410" s="565"/>
      <c r="B410" s="593" t="s">
        <v>2644</v>
      </c>
      <c r="C410" s="583"/>
      <c r="D410" s="583"/>
    </row>
    <row r="411" spans="1:4" ht="31.5">
      <c r="A411" s="565"/>
      <c r="B411" s="593" t="s">
        <v>2645</v>
      </c>
      <c r="C411" s="583"/>
      <c r="D411" s="583"/>
    </row>
    <row r="412" spans="1:4" ht="15.75">
      <c r="A412" s="565">
        <v>14</v>
      </c>
      <c r="B412" s="593" t="s">
        <v>2646</v>
      </c>
      <c r="C412" s="591"/>
      <c r="D412" s="591"/>
    </row>
    <row r="413" spans="1:4" ht="15.75">
      <c r="A413" s="565"/>
      <c r="B413" s="593" t="s">
        <v>2647</v>
      </c>
      <c r="C413" s="583"/>
      <c r="D413" s="583"/>
    </row>
    <row r="414" spans="1:4" ht="15.75">
      <c r="A414" s="565"/>
      <c r="B414" s="593" t="s">
        <v>2648</v>
      </c>
      <c r="C414" s="583"/>
      <c r="D414" s="583"/>
    </row>
    <row r="415" spans="1:4" ht="15.75">
      <c r="A415" s="565"/>
      <c r="B415" s="593" t="s">
        <v>2649</v>
      </c>
      <c r="C415" s="583"/>
      <c r="D415" s="583"/>
    </row>
    <row r="416" spans="1:4" ht="15.75">
      <c r="A416" s="565"/>
      <c r="B416" s="593" t="s">
        <v>2650</v>
      </c>
      <c r="C416" s="583"/>
      <c r="D416" s="583"/>
    </row>
    <row r="417" spans="1:4" ht="15.75">
      <c r="A417" s="565">
        <v>15</v>
      </c>
      <c r="B417" s="593" t="s">
        <v>2651</v>
      </c>
      <c r="C417" s="591"/>
      <c r="D417" s="591"/>
    </row>
    <row r="418" spans="1:4" ht="15.75">
      <c r="A418" s="565"/>
      <c r="B418" s="593" t="s">
        <v>2652</v>
      </c>
      <c r="C418" s="583"/>
      <c r="D418" s="583"/>
    </row>
    <row r="419" spans="1:4" ht="15.75">
      <c r="A419" s="565"/>
      <c r="B419" s="593" t="s">
        <v>2653</v>
      </c>
      <c r="C419" s="583"/>
      <c r="D419" s="583"/>
    </row>
    <row r="420" spans="1:4" ht="15.75">
      <c r="A420" s="565">
        <v>16</v>
      </c>
      <c r="B420" s="593" t="s">
        <v>2654</v>
      </c>
      <c r="C420" s="583"/>
      <c r="D420" s="583"/>
    </row>
    <row r="421" spans="1:4" ht="15.75">
      <c r="A421" s="565">
        <v>17</v>
      </c>
      <c r="B421" s="593" t="s">
        <v>2655</v>
      </c>
      <c r="C421" s="583"/>
      <c r="D421" s="583"/>
    </row>
    <row r="422" spans="1:4" ht="15.75">
      <c r="A422" s="565">
        <v>18</v>
      </c>
      <c r="B422" s="593" t="s">
        <v>2656</v>
      </c>
      <c r="C422" s="591"/>
      <c r="D422" s="591"/>
    </row>
    <row r="423" spans="1:4" ht="15.75">
      <c r="A423" s="565"/>
      <c r="B423" s="593" t="s">
        <v>2657</v>
      </c>
      <c r="C423" s="583"/>
      <c r="D423" s="583"/>
    </row>
    <row r="424" spans="1:4" ht="15.75">
      <c r="A424" s="565"/>
      <c r="B424" s="593" t="s">
        <v>2658</v>
      </c>
      <c r="C424" s="583"/>
      <c r="D424" s="583"/>
    </row>
    <row r="425" spans="1:4" ht="15.75">
      <c r="A425" s="565"/>
      <c r="B425" s="593" t="s">
        <v>2659</v>
      </c>
      <c r="C425" s="583"/>
      <c r="D425" s="583"/>
    </row>
    <row r="426" spans="1:4" ht="15.75">
      <c r="A426" s="565"/>
      <c r="B426" s="593" t="s">
        <v>2660</v>
      </c>
      <c r="C426" s="583"/>
      <c r="D426" s="583"/>
    </row>
    <row r="427" spans="1:4" ht="15.75">
      <c r="A427" s="565">
        <v>19</v>
      </c>
      <c r="B427" s="593" t="s">
        <v>2661</v>
      </c>
      <c r="C427" s="583"/>
      <c r="D427" s="583"/>
    </row>
    <row r="428" spans="1:4" ht="15.75">
      <c r="A428" s="565">
        <v>20</v>
      </c>
      <c r="B428" s="593" t="s">
        <v>2662</v>
      </c>
      <c r="C428" s="583"/>
      <c r="D428" s="583"/>
    </row>
    <row r="429" spans="1:4" ht="15.75">
      <c r="A429" s="565"/>
      <c r="B429" s="593" t="s">
        <v>2663</v>
      </c>
      <c r="C429" s="583"/>
      <c r="D429" s="583"/>
    </row>
    <row r="430" spans="1:4" ht="15.75">
      <c r="A430" s="565"/>
      <c r="B430" s="593" t="s">
        <v>2664</v>
      </c>
      <c r="C430" s="583"/>
      <c r="D430" s="583"/>
    </row>
    <row r="431" spans="1:4" ht="15.75">
      <c r="A431" s="565">
        <v>21</v>
      </c>
      <c r="B431" s="593" t="s">
        <v>2665</v>
      </c>
      <c r="C431" s="583"/>
      <c r="D431" s="583"/>
    </row>
    <row r="432" spans="1:4" ht="15.75">
      <c r="A432" s="565">
        <v>22</v>
      </c>
      <c r="B432" s="593" t="s">
        <v>2666</v>
      </c>
      <c r="C432" s="591"/>
      <c r="D432" s="591"/>
    </row>
    <row r="433" spans="1:4" ht="15.75">
      <c r="A433" s="565"/>
      <c r="B433" s="593" t="s">
        <v>2667</v>
      </c>
      <c r="C433" s="583"/>
      <c r="D433" s="583"/>
    </row>
    <row r="434" spans="1:4" ht="15.75">
      <c r="A434" s="565"/>
      <c r="B434" s="593" t="s">
        <v>2668</v>
      </c>
      <c r="C434" s="583"/>
      <c r="D434" s="583"/>
    </row>
    <row r="435" spans="1:4" ht="15.75">
      <c r="A435" s="565"/>
      <c r="B435" s="593" t="s">
        <v>2669</v>
      </c>
      <c r="C435" s="583"/>
      <c r="D435" s="583"/>
    </row>
    <row r="436" spans="1:4" ht="15.75">
      <c r="A436" s="565"/>
      <c r="B436" s="593" t="s">
        <v>2670</v>
      </c>
      <c r="C436" s="583"/>
      <c r="D436" s="583"/>
    </row>
    <row r="437" spans="1:4" ht="15.75">
      <c r="A437" s="565"/>
      <c r="B437" s="593" t="s">
        <v>2671</v>
      </c>
      <c r="C437" s="583"/>
      <c r="D437" s="583"/>
    </row>
    <row r="438" spans="1:4" ht="15.75">
      <c r="A438" s="565" t="s">
        <v>2672</v>
      </c>
      <c r="B438" s="593" t="s">
        <v>2673</v>
      </c>
      <c r="C438" s="591"/>
      <c r="D438" s="591"/>
    </row>
    <row r="439" spans="1:4" ht="31.5">
      <c r="A439" s="565"/>
      <c r="B439" s="593" t="s">
        <v>2674</v>
      </c>
      <c r="C439" s="591"/>
      <c r="D439" s="591"/>
    </row>
    <row r="440" spans="1:4" ht="15.75">
      <c r="A440" s="565">
        <v>23</v>
      </c>
      <c r="B440" s="593" t="s">
        <v>2675</v>
      </c>
      <c r="C440" s="583"/>
      <c r="D440" s="583"/>
    </row>
    <row r="441" spans="1:4" ht="15.75">
      <c r="A441" s="565">
        <v>24</v>
      </c>
      <c r="B441" s="593" t="s">
        <v>2676</v>
      </c>
      <c r="C441" s="591"/>
      <c r="D441" s="591"/>
    </row>
    <row r="442" spans="1:4" ht="15.75">
      <c r="A442" s="565"/>
      <c r="B442" s="593" t="s">
        <v>2677</v>
      </c>
      <c r="C442" s="583"/>
      <c r="D442" s="583"/>
    </row>
    <row r="443" spans="1:4" ht="15.75">
      <c r="A443" s="565"/>
      <c r="B443" s="593" t="s">
        <v>2678</v>
      </c>
      <c r="C443" s="583"/>
      <c r="D443" s="583"/>
    </row>
    <row r="444" spans="1:4" ht="15.75">
      <c r="A444" s="565">
        <v>25</v>
      </c>
      <c r="B444" s="593" t="s">
        <v>2679</v>
      </c>
      <c r="C444" s="591"/>
      <c r="D444" s="591"/>
    </row>
    <row r="445" spans="1:4" ht="15.75">
      <c r="A445" s="565"/>
      <c r="B445" s="593" t="s">
        <v>2680</v>
      </c>
      <c r="C445" s="583"/>
      <c r="D445" s="583"/>
    </row>
    <row r="446" spans="1:4" ht="15.75">
      <c r="A446" s="565"/>
      <c r="B446" s="593" t="s">
        <v>2681</v>
      </c>
      <c r="C446" s="583"/>
      <c r="D446" s="583"/>
    </row>
    <row r="447" spans="1:4" ht="15.75">
      <c r="A447" s="565">
        <v>26</v>
      </c>
      <c r="B447" s="593" t="s">
        <v>2682</v>
      </c>
      <c r="C447" s="591"/>
      <c r="D447" s="591"/>
    </row>
    <row r="448" spans="1:4" ht="15.75">
      <c r="A448" s="565"/>
      <c r="B448" s="593" t="s">
        <v>2683</v>
      </c>
      <c r="C448" s="583"/>
      <c r="D448" s="583"/>
    </row>
    <row r="449" spans="1:4" ht="31.5">
      <c r="A449" s="565"/>
      <c r="B449" s="593" t="s">
        <v>2684</v>
      </c>
      <c r="C449" s="583"/>
      <c r="D449" s="583"/>
    </row>
    <row r="450" spans="1:4" ht="15.75">
      <c r="A450" s="565"/>
      <c r="B450" s="593" t="s">
        <v>2685</v>
      </c>
      <c r="C450" s="583"/>
      <c r="D450" s="583"/>
    </row>
    <row r="451" spans="1:4" ht="15.75">
      <c r="A451" s="565">
        <v>27</v>
      </c>
      <c r="B451" s="593" t="s">
        <v>2686</v>
      </c>
      <c r="C451" s="583"/>
      <c r="D451" s="583"/>
    </row>
    <row r="452" spans="1:4" ht="31.5">
      <c r="A452" s="565">
        <v>28</v>
      </c>
      <c r="B452" s="593" t="s">
        <v>2687</v>
      </c>
      <c r="C452" s="583"/>
      <c r="D452" s="583"/>
    </row>
    <row r="453" spans="1:4" ht="15.75">
      <c r="A453" s="565">
        <v>29</v>
      </c>
      <c r="B453" s="593" t="s">
        <v>2688</v>
      </c>
      <c r="C453" s="583"/>
      <c r="D453" s="583"/>
    </row>
    <row r="454" spans="1:4" ht="15.75">
      <c r="A454" s="565">
        <v>30</v>
      </c>
      <c r="B454" s="593" t="s">
        <v>2689</v>
      </c>
      <c r="C454" s="591"/>
      <c r="D454" s="591"/>
    </row>
    <row r="455" spans="1:4" ht="15.75">
      <c r="A455" s="565"/>
      <c r="B455" s="593" t="s">
        <v>2690</v>
      </c>
      <c r="C455" s="583"/>
      <c r="D455" s="583"/>
    </row>
    <row r="456" spans="1:4" ht="15.75">
      <c r="A456" s="565"/>
      <c r="B456" s="593" t="s">
        <v>2691</v>
      </c>
      <c r="C456" s="583"/>
      <c r="D456" s="583"/>
    </row>
    <row r="457" spans="1:4" ht="15.75">
      <c r="A457" s="565"/>
      <c r="B457" s="593" t="s">
        <v>2692</v>
      </c>
      <c r="C457" s="583"/>
      <c r="D457" s="583"/>
    </row>
    <row r="458" spans="1:4" ht="15.75">
      <c r="A458" s="565"/>
      <c r="B458" s="593" t="s">
        <v>2693</v>
      </c>
      <c r="C458" s="583"/>
      <c r="D458" s="583"/>
    </row>
    <row r="459" spans="1:4" ht="15.75">
      <c r="A459" s="565"/>
      <c r="B459" s="593" t="s">
        <v>2694</v>
      </c>
      <c r="C459" s="583"/>
      <c r="D459" s="583"/>
    </row>
    <row r="460" spans="1:4" ht="15.75">
      <c r="A460" s="565">
        <v>31</v>
      </c>
      <c r="B460" s="593" t="s">
        <v>2695</v>
      </c>
      <c r="C460" s="583"/>
      <c r="D460" s="583"/>
    </row>
    <row r="461" spans="1:4" ht="15.75">
      <c r="A461" s="565">
        <v>32</v>
      </c>
      <c r="B461" s="593" t="s">
        <v>2696</v>
      </c>
      <c r="C461" s="583"/>
      <c r="D461" s="583"/>
    </row>
    <row r="462" spans="1:4" ht="15.75">
      <c r="A462" s="565">
        <v>33</v>
      </c>
      <c r="B462" s="593" t="s">
        <v>2697</v>
      </c>
      <c r="C462" s="583"/>
      <c r="D462" s="583"/>
    </row>
    <row r="463" spans="1:4" ht="31.5">
      <c r="A463" s="565">
        <v>34</v>
      </c>
      <c r="B463" s="593" t="s">
        <v>2698</v>
      </c>
      <c r="C463" s="583"/>
      <c r="D463" s="583"/>
    </row>
    <row r="466" spans="1:4" ht="15.75">
      <c r="A466" s="600" t="s">
        <v>53</v>
      </c>
      <c r="B466" s="601"/>
      <c r="C466" s="602" t="s">
        <v>65</v>
      </c>
      <c r="D466" s="583"/>
    </row>
    <row r="467" spans="1:4" ht="15.75">
      <c r="A467" s="600" t="s">
        <v>55</v>
      </c>
      <c r="B467" s="601"/>
      <c r="C467" s="602" t="s">
        <v>66</v>
      </c>
      <c r="D467" s="583"/>
    </row>
    <row r="468" spans="1:4" ht="15.75">
      <c r="C468" s="603" t="s">
        <v>67</v>
      </c>
      <c r="D468" s="583"/>
    </row>
  </sheetData>
  <sheetProtection algorithmName="SHA-512" hashValue="oMmra+0cUXWMtiLaxBgzQYTQX5giXl8RfNnFkOGf9PGDzMwcdEYm+Z0Q0fEdNBr6dcUsjMSJ5Dagiw9g4r6AfA==" saltValue="aEfbflnCrM0V7Uvbi+rmLg=="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2D66E-AEF0-410E-89C9-CC52E7ADD950}">
  <dimension ref="A1:D192"/>
  <sheetViews>
    <sheetView zoomScale="90" zoomScaleNormal="90" workbookViewId="0">
      <selection activeCell="A6" sqref="A6"/>
    </sheetView>
  </sheetViews>
  <sheetFormatPr defaultRowHeight="12.75"/>
  <cols>
    <col min="1" max="1" width="10.7109375" style="5" customWidth="1"/>
    <col min="2" max="2" width="65.28515625" style="5" customWidth="1"/>
    <col min="3" max="3" width="60.7109375" style="5" customWidth="1"/>
    <col min="4" max="4" width="21.85546875" style="5" customWidth="1"/>
    <col min="5" max="257" width="9.140625" style="5"/>
    <col min="258" max="258" width="55.28515625" style="5" customWidth="1"/>
    <col min="259" max="259" width="58" style="5" customWidth="1"/>
    <col min="260" max="260" width="21.85546875" style="5" customWidth="1"/>
    <col min="261" max="513" width="9.140625" style="5"/>
    <col min="514" max="514" width="55.28515625" style="5" customWidth="1"/>
    <col min="515" max="515" width="58" style="5" customWidth="1"/>
    <col min="516" max="516" width="21.85546875" style="5" customWidth="1"/>
    <col min="517" max="769" width="9.140625" style="5"/>
    <col min="770" max="770" width="55.28515625" style="5" customWidth="1"/>
    <col min="771" max="771" width="58" style="5" customWidth="1"/>
    <col min="772" max="772" width="21.85546875" style="5" customWidth="1"/>
    <col min="773" max="1025" width="9.140625" style="5"/>
    <col min="1026" max="1026" width="55.28515625" style="5" customWidth="1"/>
    <col min="1027" max="1027" width="58" style="5" customWidth="1"/>
    <col min="1028" max="1028" width="21.85546875" style="5" customWidth="1"/>
    <col min="1029" max="1281" width="9.140625" style="5"/>
    <col min="1282" max="1282" width="55.28515625" style="5" customWidth="1"/>
    <col min="1283" max="1283" width="58" style="5" customWidth="1"/>
    <col min="1284" max="1284" width="21.85546875" style="5" customWidth="1"/>
    <col min="1285" max="1537" width="9.140625" style="5"/>
    <col min="1538" max="1538" width="55.28515625" style="5" customWidth="1"/>
    <col min="1539" max="1539" width="58" style="5" customWidth="1"/>
    <col min="1540" max="1540" width="21.85546875" style="5" customWidth="1"/>
    <col min="1541" max="1793" width="9.140625" style="5"/>
    <col min="1794" max="1794" width="55.28515625" style="5" customWidth="1"/>
    <col min="1795" max="1795" width="58" style="5" customWidth="1"/>
    <col min="1796" max="1796" width="21.85546875" style="5" customWidth="1"/>
    <col min="1797" max="2049" width="9.140625" style="5"/>
    <col min="2050" max="2050" width="55.28515625" style="5" customWidth="1"/>
    <col min="2051" max="2051" width="58" style="5" customWidth="1"/>
    <col min="2052" max="2052" width="21.85546875" style="5" customWidth="1"/>
    <col min="2053" max="2305" width="9.140625" style="5"/>
    <col min="2306" max="2306" width="55.28515625" style="5" customWidth="1"/>
    <col min="2307" max="2307" width="58" style="5" customWidth="1"/>
    <col min="2308" max="2308" width="21.85546875" style="5" customWidth="1"/>
    <col min="2309" max="2561" width="9.140625" style="5"/>
    <col min="2562" max="2562" width="55.28515625" style="5" customWidth="1"/>
    <col min="2563" max="2563" width="58" style="5" customWidth="1"/>
    <col min="2564" max="2564" width="21.85546875" style="5" customWidth="1"/>
    <col min="2565" max="2817" width="9.140625" style="5"/>
    <col min="2818" max="2818" width="55.28515625" style="5" customWidth="1"/>
    <col min="2819" max="2819" width="58" style="5" customWidth="1"/>
    <col min="2820" max="2820" width="21.85546875" style="5" customWidth="1"/>
    <col min="2821" max="3073" width="9.140625" style="5"/>
    <col min="3074" max="3074" width="55.28515625" style="5" customWidth="1"/>
    <col min="3075" max="3075" width="58" style="5" customWidth="1"/>
    <col min="3076" max="3076" width="21.85546875" style="5" customWidth="1"/>
    <col min="3077" max="3329" width="9.140625" style="5"/>
    <col min="3330" max="3330" width="55.28515625" style="5" customWidth="1"/>
    <col min="3331" max="3331" width="58" style="5" customWidth="1"/>
    <col min="3332" max="3332" width="21.85546875" style="5" customWidth="1"/>
    <col min="3333" max="3585" width="9.140625" style="5"/>
    <col min="3586" max="3586" width="55.28515625" style="5" customWidth="1"/>
    <col min="3587" max="3587" width="58" style="5" customWidth="1"/>
    <col min="3588" max="3588" width="21.85546875" style="5" customWidth="1"/>
    <col min="3589" max="3841" width="9.140625" style="5"/>
    <col min="3842" max="3842" width="55.28515625" style="5" customWidth="1"/>
    <col min="3843" max="3843" width="58" style="5" customWidth="1"/>
    <col min="3844" max="3844" width="21.85546875" style="5" customWidth="1"/>
    <col min="3845" max="4097" width="9.140625" style="5"/>
    <col min="4098" max="4098" width="55.28515625" style="5" customWidth="1"/>
    <col min="4099" max="4099" width="58" style="5" customWidth="1"/>
    <col min="4100" max="4100" width="21.85546875" style="5" customWidth="1"/>
    <col min="4101" max="4353" width="9.140625" style="5"/>
    <col min="4354" max="4354" width="55.28515625" style="5" customWidth="1"/>
    <col min="4355" max="4355" width="58" style="5" customWidth="1"/>
    <col min="4356" max="4356" width="21.85546875" style="5" customWidth="1"/>
    <col min="4357" max="4609" width="9.140625" style="5"/>
    <col min="4610" max="4610" width="55.28515625" style="5" customWidth="1"/>
    <col min="4611" max="4611" width="58" style="5" customWidth="1"/>
    <col min="4612" max="4612" width="21.85546875" style="5" customWidth="1"/>
    <col min="4613" max="4865" width="9.140625" style="5"/>
    <col min="4866" max="4866" width="55.28515625" style="5" customWidth="1"/>
    <col min="4867" max="4867" width="58" style="5" customWidth="1"/>
    <col min="4868" max="4868" width="21.85546875" style="5" customWidth="1"/>
    <col min="4869" max="5121" width="9.140625" style="5"/>
    <col min="5122" max="5122" width="55.28515625" style="5" customWidth="1"/>
    <col min="5123" max="5123" width="58" style="5" customWidth="1"/>
    <col min="5124" max="5124" width="21.85546875" style="5" customWidth="1"/>
    <col min="5125" max="5377" width="9.140625" style="5"/>
    <col min="5378" max="5378" width="55.28515625" style="5" customWidth="1"/>
    <col min="5379" max="5379" width="58" style="5" customWidth="1"/>
    <col min="5380" max="5380" width="21.85546875" style="5" customWidth="1"/>
    <col min="5381" max="5633" width="9.140625" style="5"/>
    <col min="5634" max="5634" width="55.28515625" style="5" customWidth="1"/>
    <col min="5635" max="5635" width="58" style="5" customWidth="1"/>
    <col min="5636" max="5636" width="21.85546875" style="5" customWidth="1"/>
    <col min="5637" max="5889" width="9.140625" style="5"/>
    <col min="5890" max="5890" width="55.28515625" style="5" customWidth="1"/>
    <col min="5891" max="5891" width="58" style="5" customWidth="1"/>
    <col min="5892" max="5892" width="21.85546875" style="5" customWidth="1"/>
    <col min="5893" max="6145" width="9.140625" style="5"/>
    <col min="6146" max="6146" width="55.28515625" style="5" customWidth="1"/>
    <col min="6147" max="6147" width="58" style="5" customWidth="1"/>
    <col min="6148" max="6148" width="21.85546875" style="5" customWidth="1"/>
    <col min="6149" max="6401" width="9.140625" style="5"/>
    <col min="6402" max="6402" width="55.28515625" style="5" customWidth="1"/>
    <col min="6403" max="6403" width="58" style="5" customWidth="1"/>
    <col min="6404" max="6404" width="21.85546875" style="5" customWidth="1"/>
    <col min="6405" max="6657" width="9.140625" style="5"/>
    <col min="6658" max="6658" width="55.28515625" style="5" customWidth="1"/>
    <col min="6659" max="6659" width="58" style="5" customWidth="1"/>
    <col min="6660" max="6660" width="21.85546875" style="5" customWidth="1"/>
    <col min="6661" max="6913" width="9.140625" style="5"/>
    <col min="6914" max="6914" width="55.28515625" style="5" customWidth="1"/>
    <col min="6915" max="6915" width="58" style="5" customWidth="1"/>
    <col min="6916" max="6916" width="21.85546875" style="5" customWidth="1"/>
    <col min="6917" max="7169" width="9.140625" style="5"/>
    <col min="7170" max="7170" width="55.28515625" style="5" customWidth="1"/>
    <col min="7171" max="7171" width="58" style="5" customWidth="1"/>
    <col min="7172" max="7172" width="21.85546875" style="5" customWidth="1"/>
    <col min="7173" max="7425" width="9.140625" style="5"/>
    <col min="7426" max="7426" width="55.28515625" style="5" customWidth="1"/>
    <col min="7427" max="7427" width="58" style="5" customWidth="1"/>
    <col min="7428" max="7428" width="21.85546875" style="5" customWidth="1"/>
    <col min="7429" max="7681" width="9.140625" style="5"/>
    <col min="7682" max="7682" width="55.28515625" style="5" customWidth="1"/>
    <col min="7683" max="7683" width="58" style="5" customWidth="1"/>
    <col min="7684" max="7684" width="21.85546875" style="5" customWidth="1"/>
    <col min="7685" max="7937" width="9.140625" style="5"/>
    <col min="7938" max="7938" width="55.28515625" style="5" customWidth="1"/>
    <col min="7939" max="7939" width="58" style="5" customWidth="1"/>
    <col min="7940" max="7940" width="21.85546875" style="5" customWidth="1"/>
    <col min="7941" max="8193" width="9.140625" style="5"/>
    <col min="8194" max="8194" width="55.28515625" style="5" customWidth="1"/>
    <col min="8195" max="8195" width="58" style="5" customWidth="1"/>
    <col min="8196" max="8196" width="21.85546875" style="5" customWidth="1"/>
    <col min="8197" max="8449" width="9.140625" style="5"/>
    <col min="8450" max="8450" width="55.28515625" style="5" customWidth="1"/>
    <col min="8451" max="8451" width="58" style="5" customWidth="1"/>
    <col min="8452" max="8452" width="21.85546875" style="5" customWidth="1"/>
    <col min="8453" max="8705" width="9.140625" style="5"/>
    <col min="8706" max="8706" width="55.28515625" style="5" customWidth="1"/>
    <col min="8707" max="8707" width="58" style="5" customWidth="1"/>
    <col min="8708" max="8708" width="21.85546875" style="5" customWidth="1"/>
    <col min="8709" max="8961" width="9.140625" style="5"/>
    <col min="8962" max="8962" width="55.28515625" style="5" customWidth="1"/>
    <col min="8963" max="8963" width="58" style="5" customWidth="1"/>
    <col min="8964" max="8964" width="21.85546875" style="5" customWidth="1"/>
    <col min="8965" max="9217" width="9.140625" style="5"/>
    <col min="9218" max="9218" width="55.28515625" style="5" customWidth="1"/>
    <col min="9219" max="9219" width="58" style="5" customWidth="1"/>
    <col min="9220" max="9220" width="21.85546875" style="5" customWidth="1"/>
    <col min="9221" max="9473" width="9.140625" style="5"/>
    <col min="9474" max="9474" width="55.28515625" style="5" customWidth="1"/>
    <col min="9475" max="9475" width="58" style="5" customWidth="1"/>
    <col min="9476" max="9476" width="21.85546875" style="5" customWidth="1"/>
    <col min="9477" max="9729" width="9.140625" style="5"/>
    <col min="9730" max="9730" width="55.28515625" style="5" customWidth="1"/>
    <col min="9731" max="9731" width="58" style="5" customWidth="1"/>
    <col min="9732" max="9732" width="21.85546875" style="5" customWidth="1"/>
    <col min="9733" max="9985" width="9.140625" style="5"/>
    <col min="9986" max="9986" width="55.28515625" style="5" customWidth="1"/>
    <col min="9987" max="9987" width="58" style="5" customWidth="1"/>
    <col min="9988" max="9988" width="21.85546875" style="5" customWidth="1"/>
    <col min="9989" max="10241" width="9.140625" style="5"/>
    <col min="10242" max="10242" width="55.28515625" style="5" customWidth="1"/>
    <col min="10243" max="10243" width="58" style="5" customWidth="1"/>
    <col min="10244" max="10244" width="21.85546875" style="5" customWidth="1"/>
    <col min="10245" max="10497" width="9.140625" style="5"/>
    <col min="10498" max="10498" width="55.28515625" style="5" customWidth="1"/>
    <col min="10499" max="10499" width="58" style="5" customWidth="1"/>
    <col min="10500" max="10500" width="21.85546875" style="5" customWidth="1"/>
    <col min="10501" max="10753" width="9.140625" style="5"/>
    <col min="10754" max="10754" width="55.28515625" style="5" customWidth="1"/>
    <col min="10755" max="10755" width="58" style="5" customWidth="1"/>
    <col min="10756" max="10756" width="21.85546875" style="5" customWidth="1"/>
    <col min="10757" max="11009" width="9.140625" style="5"/>
    <col min="11010" max="11010" width="55.28515625" style="5" customWidth="1"/>
    <col min="11011" max="11011" width="58" style="5" customWidth="1"/>
    <col min="11012" max="11012" width="21.85546875" style="5" customWidth="1"/>
    <col min="11013" max="11265" width="9.140625" style="5"/>
    <col min="11266" max="11266" width="55.28515625" style="5" customWidth="1"/>
    <col min="11267" max="11267" width="58" style="5" customWidth="1"/>
    <col min="11268" max="11268" width="21.85546875" style="5" customWidth="1"/>
    <col min="11269" max="11521" width="9.140625" style="5"/>
    <col min="11522" max="11522" width="55.28515625" style="5" customWidth="1"/>
    <col min="11523" max="11523" width="58" style="5" customWidth="1"/>
    <col min="11524" max="11524" width="21.85546875" style="5" customWidth="1"/>
    <col min="11525" max="11777" width="9.140625" style="5"/>
    <col min="11778" max="11778" width="55.28515625" style="5" customWidth="1"/>
    <col min="11779" max="11779" width="58" style="5" customWidth="1"/>
    <col min="11780" max="11780" width="21.85546875" style="5" customWidth="1"/>
    <col min="11781" max="12033" width="9.140625" style="5"/>
    <col min="12034" max="12034" width="55.28515625" style="5" customWidth="1"/>
    <col min="12035" max="12035" width="58" style="5" customWidth="1"/>
    <col min="12036" max="12036" width="21.85546875" style="5" customWidth="1"/>
    <col min="12037" max="12289" width="9.140625" style="5"/>
    <col min="12290" max="12290" width="55.28515625" style="5" customWidth="1"/>
    <col min="12291" max="12291" width="58" style="5" customWidth="1"/>
    <col min="12292" max="12292" width="21.85546875" style="5" customWidth="1"/>
    <col min="12293" max="12545" width="9.140625" style="5"/>
    <col min="12546" max="12546" width="55.28515625" style="5" customWidth="1"/>
    <col min="12547" max="12547" width="58" style="5" customWidth="1"/>
    <col min="12548" max="12548" width="21.85546875" style="5" customWidth="1"/>
    <col min="12549" max="12801" width="9.140625" style="5"/>
    <col min="12802" max="12802" width="55.28515625" style="5" customWidth="1"/>
    <col min="12803" max="12803" width="58" style="5" customWidth="1"/>
    <col min="12804" max="12804" width="21.85546875" style="5" customWidth="1"/>
    <col min="12805" max="13057" width="9.140625" style="5"/>
    <col min="13058" max="13058" width="55.28515625" style="5" customWidth="1"/>
    <col min="13059" max="13059" width="58" style="5" customWidth="1"/>
    <col min="13060" max="13060" width="21.85546875" style="5" customWidth="1"/>
    <col min="13061" max="13313" width="9.140625" style="5"/>
    <col min="13314" max="13314" width="55.28515625" style="5" customWidth="1"/>
    <col min="13315" max="13315" width="58" style="5" customWidth="1"/>
    <col min="13316" max="13316" width="21.85546875" style="5" customWidth="1"/>
    <col min="13317" max="13569" width="9.140625" style="5"/>
    <col min="13570" max="13570" width="55.28515625" style="5" customWidth="1"/>
    <col min="13571" max="13571" width="58" style="5" customWidth="1"/>
    <col min="13572" max="13572" width="21.85546875" style="5" customWidth="1"/>
    <col min="13573" max="13825" width="9.140625" style="5"/>
    <col min="13826" max="13826" width="55.28515625" style="5" customWidth="1"/>
    <col min="13827" max="13827" width="58" style="5" customWidth="1"/>
    <col min="13828" max="13828" width="21.85546875" style="5" customWidth="1"/>
    <col min="13829" max="14081" width="9.140625" style="5"/>
    <col min="14082" max="14082" width="55.28515625" style="5" customWidth="1"/>
    <col min="14083" max="14083" width="58" style="5" customWidth="1"/>
    <col min="14084" max="14084" width="21.85546875" style="5" customWidth="1"/>
    <col min="14085" max="14337" width="9.140625" style="5"/>
    <col min="14338" max="14338" width="55.28515625" style="5" customWidth="1"/>
    <col min="14339" max="14339" width="58" style="5" customWidth="1"/>
    <col min="14340" max="14340" width="21.85546875" style="5" customWidth="1"/>
    <col min="14341" max="14593" width="9.140625" style="5"/>
    <col min="14594" max="14594" width="55.28515625" style="5" customWidth="1"/>
    <col min="14595" max="14595" width="58" style="5" customWidth="1"/>
    <col min="14596" max="14596" width="21.85546875" style="5" customWidth="1"/>
    <col min="14597" max="14849" width="9.140625" style="5"/>
    <col min="14850" max="14850" width="55.28515625" style="5" customWidth="1"/>
    <col min="14851" max="14851" width="58" style="5" customWidth="1"/>
    <col min="14852" max="14852" width="21.85546875" style="5" customWidth="1"/>
    <col min="14853" max="15105" width="9.140625" style="5"/>
    <col min="15106" max="15106" width="55.28515625" style="5" customWidth="1"/>
    <col min="15107" max="15107" width="58" style="5" customWidth="1"/>
    <col min="15108" max="15108" width="21.85546875" style="5" customWidth="1"/>
    <col min="15109" max="15361" width="9.140625" style="5"/>
    <col min="15362" max="15362" width="55.28515625" style="5" customWidth="1"/>
    <col min="15363" max="15363" width="58" style="5" customWidth="1"/>
    <col min="15364" max="15364" width="21.85546875" style="5" customWidth="1"/>
    <col min="15365" max="15617" width="9.140625" style="5"/>
    <col min="15618" max="15618" width="55.28515625" style="5" customWidth="1"/>
    <col min="15619" max="15619" width="58" style="5" customWidth="1"/>
    <col min="15620" max="15620" width="21.85546875" style="5" customWidth="1"/>
    <col min="15621" max="15873" width="9.140625" style="5"/>
    <col min="15874" max="15874" width="55.28515625" style="5" customWidth="1"/>
    <col min="15875" max="15875" width="58" style="5" customWidth="1"/>
    <col min="15876" max="15876" width="21.85546875" style="5" customWidth="1"/>
    <col min="15877" max="16129" width="9.140625" style="5"/>
    <col min="16130" max="16130" width="55.28515625" style="5" customWidth="1"/>
    <col min="16131" max="16131" width="58" style="5" customWidth="1"/>
    <col min="16132" max="16132" width="21.85546875" style="5" customWidth="1"/>
    <col min="16133" max="16384" width="9.140625" style="5"/>
  </cols>
  <sheetData>
    <row r="1" spans="1:3">
      <c r="A1" s="1449" t="s">
        <v>4</v>
      </c>
      <c r="B1" s="1449"/>
      <c r="C1" s="1449"/>
    </row>
    <row r="2" spans="1:3">
      <c r="A2" s="604"/>
      <c r="B2" s="604"/>
    </row>
    <row r="3" spans="1:3">
      <c r="A3" s="1450" t="str">
        <f>'DRS-8(1 of 2)'!A3</f>
        <v>Tender Enquiry No:KPTCL/2026-27/SS/WORK_INDENT3842</v>
      </c>
      <c r="B3" s="1450"/>
      <c r="C3" s="1450"/>
    </row>
    <row r="4" spans="1:3">
      <c r="A4" s="605"/>
      <c r="B4" s="605"/>
    </row>
    <row r="5" spans="1:3" ht="116.25" customHeight="1">
      <c r="A5" s="1403" t="str">
        <f>'DRS-8(1 of 2)'!A4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403"/>
      <c r="C5" s="1403"/>
    </row>
    <row r="6" spans="1:3" ht="21.75" customHeight="1">
      <c r="A6" s="606"/>
      <c r="B6" s="606"/>
      <c r="C6" s="607" t="s">
        <v>2699</v>
      </c>
    </row>
    <row r="7" spans="1:3" ht="21" customHeight="1">
      <c r="A7" s="1451" t="s">
        <v>2700</v>
      </c>
      <c r="B7" s="1451"/>
      <c r="C7" s="1451"/>
    </row>
    <row r="8" spans="1:3" ht="21" customHeight="1">
      <c r="A8" s="608"/>
      <c r="B8" s="608" t="s">
        <v>389</v>
      </c>
      <c r="C8" s="609"/>
    </row>
    <row r="9" spans="1:3" ht="18.75">
      <c r="A9" s="608" t="s">
        <v>315</v>
      </c>
      <c r="B9" s="608" t="s">
        <v>425</v>
      </c>
      <c r="C9" s="610"/>
    </row>
    <row r="10" spans="1:3" ht="31.5">
      <c r="A10" s="611" t="s">
        <v>73</v>
      </c>
      <c r="B10" s="611" t="s">
        <v>2701</v>
      </c>
      <c r="C10" s="612"/>
    </row>
    <row r="11" spans="1:3" ht="15.75">
      <c r="A11" s="613" t="s">
        <v>17</v>
      </c>
      <c r="B11" s="75" t="s">
        <v>2702</v>
      </c>
      <c r="C11" s="614"/>
    </row>
    <row r="12" spans="1:3" ht="15.75">
      <c r="A12" s="613" t="s">
        <v>18</v>
      </c>
      <c r="B12" s="75" t="s">
        <v>2703</v>
      </c>
      <c r="C12" s="614"/>
    </row>
    <row r="13" spans="1:3" ht="15.75">
      <c r="A13" s="1447" t="s">
        <v>2704</v>
      </c>
      <c r="B13" s="75" t="s">
        <v>2705</v>
      </c>
      <c r="C13" s="612"/>
    </row>
    <row r="14" spans="1:3" ht="15.75">
      <c r="A14" s="1452"/>
      <c r="B14" s="75" t="s">
        <v>2706</v>
      </c>
      <c r="C14" s="614"/>
    </row>
    <row r="15" spans="1:3" ht="15.75">
      <c r="A15" s="1448"/>
      <c r="B15" s="75" t="s">
        <v>2707</v>
      </c>
      <c r="C15" s="614"/>
    </row>
    <row r="16" spans="1:3" ht="15.75">
      <c r="A16" s="613"/>
      <c r="B16" s="75" t="s">
        <v>2708</v>
      </c>
      <c r="C16" s="614"/>
    </row>
    <row r="17" spans="1:3" ht="15.75">
      <c r="A17" s="1447" t="s">
        <v>2709</v>
      </c>
      <c r="B17" s="75" t="s">
        <v>2710</v>
      </c>
      <c r="C17" s="612"/>
    </row>
    <row r="18" spans="1:3" ht="15.75">
      <c r="A18" s="1448"/>
      <c r="B18" s="75" t="s">
        <v>2711</v>
      </c>
      <c r="C18" s="614"/>
    </row>
    <row r="19" spans="1:3" ht="15.75">
      <c r="A19" s="613"/>
      <c r="B19" s="75" t="s">
        <v>2712</v>
      </c>
      <c r="C19" s="614"/>
    </row>
    <row r="20" spans="1:3" ht="15.75">
      <c r="A20" s="1447" t="s">
        <v>2713</v>
      </c>
      <c r="B20" s="75" t="s">
        <v>2714</v>
      </c>
      <c r="C20" s="612"/>
    </row>
    <row r="21" spans="1:3" ht="15.75">
      <c r="A21" s="1452"/>
      <c r="B21" s="75" t="s">
        <v>2715</v>
      </c>
      <c r="C21" s="614"/>
    </row>
    <row r="22" spans="1:3" ht="15.75">
      <c r="A22" s="1448"/>
      <c r="B22" s="75" t="s">
        <v>2716</v>
      </c>
      <c r="C22" s="614"/>
    </row>
    <row r="23" spans="1:3" ht="15.75">
      <c r="A23" s="1447" t="s">
        <v>2717</v>
      </c>
      <c r="B23" s="75" t="s">
        <v>2718</v>
      </c>
      <c r="C23" s="612"/>
    </row>
    <row r="24" spans="1:3" ht="15.75">
      <c r="A24" s="1452"/>
      <c r="B24" s="75" t="s">
        <v>2719</v>
      </c>
      <c r="C24" s="614"/>
    </row>
    <row r="25" spans="1:3" ht="15.75">
      <c r="A25" s="1448"/>
      <c r="B25" s="75" t="s">
        <v>2720</v>
      </c>
      <c r="C25" s="614"/>
    </row>
    <row r="26" spans="1:3" ht="15.75">
      <c r="A26" s="1447" t="s">
        <v>2721</v>
      </c>
      <c r="B26" s="75" t="s">
        <v>2718</v>
      </c>
      <c r="C26" s="612"/>
    </row>
    <row r="27" spans="1:3" ht="15.75">
      <c r="A27" s="1452"/>
      <c r="B27" s="75" t="s">
        <v>2722</v>
      </c>
      <c r="C27" s="614"/>
    </row>
    <row r="28" spans="1:3" ht="15.75">
      <c r="A28" s="1448"/>
      <c r="B28" s="75" t="s">
        <v>2723</v>
      </c>
      <c r="C28" s="614"/>
    </row>
    <row r="29" spans="1:3" ht="15.75">
      <c r="A29" s="613" t="s">
        <v>426</v>
      </c>
      <c r="B29" s="75" t="s">
        <v>2724</v>
      </c>
      <c r="C29" s="614"/>
    </row>
    <row r="30" spans="1:3" ht="31.5">
      <c r="A30" s="613" t="s">
        <v>19</v>
      </c>
      <c r="B30" s="75" t="s">
        <v>2725</v>
      </c>
      <c r="C30" s="614"/>
    </row>
    <row r="31" spans="1:3" ht="31.5">
      <c r="A31" s="613" t="s">
        <v>2726</v>
      </c>
      <c r="B31" s="75" t="s">
        <v>2727</v>
      </c>
      <c r="C31" s="614"/>
    </row>
    <row r="32" spans="1:3" ht="15.75">
      <c r="A32" s="1447" t="s">
        <v>2728</v>
      </c>
      <c r="B32" s="75" t="s">
        <v>2729</v>
      </c>
      <c r="C32" s="612"/>
    </row>
    <row r="33" spans="1:3" ht="15.75">
      <c r="A33" s="1452"/>
      <c r="B33" s="75" t="s">
        <v>2730</v>
      </c>
      <c r="C33" s="614"/>
    </row>
    <row r="34" spans="1:3" ht="15.75">
      <c r="A34" s="1448"/>
      <c r="B34" s="75" t="s">
        <v>2731</v>
      </c>
      <c r="C34" s="614"/>
    </row>
    <row r="35" spans="1:3" ht="15.75">
      <c r="A35" s="613" t="s">
        <v>2732</v>
      </c>
      <c r="B35" s="75" t="s">
        <v>2733</v>
      </c>
      <c r="C35" s="614"/>
    </row>
    <row r="36" spans="1:3" ht="15.75">
      <c r="A36" s="613" t="s">
        <v>2734</v>
      </c>
      <c r="B36" s="75" t="s">
        <v>2735</v>
      </c>
      <c r="C36" s="614"/>
    </row>
    <row r="37" spans="1:3" ht="15.75">
      <c r="A37" s="613" t="s">
        <v>2736</v>
      </c>
      <c r="B37" s="75" t="s">
        <v>2737</v>
      </c>
      <c r="C37" s="614"/>
    </row>
    <row r="38" spans="1:3" ht="31.5">
      <c r="A38" s="613" t="s">
        <v>2738</v>
      </c>
      <c r="B38" s="75" t="s">
        <v>2739</v>
      </c>
      <c r="C38" s="614"/>
    </row>
    <row r="39" spans="1:3" ht="15.75">
      <c r="A39" s="613" t="s">
        <v>2740</v>
      </c>
      <c r="B39" s="75" t="s">
        <v>2741</v>
      </c>
      <c r="C39" s="614"/>
    </row>
    <row r="40" spans="1:3" ht="31.5">
      <c r="A40" s="613" t="s">
        <v>2742</v>
      </c>
      <c r="B40" s="75" t="s">
        <v>2743</v>
      </c>
      <c r="C40" s="614"/>
    </row>
    <row r="41" spans="1:3" ht="15.75">
      <c r="A41" s="613" t="s">
        <v>2744</v>
      </c>
      <c r="B41" s="75" t="s">
        <v>2745</v>
      </c>
      <c r="C41" s="614"/>
    </row>
    <row r="42" spans="1:3" ht="15.75">
      <c r="A42" s="613" t="s">
        <v>2746</v>
      </c>
      <c r="B42" s="75" t="s">
        <v>2747</v>
      </c>
      <c r="C42" s="614"/>
    </row>
    <row r="43" spans="1:3" ht="15.75">
      <c r="A43" s="613" t="s">
        <v>2748</v>
      </c>
      <c r="B43" s="75" t="s">
        <v>2749</v>
      </c>
      <c r="C43" s="614"/>
    </row>
    <row r="44" spans="1:3" ht="15.75">
      <c r="A44" s="613" t="s">
        <v>2750</v>
      </c>
      <c r="B44" s="75" t="s">
        <v>2751</v>
      </c>
      <c r="C44" s="614"/>
    </row>
    <row r="45" spans="1:3" ht="15.75">
      <c r="A45" s="613" t="s">
        <v>2752</v>
      </c>
      <c r="B45" s="75" t="s">
        <v>2753</v>
      </c>
      <c r="C45" s="612"/>
    </row>
    <row r="46" spans="1:3" ht="15.75">
      <c r="A46" s="613"/>
      <c r="B46" s="75" t="s">
        <v>2754</v>
      </c>
      <c r="C46" s="614"/>
    </row>
    <row r="47" spans="1:3" ht="15.75">
      <c r="A47" s="613"/>
      <c r="B47" s="75" t="s">
        <v>2755</v>
      </c>
      <c r="C47" s="614"/>
    </row>
    <row r="48" spans="1:3" ht="15.75">
      <c r="A48" s="613"/>
      <c r="B48" s="75" t="s">
        <v>2756</v>
      </c>
      <c r="C48" s="612"/>
    </row>
    <row r="49" spans="1:3" ht="15.75">
      <c r="A49" s="1456"/>
      <c r="B49" s="75" t="s">
        <v>2757</v>
      </c>
      <c r="C49" s="614"/>
    </row>
    <row r="50" spans="1:3" ht="15.75">
      <c r="A50" s="1457"/>
      <c r="B50" s="75" t="s">
        <v>2758</v>
      </c>
      <c r="C50" s="614"/>
    </row>
    <row r="51" spans="1:3" ht="15.75">
      <c r="A51" s="1456"/>
      <c r="B51" s="75" t="s">
        <v>2759</v>
      </c>
      <c r="C51" s="612"/>
    </row>
    <row r="52" spans="1:3" ht="15.75">
      <c r="A52" s="1458"/>
      <c r="B52" s="75" t="s">
        <v>2760</v>
      </c>
      <c r="C52" s="614"/>
    </row>
    <row r="53" spans="1:3" ht="15.75">
      <c r="A53" s="1457"/>
      <c r="B53" s="75" t="s">
        <v>2761</v>
      </c>
      <c r="C53" s="614"/>
    </row>
    <row r="54" spans="1:3" ht="15.75">
      <c r="A54" s="75"/>
      <c r="B54" s="75" t="s">
        <v>2762</v>
      </c>
      <c r="C54" s="614"/>
    </row>
    <row r="55" spans="1:3" ht="15.75">
      <c r="A55" s="1456"/>
      <c r="B55" s="75" t="s">
        <v>2763</v>
      </c>
      <c r="C55" s="612"/>
    </row>
    <row r="56" spans="1:3" ht="15.75">
      <c r="A56" s="1458"/>
      <c r="B56" s="75" t="s">
        <v>2764</v>
      </c>
      <c r="C56" s="614"/>
    </row>
    <row r="57" spans="1:3" ht="15.75">
      <c r="A57" s="1457"/>
      <c r="B57" s="75" t="s">
        <v>2765</v>
      </c>
      <c r="C57" s="614"/>
    </row>
    <row r="58" spans="1:3" ht="15.75">
      <c r="A58" s="611" t="s">
        <v>74</v>
      </c>
      <c r="B58" s="611" t="s">
        <v>2766</v>
      </c>
      <c r="C58" s="612"/>
    </row>
    <row r="59" spans="1:3" ht="15.75">
      <c r="A59" s="75"/>
      <c r="B59" s="75" t="s">
        <v>2767</v>
      </c>
      <c r="C59" s="614"/>
    </row>
    <row r="60" spans="1:3" ht="15.75">
      <c r="A60" s="75"/>
      <c r="B60" s="75" t="s">
        <v>2768</v>
      </c>
      <c r="C60" s="614"/>
    </row>
    <row r="61" spans="1:3" ht="15.75">
      <c r="A61" s="75"/>
      <c r="B61" s="75" t="s">
        <v>2769</v>
      </c>
      <c r="C61" s="614"/>
    </row>
    <row r="62" spans="1:3" ht="15.75">
      <c r="A62" s="613"/>
      <c r="B62" s="75" t="s">
        <v>2770</v>
      </c>
      <c r="C62" s="614"/>
    </row>
    <row r="63" spans="1:3" ht="15.75">
      <c r="A63" s="613"/>
      <c r="B63" s="75" t="s">
        <v>2771</v>
      </c>
      <c r="C63" s="614"/>
    </row>
    <row r="64" spans="1:3" ht="15.75">
      <c r="A64" s="613"/>
      <c r="B64" s="75" t="s">
        <v>2772</v>
      </c>
      <c r="C64" s="614"/>
    </row>
    <row r="65" spans="1:3" ht="15.75">
      <c r="A65" s="613"/>
      <c r="B65" s="75" t="s">
        <v>2773</v>
      </c>
      <c r="C65" s="614"/>
    </row>
    <row r="66" spans="1:3" ht="15.75">
      <c r="A66" s="613"/>
      <c r="B66" s="75" t="s">
        <v>2774</v>
      </c>
      <c r="C66" s="614"/>
    </row>
    <row r="67" spans="1:3" ht="15.75">
      <c r="A67" s="613"/>
      <c r="B67" s="75" t="s">
        <v>2775</v>
      </c>
      <c r="C67" s="614"/>
    </row>
    <row r="68" spans="1:3" ht="15.75">
      <c r="A68" s="613"/>
      <c r="B68" s="75" t="s">
        <v>2776</v>
      </c>
      <c r="C68" s="614"/>
    </row>
    <row r="69" spans="1:3" ht="15.75">
      <c r="A69" s="613"/>
      <c r="B69" s="75" t="s">
        <v>2777</v>
      </c>
      <c r="C69" s="614"/>
    </row>
    <row r="70" spans="1:3" ht="15.75">
      <c r="A70" s="613"/>
      <c r="B70" s="75" t="s">
        <v>2778</v>
      </c>
      <c r="C70" s="614"/>
    </row>
    <row r="71" spans="1:3" ht="15.75">
      <c r="A71" s="613"/>
      <c r="B71" s="75" t="s">
        <v>2779</v>
      </c>
      <c r="C71" s="614"/>
    </row>
    <row r="72" spans="1:3" ht="15.75">
      <c r="A72" s="613"/>
      <c r="B72" s="75" t="s">
        <v>2780</v>
      </c>
      <c r="C72" s="614"/>
    </row>
    <row r="73" spans="1:3" ht="15.75">
      <c r="A73" s="613"/>
      <c r="B73" s="75" t="s">
        <v>2781</v>
      </c>
      <c r="C73" s="614"/>
    </row>
    <row r="74" spans="1:3" ht="15.75">
      <c r="A74" s="613"/>
      <c r="B74" s="75" t="s">
        <v>2782</v>
      </c>
      <c r="C74" s="614"/>
    </row>
    <row r="75" spans="1:3" ht="15.75">
      <c r="A75" s="613"/>
      <c r="B75" s="75" t="s">
        <v>2783</v>
      </c>
      <c r="C75" s="614"/>
    </row>
    <row r="76" spans="1:3" ht="15.75">
      <c r="A76" s="613"/>
      <c r="B76" s="75" t="s">
        <v>2784</v>
      </c>
      <c r="C76" s="614"/>
    </row>
    <row r="77" spans="1:3" ht="15.75">
      <c r="A77" s="613"/>
      <c r="B77" s="75" t="s">
        <v>2785</v>
      </c>
      <c r="C77" s="614"/>
    </row>
    <row r="78" spans="1:3" ht="15.75">
      <c r="A78" s="613"/>
      <c r="B78" s="75" t="s">
        <v>2786</v>
      </c>
      <c r="C78" s="614"/>
    </row>
    <row r="79" spans="1:3" ht="15.75">
      <c r="A79" s="613"/>
      <c r="B79" s="75" t="s">
        <v>2787</v>
      </c>
      <c r="C79" s="614"/>
    </row>
    <row r="80" spans="1:3" ht="15.75">
      <c r="A80" s="613"/>
      <c r="B80" s="75" t="s">
        <v>2788</v>
      </c>
      <c r="C80" s="614"/>
    </row>
    <row r="81" spans="1:3" ht="15.75">
      <c r="A81" s="1447"/>
      <c r="B81" s="75" t="s">
        <v>2789</v>
      </c>
      <c r="C81" s="614"/>
    </row>
    <row r="82" spans="1:3" ht="15.75">
      <c r="A82" s="1448"/>
      <c r="B82" s="75" t="s">
        <v>2790</v>
      </c>
      <c r="C82" s="614"/>
    </row>
    <row r="83" spans="1:3" ht="15.75">
      <c r="A83" s="613" t="s">
        <v>2744</v>
      </c>
      <c r="B83" s="75" t="s">
        <v>2791</v>
      </c>
      <c r="C83" s="614"/>
    </row>
    <row r="84" spans="1:3" ht="15.75">
      <c r="A84" s="613" t="s">
        <v>2746</v>
      </c>
      <c r="B84" s="75" t="s">
        <v>2792</v>
      </c>
      <c r="C84" s="614"/>
    </row>
    <row r="85" spans="1:3" ht="15.75">
      <c r="A85" s="1447" t="s">
        <v>2748</v>
      </c>
      <c r="B85" s="75" t="s">
        <v>2793</v>
      </c>
      <c r="C85" s="612"/>
    </row>
    <row r="86" spans="1:3" ht="15.75">
      <c r="A86" s="1448"/>
      <c r="B86" s="75" t="s">
        <v>2794</v>
      </c>
      <c r="C86" s="614"/>
    </row>
    <row r="87" spans="1:3" ht="15.75">
      <c r="A87" s="613"/>
      <c r="B87" s="75" t="s">
        <v>2795</v>
      </c>
      <c r="C87" s="614"/>
    </row>
    <row r="88" spans="1:3" ht="15.75">
      <c r="A88" s="613" t="s">
        <v>2750</v>
      </c>
      <c r="B88" s="75" t="s">
        <v>2796</v>
      </c>
      <c r="C88" s="614"/>
    </row>
    <row r="89" spans="1:3" ht="15.75">
      <c r="A89" s="1447" t="s">
        <v>2752</v>
      </c>
      <c r="B89" s="75" t="s">
        <v>2714</v>
      </c>
      <c r="C89" s="612"/>
    </row>
    <row r="90" spans="1:3" ht="15.75">
      <c r="A90" s="1448"/>
      <c r="B90" s="75" t="s">
        <v>2797</v>
      </c>
      <c r="C90" s="614"/>
    </row>
    <row r="91" spans="1:3" ht="15.75">
      <c r="A91" s="613"/>
      <c r="B91" s="75" t="s">
        <v>2798</v>
      </c>
      <c r="C91" s="614"/>
    </row>
    <row r="92" spans="1:3" ht="15.75">
      <c r="A92" s="613" t="s">
        <v>2799</v>
      </c>
      <c r="B92" s="75" t="s">
        <v>2800</v>
      </c>
      <c r="C92" s="614"/>
    </row>
    <row r="93" spans="1:3" ht="15.75">
      <c r="A93" s="21" t="s">
        <v>2801</v>
      </c>
      <c r="B93" s="75" t="s">
        <v>2802</v>
      </c>
      <c r="C93" s="614"/>
    </row>
    <row r="94" spans="1:3" ht="15.75">
      <c r="A94" s="21" t="s">
        <v>2803</v>
      </c>
      <c r="B94" s="75" t="s">
        <v>2804</v>
      </c>
      <c r="C94" s="614"/>
    </row>
    <row r="95" spans="1:3" ht="15.75">
      <c r="A95" s="21" t="s">
        <v>2805</v>
      </c>
      <c r="B95" s="75" t="s">
        <v>2751</v>
      </c>
      <c r="C95" s="614"/>
    </row>
    <row r="96" spans="1:3" ht="15.75">
      <c r="A96" s="22" t="s">
        <v>2806</v>
      </c>
      <c r="B96" s="611" t="s">
        <v>2807</v>
      </c>
      <c r="C96" s="612"/>
    </row>
    <row r="97" spans="1:3" ht="15.75">
      <c r="A97" s="1453"/>
      <c r="B97" s="75" t="s">
        <v>2808</v>
      </c>
      <c r="C97" s="614"/>
    </row>
    <row r="98" spans="1:3" ht="15.75">
      <c r="A98" s="1454"/>
      <c r="B98" s="75" t="s">
        <v>2809</v>
      </c>
      <c r="C98" s="612"/>
    </row>
    <row r="99" spans="1:3" ht="15.75">
      <c r="A99" s="1454"/>
      <c r="B99" s="75" t="s">
        <v>2810</v>
      </c>
      <c r="C99" s="614"/>
    </row>
    <row r="100" spans="1:3" ht="15.75">
      <c r="A100" s="1455"/>
      <c r="B100" s="75" t="s">
        <v>2811</v>
      </c>
      <c r="C100" s="614"/>
    </row>
    <row r="101" spans="1:3" ht="31.5">
      <c r="A101" s="21"/>
      <c r="B101" s="75" t="s">
        <v>2812</v>
      </c>
      <c r="C101" s="614"/>
    </row>
    <row r="102" spans="1:3" ht="15.75">
      <c r="A102" s="1453" t="s">
        <v>2813</v>
      </c>
      <c r="B102" s="75" t="s">
        <v>2814</v>
      </c>
      <c r="C102" s="612"/>
    </row>
    <row r="103" spans="1:3" ht="15.75">
      <c r="A103" s="1454"/>
      <c r="B103" s="75" t="s">
        <v>2815</v>
      </c>
      <c r="C103" s="614"/>
    </row>
    <row r="104" spans="1:3" ht="15.75">
      <c r="A104" s="1454"/>
      <c r="B104" s="75" t="s">
        <v>2816</v>
      </c>
      <c r="C104" s="614"/>
    </row>
    <row r="105" spans="1:3" ht="15.75">
      <c r="A105" s="1454"/>
      <c r="B105" s="75" t="s">
        <v>2817</v>
      </c>
      <c r="C105" s="614"/>
    </row>
    <row r="106" spans="1:3" ht="15.75">
      <c r="A106" s="1454"/>
      <c r="B106" s="75" t="s">
        <v>2818</v>
      </c>
      <c r="C106" s="614"/>
    </row>
    <row r="107" spans="1:3" ht="15.75">
      <c r="A107" s="1455"/>
      <c r="B107" s="75" t="s">
        <v>2819</v>
      </c>
      <c r="C107" s="614"/>
    </row>
    <row r="108" spans="1:3" ht="15.75">
      <c r="A108" s="21" t="s">
        <v>2820</v>
      </c>
      <c r="B108" s="75" t="s">
        <v>2821</v>
      </c>
      <c r="C108" s="614"/>
    </row>
    <row r="109" spans="1:3" ht="15.75">
      <c r="A109" s="1453" t="s">
        <v>2822</v>
      </c>
      <c r="B109" s="75" t="s">
        <v>2823</v>
      </c>
      <c r="C109" s="612"/>
    </row>
    <row r="110" spans="1:3" ht="15.75">
      <c r="A110" s="1454"/>
      <c r="B110" s="75" t="s">
        <v>2824</v>
      </c>
      <c r="C110" s="614"/>
    </row>
    <row r="111" spans="1:3" ht="15.75">
      <c r="A111" s="1454"/>
      <c r="B111" s="75" t="s">
        <v>2825</v>
      </c>
      <c r="C111" s="614"/>
    </row>
    <row r="112" spans="1:3" ht="15.75">
      <c r="A112" s="1455"/>
      <c r="B112" s="75" t="s">
        <v>2826</v>
      </c>
      <c r="C112" s="614"/>
    </row>
    <row r="113" spans="1:3" ht="15.75">
      <c r="A113" s="1453" t="s">
        <v>2827</v>
      </c>
      <c r="B113" s="75" t="s">
        <v>2828</v>
      </c>
      <c r="C113" s="612"/>
    </row>
    <row r="114" spans="1:3" ht="15.75">
      <c r="A114" s="1454"/>
      <c r="B114" s="75" t="s">
        <v>2829</v>
      </c>
      <c r="C114" s="614"/>
    </row>
    <row r="115" spans="1:3" ht="15.75">
      <c r="A115" s="1454"/>
      <c r="B115" s="75" t="s">
        <v>2830</v>
      </c>
      <c r="C115" s="614"/>
    </row>
    <row r="116" spans="1:3" ht="15.75">
      <c r="A116" s="1454"/>
      <c r="B116" s="75" t="s">
        <v>2831</v>
      </c>
      <c r="C116" s="614"/>
    </row>
    <row r="117" spans="1:3" ht="15.75">
      <c r="A117" s="1454"/>
      <c r="B117" s="75" t="s">
        <v>2832</v>
      </c>
      <c r="C117" s="614"/>
    </row>
    <row r="118" spans="1:3" ht="15.75">
      <c r="A118" s="1454"/>
      <c r="B118" s="75" t="s">
        <v>2833</v>
      </c>
      <c r="C118" s="614"/>
    </row>
    <row r="119" spans="1:3" ht="15.75">
      <c r="A119" s="1454"/>
      <c r="B119" s="75" t="s">
        <v>2834</v>
      </c>
      <c r="C119" s="614"/>
    </row>
    <row r="120" spans="1:3" ht="15.75">
      <c r="A120" s="1454"/>
      <c r="B120" s="75" t="s">
        <v>2835</v>
      </c>
      <c r="C120" s="614"/>
    </row>
    <row r="121" spans="1:3" ht="15.75">
      <c r="A121" s="1454"/>
      <c r="B121" s="75" t="s">
        <v>2836</v>
      </c>
      <c r="C121" s="614"/>
    </row>
    <row r="122" spans="1:3" ht="15.75">
      <c r="A122" s="1454"/>
      <c r="B122" s="75" t="s">
        <v>2837</v>
      </c>
      <c r="C122" s="614"/>
    </row>
    <row r="123" spans="1:3" ht="15.75">
      <c r="A123" s="1454"/>
      <c r="B123" s="75" t="s">
        <v>2838</v>
      </c>
      <c r="C123" s="614"/>
    </row>
    <row r="124" spans="1:3" ht="15.75">
      <c r="A124" s="1455"/>
      <c r="B124" s="75" t="s">
        <v>2839</v>
      </c>
      <c r="C124" s="614"/>
    </row>
    <row r="125" spans="1:3" ht="15.75">
      <c r="A125" s="21" t="s">
        <v>2840</v>
      </c>
      <c r="B125" s="75" t="s">
        <v>2841</v>
      </c>
      <c r="C125" s="612"/>
    </row>
    <row r="126" spans="1:3" ht="15.75">
      <c r="A126" s="1453"/>
      <c r="B126" s="75" t="s">
        <v>2842</v>
      </c>
      <c r="C126" s="614"/>
    </row>
    <row r="127" spans="1:3" ht="15.75">
      <c r="A127" s="1454"/>
      <c r="B127" s="75" t="s">
        <v>2843</v>
      </c>
      <c r="C127" s="614"/>
    </row>
    <row r="128" spans="1:3" ht="15.75">
      <c r="A128" s="1454"/>
      <c r="B128" s="75" t="s">
        <v>2844</v>
      </c>
      <c r="C128" s="614"/>
    </row>
    <row r="129" spans="1:3" ht="15.75">
      <c r="A129" s="1454"/>
      <c r="B129" s="75" t="s">
        <v>2845</v>
      </c>
      <c r="C129" s="614"/>
    </row>
    <row r="130" spans="1:3" ht="15.75">
      <c r="A130" s="1454"/>
      <c r="B130" s="75" t="s">
        <v>2846</v>
      </c>
      <c r="C130" s="614"/>
    </row>
    <row r="131" spans="1:3" ht="15.75">
      <c r="A131" s="1454"/>
      <c r="B131" s="75" t="s">
        <v>2847</v>
      </c>
      <c r="C131" s="614"/>
    </row>
    <row r="132" spans="1:3" ht="15.75">
      <c r="A132" s="1454"/>
      <c r="B132" s="75" t="s">
        <v>2848</v>
      </c>
      <c r="C132" s="614"/>
    </row>
    <row r="133" spans="1:3" ht="15.75">
      <c r="A133" s="1454"/>
      <c r="B133" s="75" t="s">
        <v>2849</v>
      </c>
      <c r="C133" s="614"/>
    </row>
    <row r="134" spans="1:3" ht="15.75">
      <c r="A134" s="1454"/>
      <c r="B134" s="75" t="s">
        <v>2850</v>
      </c>
      <c r="C134" s="614"/>
    </row>
    <row r="135" spans="1:3" ht="15.75">
      <c r="A135" s="1454"/>
      <c r="B135" s="75" t="s">
        <v>2851</v>
      </c>
      <c r="C135" s="614"/>
    </row>
    <row r="136" spans="1:3" ht="15.75">
      <c r="A136" s="1454"/>
      <c r="B136" s="75" t="s">
        <v>2852</v>
      </c>
      <c r="C136" s="614"/>
    </row>
    <row r="137" spans="1:3" ht="15.75">
      <c r="A137" s="1455"/>
      <c r="B137" s="75" t="s">
        <v>2853</v>
      </c>
      <c r="C137" s="614"/>
    </row>
    <row r="138" spans="1:3" ht="15.75">
      <c r="A138" s="22" t="s">
        <v>2854</v>
      </c>
      <c r="B138" s="611" t="s">
        <v>2855</v>
      </c>
      <c r="C138" s="612"/>
    </row>
    <row r="139" spans="1:3" ht="15.75">
      <c r="A139" s="1453"/>
      <c r="B139" s="75" t="s">
        <v>2856</v>
      </c>
      <c r="C139" s="614"/>
    </row>
    <row r="140" spans="1:3" ht="15.75">
      <c r="A140" s="1454"/>
      <c r="B140" s="75" t="s">
        <v>2857</v>
      </c>
      <c r="C140" s="614"/>
    </row>
    <row r="141" spans="1:3" ht="15.75">
      <c r="A141" s="1454"/>
      <c r="B141" s="75" t="s">
        <v>2858</v>
      </c>
      <c r="C141" s="614"/>
    </row>
    <row r="142" spans="1:3" ht="15.75">
      <c r="A142" s="1454"/>
      <c r="B142" s="75" t="s">
        <v>2859</v>
      </c>
      <c r="C142" s="614"/>
    </row>
    <row r="143" spans="1:3" ht="15.75">
      <c r="A143" s="1454"/>
      <c r="B143" s="75" t="s">
        <v>2860</v>
      </c>
      <c r="C143" s="614"/>
    </row>
    <row r="144" spans="1:3" ht="15.75">
      <c r="A144" s="1455"/>
      <c r="B144" s="75" t="s">
        <v>2861</v>
      </c>
      <c r="C144" s="614"/>
    </row>
    <row r="145" spans="1:3" ht="15.75">
      <c r="A145" s="1453" t="s">
        <v>2862</v>
      </c>
      <c r="B145" s="75" t="s">
        <v>2863</v>
      </c>
      <c r="C145" s="615"/>
    </row>
    <row r="146" spans="1:3" ht="31.5">
      <c r="A146" s="1454"/>
      <c r="B146" s="75" t="s">
        <v>2864</v>
      </c>
      <c r="C146" s="616"/>
    </row>
    <row r="147" spans="1:3" ht="31.5">
      <c r="A147" s="1454"/>
      <c r="B147" s="75" t="s">
        <v>2865</v>
      </c>
      <c r="C147" s="616"/>
    </row>
    <row r="148" spans="1:3" ht="15.75">
      <c r="A148" s="1454"/>
      <c r="B148" s="75" t="s">
        <v>2866</v>
      </c>
      <c r="C148" s="616"/>
    </row>
    <row r="149" spans="1:3" ht="31.5">
      <c r="A149" s="1454"/>
      <c r="B149" s="75" t="s">
        <v>2867</v>
      </c>
      <c r="C149" s="616"/>
    </row>
    <row r="150" spans="1:3" ht="31.5">
      <c r="A150" s="1455"/>
      <c r="B150" s="75" t="s">
        <v>2868</v>
      </c>
      <c r="C150" s="616"/>
    </row>
    <row r="151" spans="1:3" ht="15.75">
      <c r="A151" s="1453" t="s">
        <v>102</v>
      </c>
      <c r="B151" s="75" t="s">
        <v>2869</v>
      </c>
      <c r="C151" s="612"/>
    </row>
    <row r="152" spans="1:3" ht="15.75">
      <c r="A152" s="1454"/>
      <c r="B152" s="75" t="s">
        <v>2870</v>
      </c>
      <c r="C152" s="614"/>
    </row>
    <row r="153" spans="1:3" ht="15.75">
      <c r="A153" s="1454"/>
      <c r="B153" s="75" t="s">
        <v>2871</v>
      </c>
      <c r="C153" s="614"/>
    </row>
    <row r="154" spans="1:3" ht="15.75">
      <c r="A154" s="1454"/>
      <c r="B154" s="75" t="s">
        <v>2872</v>
      </c>
      <c r="C154" s="614"/>
    </row>
    <row r="155" spans="1:3" ht="15.75">
      <c r="A155" s="1454"/>
      <c r="B155" s="75" t="s">
        <v>2873</v>
      </c>
      <c r="C155" s="614"/>
    </row>
    <row r="156" spans="1:3" ht="15.75">
      <c r="A156" s="1454"/>
      <c r="B156" s="75" t="s">
        <v>2874</v>
      </c>
      <c r="C156" s="614"/>
    </row>
    <row r="157" spans="1:3" ht="15.75">
      <c r="A157" s="1454"/>
      <c r="B157" s="75" t="s">
        <v>2875</v>
      </c>
      <c r="C157" s="614"/>
    </row>
    <row r="158" spans="1:3" ht="15.75">
      <c r="A158" s="1454"/>
      <c r="B158" s="75" t="s">
        <v>2876</v>
      </c>
      <c r="C158" s="614"/>
    </row>
    <row r="159" spans="1:3" ht="15.75">
      <c r="A159" s="1454"/>
      <c r="B159" s="75" t="s">
        <v>2877</v>
      </c>
      <c r="C159" s="614"/>
    </row>
    <row r="160" spans="1:3" ht="15.75">
      <c r="A160" s="1454"/>
      <c r="B160" s="75" t="s">
        <v>2878</v>
      </c>
      <c r="C160" s="614"/>
    </row>
    <row r="161" spans="1:3" ht="15.75">
      <c r="A161" s="1454"/>
      <c r="B161" s="75" t="s">
        <v>2879</v>
      </c>
      <c r="C161" s="614"/>
    </row>
    <row r="162" spans="1:3" ht="15.75">
      <c r="A162" s="1454"/>
      <c r="B162" s="75" t="s">
        <v>2880</v>
      </c>
      <c r="C162" s="614"/>
    </row>
    <row r="163" spans="1:3" ht="15.75">
      <c r="A163" s="1454"/>
      <c r="B163" s="75" t="s">
        <v>2881</v>
      </c>
      <c r="C163" s="614"/>
    </row>
    <row r="164" spans="1:3" ht="15.75">
      <c r="A164" s="1454"/>
      <c r="B164" s="75" t="s">
        <v>2882</v>
      </c>
      <c r="C164" s="614"/>
    </row>
    <row r="165" spans="1:3" ht="15.75">
      <c r="A165" s="1454"/>
      <c r="B165" s="75" t="s">
        <v>2883</v>
      </c>
      <c r="C165" s="614"/>
    </row>
    <row r="166" spans="1:3" ht="15.75">
      <c r="A166" s="1454"/>
      <c r="B166" s="75" t="s">
        <v>2884</v>
      </c>
      <c r="C166" s="614"/>
    </row>
    <row r="167" spans="1:3" ht="15.75">
      <c r="A167" s="1454"/>
      <c r="B167" s="75" t="s">
        <v>2885</v>
      </c>
      <c r="C167" s="614"/>
    </row>
    <row r="168" spans="1:3" ht="15.75">
      <c r="A168" s="1454"/>
      <c r="B168" s="75" t="s">
        <v>2886</v>
      </c>
      <c r="C168" s="614"/>
    </row>
    <row r="169" spans="1:3" ht="15.75">
      <c r="A169" s="1454"/>
      <c r="B169" s="75" t="s">
        <v>2887</v>
      </c>
      <c r="C169" s="614"/>
    </row>
    <row r="170" spans="1:3" ht="15.75">
      <c r="A170" s="1455"/>
      <c r="B170" s="75" t="s">
        <v>2888</v>
      </c>
      <c r="C170" s="614"/>
    </row>
    <row r="171" spans="1:3" ht="15.75">
      <c r="A171" s="21" t="s">
        <v>103</v>
      </c>
      <c r="B171" s="75" t="s">
        <v>2889</v>
      </c>
      <c r="C171" s="612"/>
    </row>
    <row r="172" spans="1:3" ht="15.75">
      <c r="A172" s="1453"/>
      <c r="B172" s="75" t="s">
        <v>2890</v>
      </c>
      <c r="C172" s="614"/>
    </row>
    <row r="173" spans="1:3" ht="15.75">
      <c r="A173" s="1454"/>
      <c r="B173" s="75" t="s">
        <v>2891</v>
      </c>
      <c r="C173" s="614"/>
    </row>
    <row r="174" spans="1:3" ht="15.75">
      <c r="A174" s="1454"/>
      <c r="B174" s="75" t="s">
        <v>2892</v>
      </c>
      <c r="C174" s="614"/>
    </row>
    <row r="175" spans="1:3" ht="15.75">
      <c r="A175" s="1454"/>
      <c r="B175" s="75" t="s">
        <v>2893</v>
      </c>
      <c r="C175" s="614"/>
    </row>
    <row r="176" spans="1:3" ht="15.75">
      <c r="A176" s="1454"/>
      <c r="B176" s="75" t="s">
        <v>2894</v>
      </c>
      <c r="C176" s="614"/>
    </row>
    <row r="177" spans="1:4" ht="15.75">
      <c r="A177" s="1454"/>
      <c r="B177" s="75" t="s">
        <v>2895</v>
      </c>
      <c r="C177" s="614"/>
    </row>
    <row r="178" spans="1:4" ht="15.75">
      <c r="A178" s="1455"/>
      <c r="B178" s="75" t="s">
        <v>2896</v>
      </c>
      <c r="C178" s="614"/>
    </row>
    <row r="179" spans="1:4" ht="31.5">
      <c r="A179" s="21"/>
      <c r="B179" s="75" t="s">
        <v>2897</v>
      </c>
      <c r="C179" s="612"/>
    </row>
    <row r="180" spans="1:4" ht="15.75">
      <c r="A180" s="1453"/>
      <c r="B180" s="75" t="s">
        <v>2898</v>
      </c>
      <c r="C180" s="616"/>
    </row>
    <row r="181" spans="1:4" ht="15.75">
      <c r="A181" s="1454"/>
      <c r="B181" s="75" t="s">
        <v>2899</v>
      </c>
      <c r="C181" s="616"/>
    </row>
    <row r="182" spans="1:4" ht="15.75">
      <c r="A182" s="1454"/>
      <c r="B182" s="75" t="s">
        <v>2900</v>
      </c>
      <c r="C182" s="616"/>
    </row>
    <row r="183" spans="1:4" ht="15.75">
      <c r="A183" s="1455"/>
      <c r="B183" s="75" t="s">
        <v>2901</v>
      </c>
      <c r="C183" s="616"/>
    </row>
    <row r="184" spans="1:4" ht="15.75">
      <c r="A184" s="21"/>
      <c r="B184" s="75" t="s">
        <v>2902</v>
      </c>
      <c r="C184" s="616"/>
    </row>
    <row r="185" spans="1:4" ht="15.75">
      <c r="A185" s="21"/>
      <c r="B185" s="75" t="s">
        <v>2903</v>
      </c>
      <c r="C185" s="616"/>
    </row>
    <row r="186" spans="1:4" ht="15.75">
      <c r="A186" s="21"/>
      <c r="B186" s="75" t="s">
        <v>2904</v>
      </c>
      <c r="C186" s="616"/>
    </row>
    <row r="187" spans="1:4" ht="15.75">
      <c r="A187" s="21"/>
      <c r="B187" s="75" t="s">
        <v>2905</v>
      </c>
      <c r="C187" s="617"/>
    </row>
    <row r="188" spans="1:4" ht="15.75">
      <c r="A188" s="21"/>
      <c r="B188" s="75" t="s">
        <v>2906</v>
      </c>
      <c r="C188" s="617"/>
    </row>
    <row r="190" spans="1:4" ht="15.75">
      <c r="A190" s="13" t="s">
        <v>53</v>
      </c>
      <c r="B190" s="614"/>
      <c r="C190" s="14" t="s">
        <v>65</v>
      </c>
      <c r="D190" s="614"/>
    </row>
    <row r="191" spans="1:4" ht="15.75">
      <c r="A191" s="13" t="s">
        <v>55</v>
      </c>
      <c r="B191" s="614"/>
      <c r="C191" s="14" t="s">
        <v>66</v>
      </c>
      <c r="D191" s="614"/>
    </row>
    <row r="192" spans="1:4" ht="15.75">
      <c r="C192" s="15" t="s">
        <v>67</v>
      </c>
      <c r="D192" s="614"/>
    </row>
  </sheetData>
  <sheetProtection algorithmName="SHA-512" hashValue="TKd3p/fG5Ol7Gcc+1SO9Oz26zHSMAC2HUKyS3BjYOEkYWtOkox/OJQbic0EMVg2HSJJRFB1z2sUCPKzG7nfNaA==" saltValue="zZWM0XMYvi1GLy60cM3dGg=="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BCC5-59CE-4267-8ED8-57EA63018D9E}">
  <dimension ref="A1:G112"/>
  <sheetViews>
    <sheetView zoomScale="90" zoomScaleNormal="90" workbookViewId="0">
      <selection activeCell="A5" sqref="A5:C5"/>
    </sheetView>
  </sheetViews>
  <sheetFormatPr defaultRowHeight="15.75"/>
  <cols>
    <col min="1" max="1" width="12.42578125" style="70" customWidth="1"/>
    <col min="2" max="2" width="49.7109375" style="17" customWidth="1"/>
    <col min="3" max="3" width="70.140625" style="17" customWidth="1"/>
    <col min="4" max="256" width="9.140625" style="7"/>
    <col min="257" max="257" width="12.42578125" style="7" customWidth="1"/>
    <col min="258" max="258" width="45.7109375" style="7" customWidth="1"/>
    <col min="259" max="259" width="63.28515625" style="7" customWidth="1"/>
    <col min="260" max="512" width="9.140625" style="7"/>
    <col min="513" max="513" width="12.42578125" style="7" customWidth="1"/>
    <col min="514" max="514" width="45.7109375" style="7" customWidth="1"/>
    <col min="515" max="515" width="63.28515625" style="7" customWidth="1"/>
    <col min="516" max="768" width="9.140625" style="7"/>
    <col min="769" max="769" width="12.42578125" style="7" customWidth="1"/>
    <col min="770" max="770" width="45.7109375" style="7" customWidth="1"/>
    <col min="771" max="771" width="63.28515625" style="7" customWidth="1"/>
    <col min="772" max="1024" width="9.140625" style="7"/>
    <col min="1025" max="1025" width="12.42578125" style="7" customWidth="1"/>
    <col min="1026" max="1026" width="45.7109375" style="7" customWidth="1"/>
    <col min="1027" max="1027" width="63.28515625" style="7" customWidth="1"/>
    <col min="1028" max="1280" width="9.140625" style="7"/>
    <col min="1281" max="1281" width="12.42578125" style="7" customWidth="1"/>
    <col min="1282" max="1282" width="45.7109375" style="7" customWidth="1"/>
    <col min="1283" max="1283" width="63.28515625" style="7" customWidth="1"/>
    <col min="1284" max="1536" width="9.140625" style="7"/>
    <col min="1537" max="1537" width="12.42578125" style="7" customWidth="1"/>
    <col min="1538" max="1538" width="45.7109375" style="7" customWidth="1"/>
    <col min="1539" max="1539" width="63.28515625" style="7" customWidth="1"/>
    <col min="1540" max="1792" width="9.140625" style="7"/>
    <col min="1793" max="1793" width="12.42578125" style="7" customWidth="1"/>
    <col min="1794" max="1794" width="45.7109375" style="7" customWidth="1"/>
    <col min="1795" max="1795" width="63.28515625" style="7" customWidth="1"/>
    <col min="1796" max="2048" width="9.140625" style="7"/>
    <col min="2049" max="2049" width="12.42578125" style="7" customWidth="1"/>
    <col min="2050" max="2050" width="45.7109375" style="7" customWidth="1"/>
    <col min="2051" max="2051" width="63.28515625" style="7" customWidth="1"/>
    <col min="2052" max="2304" width="9.140625" style="7"/>
    <col min="2305" max="2305" width="12.42578125" style="7" customWidth="1"/>
    <col min="2306" max="2306" width="45.7109375" style="7" customWidth="1"/>
    <col min="2307" max="2307" width="63.28515625" style="7" customWidth="1"/>
    <col min="2308" max="2560" width="9.140625" style="7"/>
    <col min="2561" max="2561" width="12.42578125" style="7" customWidth="1"/>
    <col min="2562" max="2562" width="45.7109375" style="7" customWidth="1"/>
    <col min="2563" max="2563" width="63.28515625" style="7" customWidth="1"/>
    <col min="2564" max="2816" width="9.140625" style="7"/>
    <col min="2817" max="2817" width="12.42578125" style="7" customWidth="1"/>
    <col min="2818" max="2818" width="45.7109375" style="7" customWidth="1"/>
    <col min="2819" max="2819" width="63.28515625" style="7" customWidth="1"/>
    <col min="2820" max="3072" width="9.140625" style="7"/>
    <col min="3073" max="3073" width="12.42578125" style="7" customWidth="1"/>
    <col min="3074" max="3074" width="45.7109375" style="7" customWidth="1"/>
    <col min="3075" max="3075" width="63.28515625" style="7" customWidth="1"/>
    <col min="3076" max="3328" width="9.140625" style="7"/>
    <col min="3329" max="3329" width="12.42578125" style="7" customWidth="1"/>
    <col min="3330" max="3330" width="45.7109375" style="7" customWidth="1"/>
    <col min="3331" max="3331" width="63.28515625" style="7" customWidth="1"/>
    <col min="3332" max="3584" width="9.140625" style="7"/>
    <col min="3585" max="3585" width="12.42578125" style="7" customWidth="1"/>
    <col min="3586" max="3586" width="45.7109375" style="7" customWidth="1"/>
    <col min="3587" max="3587" width="63.28515625" style="7" customWidth="1"/>
    <col min="3588" max="3840" width="9.140625" style="7"/>
    <col min="3841" max="3841" width="12.42578125" style="7" customWidth="1"/>
    <col min="3842" max="3842" width="45.7109375" style="7" customWidth="1"/>
    <col min="3843" max="3843" width="63.28515625" style="7" customWidth="1"/>
    <col min="3844" max="4096" width="9.140625" style="7"/>
    <col min="4097" max="4097" width="12.42578125" style="7" customWidth="1"/>
    <col min="4098" max="4098" width="45.7109375" style="7" customWidth="1"/>
    <col min="4099" max="4099" width="63.28515625" style="7" customWidth="1"/>
    <col min="4100" max="4352" width="9.140625" style="7"/>
    <col min="4353" max="4353" width="12.42578125" style="7" customWidth="1"/>
    <col min="4354" max="4354" width="45.7109375" style="7" customWidth="1"/>
    <col min="4355" max="4355" width="63.28515625" style="7" customWidth="1"/>
    <col min="4356" max="4608" width="9.140625" style="7"/>
    <col min="4609" max="4609" width="12.42578125" style="7" customWidth="1"/>
    <col min="4610" max="4610" width="45.7109375" style="7" customWidth="1"/>
    <col min="4611" max="4611" width="63.28515625" style="7" customWidth="1"/>
    <col min="4612" max="4864" width="9.140625" style="7"/>
    <col min="4865" max="4865" width="12.42578125" style="7" customWidth="1"/>
    <col min="4866" max="4866" width="45.7109375" style="7" customWidth="1"/>
    <col min="4867" max="4867" width="63.28515625" style="7" customWidth="1"/>
    <col min="4868" max="5120" width="9.140625" style="7"/>
    <col min="5121" max="5121" width="12.42578125" style="7" customWidth="1"/>
    <col min="5122" max="5122" width="45.7109375" style="7" customWidth="1"/>
    <col min="5123" max="5123" width="63.28515625" style="7" customWidth="1"/>
    <col min="5124" max="5376" width="9.140625" style="7"/>
    <col min="5377" max="5377" width="12.42578125" style="7" customWidth="1"/>
    <col min="5378" max="5378" width="45.7109375" style="7" customWidth="1"/>
    <col min="5379" max="5379" width="63.28515625" style="7" customWidth="1"/>
    <col min="5380" max="5632" width="9.140625" style="7"/>
    <col min="5633" max="5633" width="12.42578125" style="7" customWidth="1"/>
    <col min="5634" max="5634" width="45.7109375" style="7" customWidth="1"/>
    <col min="5635" max="5635" width="63.28515625" style="7" customWidth="1"/>
    <col min="5636" max="5888" width="9.140625" style="7"/>
    <col min="5889" max="5889" width="12.42578125" style="7" customWidth="1"/>
    <col min="5890" max="5890" width="45.7109375" style="7" customWidth="1"/>
    <col min="5891" max="5891" width="63.28515625" style="7" customWidth="1"/>
    <col min="5892" max="6144" width="9.140625" style="7"/>
    <col min="6145" max="6145" width="12.42578125" style="7" customWidth="1"/>
    <col min="6146" max="6146" width="45.7109375" style="7" customWidth="1"/>
    <col min="6147" max="6147" width="63.28515625" style="7" customWidth="1"/>
    <col min="6148" max="6400" width="9.140625" style="7"/>
    <col min="6401" max="6401" width="12.42578125" style="7" customWidth="1"/>
    <col min="6402" max="6402" width="45.7109375" style="7" customWidth="1"/>
    <col min="6403" max="6403" width="63.28515625" style="7" customWidth="1"/>
    <col min="6404" max="6656" width="9.140625" style="7"/>
    <col min="6657" max="6657" width="12.42578125" style="7" customWidth="1"/>
    <col min="6658" max="6658" width="45.7109375" style="7" customWidth="1"/>
    <col min="6659" max="6659" width="63.28515625" style="7" customWidth="1"/>
    <col min="6660" max="6912" width="9.140625" style="7"/>
    <col min="6913" max="6913" width="12.42578125" style="7" customWidth="1"/>
    <col min="6914" max="6914" width="45.7109375" style="7" customWidth="1"/>
    <col min="6915" max="6915" width="63.28515625" style="7" customWidth="1"/>
    <col min="6916" max="7168" width="9.140625" style="7"/>
    <col min="7169" max="7169" width="12.42578125" style="7" customWidth="1"/>
    <col min="7170" max="7170" width="45.7109375" style="7" customWidth="1"/>
    <col min="7171" max="7171" width="63.28515625" style="7" customWidth="1"/>
    <col min="7172" max="7424" width="9.140625" style="7"/>
    <col min="7425" max="7425" width="12.42578125" style="7" customWidth="1"/>
    <col min="7426" max="7426" width="45.7109375" style="7" customWidth="1"/>
    <col min="7427" max="7427" width="63.28515625" style="7" customWidth="1"/>
    <col min="7428" max="7680" width="9.140625" style="7"/>
    <col min="7681" max="7681" width="12.42578125" style="7" customWidth="1"/>
    <col min="7682" max="7682" width="45.7109375" style="7" customWidth="1"/>
    <col min="7683" max="7683" width="63.28515625" style="7" customWidth="1"/>
    <col min="7684" max="7936" width="9.140625" style="7"/>
    <col min="7937" max="7937" width="12.42578125" style="7" customWidth="1"/>
    <col min="7938" max="7938" width="45.7109375" style="7" customWidth="1"/>
    <col min="7939" max="7939" width="63.28515625" style="7" customWidth="1"/>
    <col min="7940" max="8192" width="9.140625" style="7"/>
    <col min="8193" max="8193" width="12.42578125" style="7" customWidth="1"/>
    <col min="8194" max="8194" width="45.7109375" style="7" customWidth="1"/>
    <col min="8195" max="8195" width="63.28515625" style="7" customWidth="1"/>
    <col min="8196" max="8448" width="9.140625" style="7"/>
    <col min="8449" max="8449" width="12.42578125" style="7" customWidth="1"/>
    <col min="8450" max="8450" width="45.7109375" style="7" customWidth="1"/>
    <col min="8451" max="8451" width="63.28515625" style="7" customWidth="1"/>
    <col min="8452" max="8704" width="9.140625" style="7"/>
    <col min="8705" max="8705" width="12.42578125" style="7" customWidth="1"/>
    <col min="8706" max="8706" width="45.7109375" style="7" customWidth="1"/>
    <col min="8707" max="8707" width="63.28515625" style="7" customWidth="1"/>
    <col min="8708" max="8960" width="9.140625" style="7"/>
    <col min="8961" max="8961" width="12.42578125" style="7" customWidth="1"/>
    <col min="8962" max="8962" width="45.7109375" style="7" customWidth="1"/>
    <col min="8963" max="8963" width="63.28515625" style="7" customWidth="1"/>
    <col min="8964" max="9216" width="9.140625" style="7"/>
    <col min="9217" max="9217" width="12.42578125" style="7" customWidth="1"/>
    <col min="9218" max="9218" width="45.7109375" style="7" customWidth="1"/>
    <col min="9219" max="9219" width="63.28515625" style="7" customWidth="1"/>
    <col min="9220" max="9472" width="9.140625" style="7"/>
    <col min="9473" max="9473" width="12.42578125" style="7" customWidth="1"/>
    <col min="9474" max="9474" width="45.7109375" style="7" customWidth="1"/>
    <col min="9475" max="9475" width="63.28515625" style="7" customWidth="1"/>
    <col min="9476" max="9728" width="9.140625" style="7"/>
    <col min="9729" max="9729" width="12.42578125" style="7" customWidth="1"/>
    <col min="9730" max="9730" width="45.7109375" style="7" customWidth="1"/>
    <col min="9731" max="9731" width="63.28515625" style="7" customWidth="1"/>
    <col min="9732" max="9984" width="9.140625" style="7"/>
    <col min="9985" max="9985" width="12.42578125" style="7" customWidth="1"/>
    <col min="9986" max="9986" width="45.7109375" style="7" customWidth="1"/>
    <col min="9987" max="9987" width="63.28515625" style="7" customWidth="1"/>
    <col min="9988" max="10240" width="9.140625" style="7"/>
    <col min="10241" max="10241" width="12.42578125" style="7" customWidth="1"/>
    <col min="10242" max="10242" width="45.7109375" style="7" customWidth="1"/>
    <col min="10243" max="10243" width="63.28515625" style="7" customWidth="1"/>
    <col min="10244" max="10496" width="9.140625" style="7"/>
    <col min="10497" max="10497" width="12.42578125" style="7" customWidth="1"/>
    <col min="10498" max="10498" width="45.7109375" style="7" customWidth="1"/>
    <col min="10499" max="10499" width="63.28515625" style="7" customWidth="1"/>
    <col min="10500" max="10752" width="9.140625" style="7"/>
    <col min="10753" max="10753" width="12.42578125" style="7" customWidth="1"/>
    <col min="10754" max="10754" width="45.7109375" style="7" customWidth="1"/>
    <col min="10755" max="10755" width="63.28515625" style="7" customWidth="1"/>
    <col min="10756" max="11008" width="9.140625" style="7"/>
    <col min="11009" max="11009" width="12.42578125" style="7" customWidth="1"/>
    <col min="11010" max="11010" width="45.7109375" style="7" customWidth="1"/>
    <col min="11011" max="11011" width="63.28515625" style="7" customWidth="1"/>
    <col min="11012" max="11264" width="9.140625" style="7"/>
    <col min="11265" max="11265" width="12.42578125" style="7" customWidth="1"/>
    <col min="11266" max="11266" width="45.7109375" style="7" customWidth="1"/>
    <col min="11267" max="11267" width="63.28515625" style="7" customWidth="1"/>
    <col min="11268" max="11520" width="9.140625" style="7"/>
    <col min="11521" max="11521" width="12.42578125" style="7" customWidth="1"/>
    <col min="11522" max="11522" width="45.7109375" style="7" customWidth="1"/>
    <col min="11523" max="11523" width="63.28515625" style="7" customWidth="1"/>
    <col min="11524" max="11776" width="9.140625" style="7"/>
    <col min="11777" max="11777" width="12.42578125" style="7" customWidth="1"/>
    <col min="11778" max="11778" width="45.7109375" style="7" customWidth="1"/>
    <col min="11779" max="11779" width="63.28515625" style="7" customWidth="1"/>
    <col min="11780" max="12032" width="9.140625" style="7"/>
    <col min="12033" max="12033" width="12.42578125" style="7" customWidth="1"/>
    <col min="12034" max="12034" width="45.7109375" style="7" customWidth="1"/>
    <col min="12035" max="12035" width="63.28515625" style="7" customWidth="1"/>
    <col min="12036" max="12288" width="9.140625" style="7"/>
    <col min="12289" max="12289" width="12.42578125" style="7" customWidth="1"/>
    <col min="12290" max="12290" width="45.7109375" style="7" customWidth="1"/>
    <col min="12291" max="12291" width="63.28515625" style="7" customWidth="1"/>
    <col min="12292" max="12544" width="9.140625" style="7"/>
    <col min="12545" max="12545" width="12.42578125" style="7" customWidth="1"/>
    <col min="12546" max="12546" width="45.7109375" style="7" customWidth="1"/>
    <col min="12547" max="12547" width="63.28515625" style="7" customWidth="1"/>
    <col min="12548" max="12800" width="9.140625" style="7"/>
    <col min="12801" max="12801" width="12.42578125" style="7" customWidth="1"/>
    <col min="12802" max="12802" width="45.7109375" style="7" customWidth="1"/>
    <col min="12803" max="12803" width="63.28515625" style="7" customWidth="1"/>
    <col min="12804" max="13056" width="9.140625" style="7"/>
    <col min="13057" max="13057" width="12.42578125" style="7" customWidth="1"/>
    <col min="13058" max="13058" width="45.7109375" style="7" customWidth="1"/>
    <col min="13059" max="13059" width="63.28515625" style="7" customWidth="1"/>
    <col min="13060" max="13312" width="9.140625" style="7"/>
    <col min="13313" max="13313" width="12.42578125" style="7" customWidth="1"/>
    <col min="13314" max="13314" width="45.7109375" style="7" customWidth="1"/>
    <col min="13315" max="13315" width="63.28515625" style="7" customWidth="1"/>
    <col min="13316" max="13568" width="9.140625" style="7"/>
    <col min="13569" max="13569" width="12.42578125" style="7" customWidth="1"/>
    <col min="13570" max="13570" width="45.7109375" style="7" customWidth="1"/>
    <col min="13571" max="13571" width="63.28515625" style="7" customWidth="1"/>
    <col min="13572" max="13824" width="9.140625" style="7"/>
    <col min="13825" max="13825" width="12.42578125" style="7" customWidth="1"/>
    <col min="13826" max="13826" width="45.7109375" style="7" customWidth="1"/>
    <col min="13827" max="13827" width="63.28515625" style="7" customWidth="1"/>
    <col min="13828" max="14080" width="9.140625" style="7"/>
    <col min="14081" max="14081" width="12.42578125" style="7" customWidth="1"/>
    <col min="14082" max="14082" width="45.7109375" style="7" customWidth="1"/>
    <col min="14083" max="14083" width="63.28515625" style="7" customWidth="1"/>
    <col min="14084" max="14336" width="9.140625" style="7"/>
    <col min="14337" max="14337" width="12.42578125" style="7" customWidth="1"/>
    <col min="14338" max="14338" width="45.7109375" style="7" customWidth="1"/>
    <col min="14339" max="14339" width="63.28515625" style="7" customWidth="1"/>
    <col min="14340" max="14592" width="9.140625" style="7"/>
    <col min="14593" max="14593" width="12.42578125" style="7" customWidth="1"/>
    <col min="14594" max="14594" width="45.7109375" style="7" customWidth="1"/>
    <col min="14595" max="14595" width="63.28515625" style="7" customWidth="1"/>
    <col min="14596" max="14848" width="9.140625" style="7"/>
    <col min="14849" max="14849" width="12.42578125" style="7" customWidth="1"/>
    <col min="14850" max="14850" width="45.7109375" style="7" customWidth="1"/>
    <col min="14851" max="14851" width="63.28515625" style="7" customWidth="1"/>
    <col min="14852" max="15104" width="9.140625" style="7"/>
    <col min="15105" max="15105" width="12.42578125" style="7" customWidth="1"/>
    <col min="15106" max="15106" width="45.7109375" style="7" customWidth="1"/>
    <col min="15107" max="15107" width="63.28515625" style="7" customWidth="1"/>
    <col min="15108" max="15360" width="9.140625" style="7"/>
    <col min="15361" max="15361" width="12.42578125" style="7" customWidth="1"/>
    <col min="15362" max="15362" width="45.7109375" style="7" customWidth="1"/>
    <col min="15363" max="15363" width="63.28515625" style="7" customWidth="1"/>
    <col min="15364" max="15616" width="9.140625" style="7"/>
    <col min="15617" max="15617" width="12.42578125" style="7" customWidth="1"/>
    <col min="15618" max="15618" width="45.7109375" style="7" customWidth="1"/>
    <col min="15619" max="15619" width="63.28515625" style="7" customWidth="1"/>
    <col min="15620" max="15872" width="9.140625" style="7"/>
    <col min="15873" max="15873" width="12.42578125" style="7" customWidth="1"/>
    <col min="15874" max="15874" width="45.7109375" style="7" customWidth="1"/>
    <col min="15875" max="15875" width="63.28515625" style="7" customWidth="1"/>
    <col min="15876" max="16128" width="9.140625" style="7"/>
    <col min="16129" max="16129" width="12.42578125" style="7" customWidth="1"/>
    <col min="16130" max="16130" width="45.7109375" style="7" customWidth="1"/>
    <col min="16131" max="16131" width="63.28515625" style="7" customWidth="1"/>
    <col min="16132" max="16384" width="9.140625" style="7"/>
  </cols>
  <sheetData>
    <row r="1" spans="1:6">
      <c r="A1" s="1389" t="s">
        <v>4</v>
      </c>
      <c r="B1" s="1389"/>
      <c r="C1" s="1389"/>
      <c r="D1" s="1389"/>
      <c r="E1" s="1389"/>
      <c r="F1" s="1389"/>
    </row>
    <row r="3" spans="1:6">
      <c r="A3" s="1436" t="str">
        <f>'DRS-8(2 of 2)'!A3</f>
        <v>Tender Enquiry No:KPTCL/2026-27/SS/WORK_INDENT3842</v>
      </c>
      <c r="B3" s="1436"/>
      <c r="C3" s="1436"/>
      <c r="D3" s="10"/>
      <c r="E3" s="10"/>
    </row>
    <row r="4" spans="1:6" ht="101.25" customHeight="1">
      <c r="A4" s="1459" t="str">
        <f>'DRS-8(2 of 2)'!A5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59"/>
      <c r="C4" s="1459"/>
      <c r="D4" s="558"/>
      <c r="E4" s="558"/>
    </row>
    <row r="5" spans="1:6">
      <c r="A5" s="1460" t="s">
        <v>2907</v>
      </c>
      <c r="B5" s="1460"/>
      <c r="C5" s="1460"/>
    </row>
    <row r="6" spans="1:6">
      <c r="A6" s="1417" t="s">
        <v>2908</v>
      </c>
      <c r="B6" s="1417"/>
      <c r="C6" s="1417"/>
    </row>
    <row r="7" spans="1:6">
      <c r="A7" s="1417" t="s">
        <v>2070</v>
      </c>
      <c r="B7" s="1417"/>
      <c r="C7" s="1417"/>
    </row>
    <row r="8" spans="1:6" ht="30" customHeight="1">
      <c r="A8" s="54"/>
      <c r="B8" s="568" t="s">
        <v>389</v>
      </c>
      <c r="C8" s="78"/>
    </row>
    <row r="9" spans="1:6">
      <c r="A9" s="54"/>
      <c r="B9" s="568" t="s">
        <v>2909</v>
      </c>
      <c r="C9" s="618"/>
    </row>
    <row r="10" spans="1:6">
      <c r="A10" s="54">
        <v>1</v>
      </c>
      <c r="B10" s="74" t="s">
        <v>2910</v>
      </c>
      <c r="C10" s="78"/>
    </row>
    <row r="11" spans="1:6">
      <c r="A11" s="54"/>
      <c r="B11" s="74" t="s">
        <v>2911</v>
      </c>
      <c r="C11" s="78"/>
    </row>
    <row r="12" spans="1:6">
      <c r="A12" s="54"/>
      <c r="B12" s="74" t="s">
        <v>2912</v>
      </c>
      <c r="C12" s="78"/>
    </row>
    <row r="13" spans="1:6">
      <c r="A13" s="54"/>
      <c r="B13" s="74" t="s">
        <v>2913</v>
      </c>
      <c r="C13" s="78"/>
    </row>
    <row r="14" spans="1:6">
      <c r="A14" s="54">
        <v>2</v>
      </c>
      <c r="B14" s="74" t="s">
        <v>2914</v>
      </c>
      <c r="C14" s="78"/>
    </row>
    <row r="15" spans="1:6">
      <c r="A15" s="54">
        <v>3</v>
      </c>
      <c r="B15" s="74" t="s">
        <v>2915</v>
      </c>
      <c r="C15" s="78"/>
    </row>
    <row r="16" spans="1:6">
      <c r="A16" s="54">
        <v>4</v>
      </c>
      <c r="B16" s="74" t="s">
        <v>2916</v>
      </c>
      <c r="C16" s="78"/>
    </row>
    <row r="17" spans="1:7" ht="31.5">
      <c r="A17" s="54">
        <v>5</v>
      </c>
      <c r="B17" s="74" t="s">
        <v>2917</v>
      </c>
      <c r="C17" s="78"/>
    </row>
    <row r="18" spans="1:7" ht="31.5">
      <c r="A18" s="54">
        <v>6</v>
      </c>
      <c r="B18" s="74" t="s">
        <v>2918</v>
      </c>
      <c r="C18" s="78"/>
    </row>
    <row r="19" spans="1:7">
      <c r="A19" s="54">
        <v>7</v>
      </c>
      <c r="B19" s="74" t="s">
        <v>2919</v>
      </c>
      <c r="C19" s="81"/>
    </row>
    <row r="20" spans="1:7">
      <c r="A20" s="54"/>
      <c r="B20" s="74" t="s">
        <v>2920</v>
      </c>
      <c r="C20" s="78"/>
    </row>
    <row r="21" spans="1:7">
      <c r="A21" s="54"/>
      <c r="B21" s="74" t="s">
        <v>2921</v>
      </c>
      <c r="C21" s="78"/>
    </row>
    <row r="22" spans="1:7">
      <c r="A22" s="54"/>
      <c r="B22" s="74" t="s">
        <v>2922</v>
      </c>
      <c r="C22" s="78"/>
    </row>
    <row r="23" spans="1:7">
      <c r="A23" s="7"/>
      <c r="B23" s="7"/>
      <c r="C23" s="7"/>
    </row>
    <row r="24" spans="1:7" ht="21" customHeight="1">
      <c r="A24" s="13" t="s">
        <v>53</v>
      </c>
      <c r="B24" s="72"/>
      <c r="C24" s="12" t="s">
        <v>65</v>
      </c>
      <c r="D24" s="1429"/>
      <c r="E24" s="1430"/>
      <c r="F24" s="1430"/>
      <c r="G24" s="1431"/>
    </row>
    <row r="25" spans="1:7" ht="25.5" customHeight="1">
      <c r="A25" s="13" t="s">
        <v>55</v>
      </c>
      <c r="B25" s="72"/>
      <c r="C25" s="12" t="s">
        <v>66</v>
      </c>
      <c r="D25" s="1429"/>
      <c r="E25" s="1430"/>
      <c r="F25" s="1430"/>
      <c r="G25" s="1431"/>
    </row>
    <row r="26" spans="1:7" ht="31.5" customHeight="1">
      <c r="A26" s="7"/>
      <c r="B26" s="7"/>
      <c r="C26" s="69" t="s">
        <v>67</v>
      </c>
      <c r="D26" s="1429"/>
      <c r="E26" s="1430"/>
      <c r="F26" s="1430"/>
      <c r="G26" s="1431"/>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i3ITpK9rb8DI+mnJX6FY2thdYjUTtIIVEaNjXjTQ9kodsPQWjR1/4UoJCUvxnFj4AFtiGYuCA1l3gm+rBmA3ag==" saltValue="9QmDFzQ4CCE26yl2Q1NPoQ==" spinCount="100000" sheet="1" objects="1" scenarios="1"/>
  <mergeCells count="9">
    <mergeCell ref="D24:G24"/>
    <mergeCell ref="D25:G25"/>
    <mergeCell ref="D26:G26"/>
    <mergeCell ref="A1:F1"/>
    <mergeCell ref="A3:C3"/>
    <mergeCell ref="A4:C4"/>
    <mergeCell ref="A5:C5"/>
    <mergeCell ref="A6:C6"/>
    <mergeCell ref="A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7E013-398D-4325-89B3-301F12DDD932}">
  <dimension ref="A1:F27"/>
  <sheetViews>
    <sheetView zoomScale="80" zoomScaleNormal="80" workbookViewId="0">
      <selection activeCell="A5" sqref="A5:C5"/>
    </sheetView>
  </sheetViews>
  <sheetFormatPr defaultRowHeight="15.75"/>
  <cols>
    <col min="1" max="1" width="9.85546875" style="70" customWidth="1"/>
    <col min="2" max="2" width="55.28515625" style="17" customWidth="1"/>
    <col min="3" max="3" width="62" style="622" customWidth="1"/>
    <col min="4" max="4" width="10.28515625" style="7" customWidth="1"/>
    <col min="5" max="5" width="27.42578125" style="7" customWidth="1"/>
    <col min="6" max="256" width="9.14062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9.14062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9.14062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9.14062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9.14062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9.14062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9.14062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9.14062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9.14062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9.14062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9.14062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9.14062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9.14062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9.14062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9.14062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9.14062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9.14062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9.14062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9.14062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9.14062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9.14062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9.14062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9.14062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9.14062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9.14062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9.14062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9.14062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9.14062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9.14062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9.14062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9.14062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9.14062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9.14062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9.14062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9.14062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9.14062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9.14062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9.14062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9.14062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9.14062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9.14062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9.14062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9.14062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9.14062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9.14062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9.14062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9.14062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9.14062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9.14062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9.14062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9.14062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9.14062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9.14062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9.14062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9.14062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9.14062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9.14062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9.14062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9.14062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9.14062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9.14062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9.14062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9.14062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9.140625" style="7"/>
  </cols>
  <sheetData>
    <row r="1" spans="1:6">
      <c r="A1" s="1389" t="s">
        <v>4</v>
      </c>
      <c r="B1" s="1389"/>
      <c r="C1" s="1389"/>
      <c r="D1" s="619"/>
      <c r="E1" s="619"/>
      <c r="F1" s="619"/>
    </row>
    <row r="3" spans="1:6">
      <c r="A3" s="1436" t="str">
        <f>'DRS-9'!A3</f>
        <v>Tender Enquiry No:KPTCL/2026-27/SS/WORK_INDENT3842</v>
      </c>
      <c r="B3" s="1436"/>
      <c r="C3" s="1436"/>
      <c r="D3" s="89"/>
      <c r="E3" s="89"/>
    </row>
    <row r="4" spans="1:6" ht="140.25" customHeight="1">
      <c r="A4" s="1459" t="str">
        <f>'DRS-9'!A4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59"/>
      <c r="C4" s="1459"/>
      <c r="D4" s="620"/>
      <c r="E4" s="620"/>
    </row>
    <row r="5" spans="1:6">
      <c r="A5" s="1462" t="s">
        <v>2923</v>
      </c>
      <c r="B5" s="1462"/>
      <c r="C5" s="1462"/>
    </row>
    <row r="6" spans="1:6">
      <c r="A6" s="1417" t="s">
        <v>2924</v>
      </c>
      <c r="B6" s="1417"/>
      <c r="C6" s="1417"/>
    </row>
    <row r="7" spans="1:6">
      <c r="A7" s="1417" t="s">
        <v>2070</v>
      </c>
      <c r="B7" s="1417"/>
      <c r="C7" s="1417"/>
      <c r="D7" s="542"/>
    </row>
    <row r="8" spans="1:6">
      <c r="A8" s="1417"/>
      <c r="B8" s="1417"/>
      <c r="C8" s="1417"/>
    </row>
    <row r="9" spans="1:6" ht="27.75" customHeight="1">
      <c r="A9" s="54"/>
      <c r="B9" s="77" t="s">
        <v>389</v>
      </c>
      <c r="C9" s="72"/>
    </row>
    <row r="10" spans="1:6">
      <c r="A10" s="54"/>
      <c r="B10" s="77" t="s">
        <v>2925</v>
      </c>
      <c r="C10" s="72"/>
    </row>
    <row r="11" spans="1:6">
      <c r="A11" s="54">
        <v>1</v>
      </c>
      <c r="B11" s="79" t="s">
        <v>2926</v>
      </c>
      <c r="C11" s="621"/>
    </row>
    <row r="12" spans="1:6">
      <c r="A12" s="54"/>
      <c r="B12" s="79" t="s">
        <v>2927</v>
      </c>
      <c r="C12" s="72"/>
    </row>
    <row r="13" spans="1:6">
      <c r="A13" s="54"/>
      <c r="B13" s="79" t="s">
        <v>2928</v>
      </c>
      <c r="C13" s="72"/>
    </row>
    <row r="14" spans="1:6">
      <c r="A14" s="54"/>
      <c r="B14" s="79" t="s">
        <v>2929</v>
      </c>
      <c r="C14" s="72"/>
    </row>
    <row r="15" spans="1:6">
      <c r="A15" s="54">
        <v>2</v>
      </c>
      <c r="B15" s="79" t="s">
        <v>2930</v>
      </c>
      <c r="C15" s="72"/>
    </row>
    <row r="16" spans="1:6">
      <c r="A16" s="54">
        <v>3</v>
      </c>
      <c r="B16" s="79" t="s">
        <v>2931</v>
      </c>
      <c r="C16" s="72"/>
    </row>
    <row r="17" spans="1:6">
      <c r="A17" s="54">
        <v>4</v>
      </c>
      <c r="B17" s="79" t="s">
        <v>2932</v>
      </c>
      <c r="C17" s="72"/>
    </row>
    <row r="18" spans="1:6" ht="31.5">
      <c r="A18" s="54">
        <v>5</v>
      </c>
      <c r="B18" s="79" t="s">
        <v>2933</v>
      </c>
      <c r="C18" s="72"/>
    </row>
    <row r="19" spans="1:6" ht="31.5">
      <c r="A19" s="54">
        <v>6</v>
      </c>
      <c r="B19" s="79" t="s">
        <v>2934</v>
      </c>
      <c r="C19" s="72"/>
    </row>
    <row r="20" spans="1:6" ht="31.5">
      <c r="A20" s="54">
        <v>7</v>
      </c>
      <c r="B20" s="79" t="s">
        <v>2935</v>
      </c>
      <c r="C20" s="621"/>
    </row>
    <row r="21" spans="1:6">
      <c r="A21" s="54"/>
      <c r="B21" s="79" t="s">
        <v>2936</v>
      </c>
      <c r="C21" s="72"/>
    </row>
    <row r="22" spans="1:6">
      <c r="A22" s="54"/>
      <c r="B22" s="79" t="s">
        <v>2937</v>
      </c>
      <c r="C22" s="72"/>
    </row>
    <row r="23" spans="1:6">
      <c r="A23" s="54"/>
      <c r="B23" s="79" t="s">
        <v>2938</v>
      </c>
      <c r="C23" s="72"/>
    </row>
    <row r="25" spans="1:6">
      <c r="A25" s="13" t="s">
        <v>53</v>
      </c>
      <c r="B25" s="72"/>
      <c r="C25" s="14" t="s">
        <v>65</v>
      </c>
      <c r="D25" s="1461"/>
      <c r="E25" s="1461"/>
      <c r="F25" s="1461"/>
    </row>
    <row r="26" spans="1:6">
      <c r="A26" s="13" t="s">
        <v>55</v>
      </c>
      <c r="B26" s="72"/>
      <c r="C26" s="14" t="s">
        <v>66</v>
      </c>
      <c r="D26" s="1461"/>
      <c r="E26" s="1461"/>
      <c r="F26" s="1461"/>
    </row>
    <row r="27" spans="1:6">
      <c r="A27" s="7"/>
      <c r="B27" s="7"/>
      <c r="C27" s="15" t="s">
        <v>67</v>
      </c>
      <c r="D27" s="1461"/>
      <c r="E27" s="1461"/>
      <c r="F27" s="1461"/>
    </row>
  </sheetData>
  <sheetProtection algorithmName="SHA-512" hashValue="9Y161UPSDTpYheQa1Wb542bl7Ih7Gv4/T3+JEpDdKejCECRlDiNrFli0mLdoKEGhzF59AcirZdgsPj3IMUvViQ==" saltValue="BhZug7r+XDwz3zYi9jRO0A==" spinCount="100000" sheet="1" objects="1" scenarios="1"/>
  <mergeCells count="9">
    <mergeCell ref="D25:F25"/>
    <mergeCell ref="D26:F26"/>
    <mergeCell ref="D27:F27"/>
    <mergeCell ref="A1:C1"/>
    <mergeCell ref="A3:C3"/>
    <mergeCell ref="A4:C4"/>
    <mergeCell ref="A5:C5"/>
    <mergeCell ref="A6:C6"/>
    <mergeCell ref="A7:C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1474-E618-41FF-A232-2A01AFAF758A}">
  <dimension ref="A1:G124"/>
  <sheetViews>
    <sheetView zoomScale="70" zoomScaleNormal="70" workbookViewId="0">
      <selection activeCell="A5" sqref="A5:F5"/>
    </sheetView>
  </sheetViews>
  <sheetFormatPr defaultRowHeight="15.75"/>
  <cols>
    <col min="1" max="1" width="9.140625" style="70"/>
    <col min="2" max="2" width="72.85546875" style="6" customWidth="1"/>
    <col min="3" max="3" width="34.5703125" style="7" customWidth="1"/>
    <col min="4" max="4" width="32.28515625" style="7" customWidth="1"/>
    <col min="5" max="5" width="33.71093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9.140625" style="7"/>
  </cols>
  <sheetData>
    <row r="1" spans="1:6">
      <c r="A1" s="1463" t="s">
        <v>4</v>
      </c>
      <c r="B1" s="1463"/>
      <c r="C1" s="1463"/>
      <c r="D1" s="1463"/>
      <c r="E1" s="1463"/>
      <c r="F1" s="1463"/>
    </row>
    <row r="2" spans="1:6">
      <c r="A2" s="32"/>
      <c r="B2" s="293"/>
      <c r="C2" s="49"/>
      <c r="D2" s="49"/>
      <c r="E2" s="49"/>
      <c r="F2" s="49"/>
    </row>
    <row r="3" spans="1:6" ht="27.75" customHeight="1">
      <c r="A3" s="968" t="str">
        <f>'DRS-10'!A3</f>
        <v>Tender Enquiry No:KPTCL/2026-27/SS/WORK_INDENT3842</v>
      </c>
      <c r="B3" s="968"/>
      <c r="C3" s="968"/>
      <c r="D3" s="968"/>
      <c r="E3" s="968"/>
      <c r="F3" s="49"/>
    </row>
    <row r="4" spans="1:6" ht="99.75" customHeight="1">
      <c r="A4" s="1428" t="str">
        <f>'DRS-10'!A4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28"/>
      <c r="C4" s="1428"/>
      <c r="D4" s="1428"/>
      <c r="E4" s="1428"/>
      <c r="F4" s="1428"/>
    </row>
    <row r="5" spans="1:6">
      <c r="A5" s="1416" t="s">
        <v>2939</v>
      </c>
      <c r="B5" s="1416"/>
      <c r="C5" s="1416"/>
      <c r="D5" s="1416"/>
      <c r="E5" s="1416"/>
      <c r="F5" s="1416"/>
    </row>
    <row r="6" spans="1:6">
      <c r="A6" s="1417" t="s">
        <v>2940</v>
      </c>
      <c r="B6" s="1417"/>
      <c r="C6" s="1417"/>
      <c r="D6" s="1417"/>
      <c r="E6" s="1417"/>
      <c r="F6" s="1417"/>
    </row>
    <row r="7" spans="1:6">
      <c r="A7" s="1417" t="s">
        <v>2941</v>
      </c>
      <c r="B7" s="1417"/>
      <c r="C7" s="1417"/>
      <c r="D7" s="1417"/>
      <c r="E7" s="1417"/>
      <c r="F7" s="1417"/>
    </row>
    <row r="8" spans="1:6" ht="43.5" customHeight="1">
      <c r="A8" s="55"/>
      <c r="B8" s="77" t="s">
        <v>422</v>
      </c>
      <c r="C8" s="1429"/>
      <c r="D8" s="1430"/>
      <c r="E8" s="1430"/>
      <c r="F8" s="1431"/>
    </row>
    <row r="9" spans="1:6">
      <c r="A9" s="55"/>
      <c r="B9" s="77" t="s">
        <v>2942</v>
      </c>
      <c r="C9" s="624" t="s">
        <v>390</v>
      </c>
      <c r="D9" s="624" t="s">
        <v>1110</v>
      </c>
      <c r="E9" s="624" t="s">
        <v>1773</v>
      </c>
      <c r="F9" s="624" t="s">
        <v>2943</v>
      </c>
    </row>
    <row r="10" spans="1:6">
      <c r="A10" s="625">
        <v>1</v>
      </c>
      <c r="B10" s="626" t="s">
        <v>2944</v>
      </c>
      <c r="C10" s="624"/>
      <c r="D10" s="624"/>
      <c r="E10" s="624"/>
      <c r="F10" s="624"/>
    </row>
    <row r="11" spans="1:6">
      <c r="A11" s="54">
        <v>1.01</v>
      </c>
      <c r="B11" s="79" t="s">
        <v>2945</v>
      </c>
      <c r="C11" s="624"/>
      <c r="D11" s="624"/>
      <c r="E11" s="624"/>
      <c r="F11" s="624"/>
    </row>
    <row r="12" spans="1:6">
      <c r="A12" s="625">
        <v>1.01</v>
      </c>
      <c r="B12" s="79" t="s">
        <v>410</v>
      </c>
      <c r="C12" s="624"/>
      <c r="D12" s="624"/>
      <c r="E12" s="624"/>
      <c r="F12" s="624"/>
    </row>
    <row r="13" spans="1:6">
      <c r="A13" s="54">
        <v>1.02</v>
      </c>
      <c r="B13" s="79" t="s">
        <v>427</v>
      </c>
      <c r="C13" s="624"/>
      <c r="D13" s="624"/>
      <c r="E13" s="624"/>
      <c r="F13" s="624"/>
    </row>
    <row r="14" spans="1:6">
      <c r="A14" s="625">
        <v>1.03</v>
      </c>
      <c r="B14" s="79" t="s">
        <v>2946</v>
      </c>
      <c r="C14" s="624"/>
      <c r="D14" s="624"/>
      <c r="E14" s="624"/>
      <c r="F14" s="624"/>
    </row>
    <row r="15" spans="1:6">
      <c r="A15" s="54" t="s">
        <v>28</v>
      </c>
      <c r="B15" s="79" t="s">
        <v>2947</v>
      </c>
      <c r="C15" s="624"/>
      <c r="D15" s="624"/>
      <c r="E15" s="624"/>
      <c r="F15" s="624"/>
    </row>
    <row r="16" spans="1:6">
      <c r="A16" s="54" t="s">
        <v>31</v>
      </c>
      <c r="B16" s="79" t="s">
        <v>2948</v>
      </c>
      <c r="C16" s="624"/>
      <c r="D16" s="624"/>
      <c r="E16" s="624"/>
      <c r="F16" s="624"/>
    </row>
    <row r="17" spans="1:6">
      <c r="A17" s="54" t="s">
        <v>1384</v>
      </c>
      <c r="B17" s="79" t="s">
        <v>2949</v>
      </c>
      <c r="C17" s="624"/>
      <c r="D17" s="624"/>
      <c r="E17" s="624"/>
      <c r="F17" s="624"/>
    </row>
    <row r="18" spans="1:6">
      <c r="A18" s="54" t="s">
        <v>1385</v>
      </c>
      <c r="B18" s="79" t="s">
        <v>428</v>
      </c>
      <c r="C18" s="624"/>
      <c r="D18" s="624"/>
      <c r="E18" s="624"/>
      <c r="F18" s="624"/>
    </row>
    <row r="19" spans="1:6">
      <c r="A19" s="54" t="s">
        <v>1386</v>
      </c>
      <c r="B19" s="79" t="s">
        <v>2950</v>
      </c>
      <c r="C19" s="624"/>
      <c r="D19" s="624"/>
      <c r="E19" s="624"/>
      <c r="F19" s="624"/>
    </row>
    <row r="20" spans="1:6">
      <c r="A20" s="54" t="s">
        <v>2951</v>
      </c>
      <c r="B20" s="79" t="s">
        <v>2952</v>
      </c>
      <c r="C20" s="624"/>
      <c r="D20" s="624"/>
      <c r="E20" s="624"/>
      <c r="F20" s="624"/>
    </row>
    <row r="21" spans="1:6">
      <c r="A21" s="54">
        <v>1.04</v>
      </c>
      <c r="B21" s="79" t="s">
        <v>2953</v>
      </c>
      <c r="C21" s="624"/>
      <c r="D21" s="624"/>
      <c r="E21" s="624"/>
      <c r="F21" s="624"/>
    </row>
    <row r="22" spans="1:6">
      <c r="A22" s="54">
        <v>1.05</v>
      </c>
      <c r="B22" s="79" t="s">
        <v>2954</v>
      </c>
      <c r="C22" s="624"/>
      <c r="D22" s="624"/>
      <c r="E22" s="624"/>
      <c r="F22" s="624"/>
    </row>
    <row r="23" spans="1:6">
      <c r="A23" s="54">
        <v>1.06</v>
      </c>
      <c r="B23" s="79" t="s">
        <v>2955</v>
      </c>
      <c r="C23" s="624"/>
      <c r="D23" s="624"/>
      <c r="E23" s="624"/>
      <c r="F23" s="624"/>
    </row>
    <row r="24" spans="1:6">
      <c r="A24" s="54">
        <v>1.07</v>
      </c>
      <c r="B24" s="79" t="s">
        <v>2956</v>
      </c>
      <c r="C24" s="624"/>
      <c r="D24" s="624"/>
      <c r="E24" s="624"/>
      <c r="F24" s="624"/>
    </row>
    <row r="25" spans="1:6">
      <c r="A25" s="54">
        <v>1.08</v>
      </c>
      <c r="B25" s="79" t="s">
        <v>2957</v>
      </c>
      <c r="C25" s="624"/>
      <c r="D25" s="624"/>
      <c r="E25" s="624"/>
      <c r="F25" s="624"/>
    </row>
    <row r="26" spans="1:6">
      <c r="A26" s="54">
        <v>1.0900000000000001</v>
      </c>
      <c r="B26" s="79" t="s">
        <v>2958</v>
      </c>
      <c r="C26" s="624"/>
      <c r="D26" s="624"/>
      <c r="E26" s="624"/>
      <c r="F26" s="624"/>
    </row>
    <row r="27" spans="1:6">
      <c r="A27" s="625">
        <v>1.1000000000000001</v>
      </c>
      <c r="B27" s="79" t="s">
        <v>2959</v>
      </c>
      <c r="C27" s="624"/>
      <c r="D27" s="624"/>
      <c r="E27" s="624"/>
      <c r="F27" s="624"/>
    </row>
    <row r="28" spans="1:6">
      <c r="A28" s="54">
        <v>1.1100000000000001</v>
      </c>
      <c r="B28" s="79" t="s">
        <v>2960</v>
      </c>
      <c r="C28" s="624"/>
      <c r="D28" s="624"/>
      <c r="E28" s="624"/>
      <c r="F28" s="624"/>
    </row>
    <row r="29" spans="1:6">
      <c r="A29" s="54">
        <v>1.1200000000000001</v>
      </c>
      <c r="B29" s="79" t="s">
        <v>2961</v>
      </c>
      <c r="C29" s="624"/>
      <c r="D29" s="624"/>
      <c r="E29" s="624"/>
      <c r="F29" s="624"/>
    </row>
    <row r="30" spans="1:6">
      <c r="A30" s="54">
        <v>1.1299999999999999</v>
      </c>
      <c r="B30" s="79" t="s">
        <v>2962</v>
      </c>
      <c r="C30" s="624"/>
      <c r="D30" s="624"/>
      <c r="E30" s="624"/>
      <c r="F30" s="624"/>
    </row>
    <row r="31" spans="1:6">
      <c r="A31" s="54">
        <v>1.1399999999999999</v>
      </c>
      <c r="B31" s="79" t="s">
        <v>2963</v>
      </c>
      <c r="C31" s="624"/>
      <c r="D31" s="624"/>
      <c r="E31" s="624"/>
      <c r="F31" s="624"/>
    </row>
    <row r="32" spans="1:6">
      <c r="A32" s="54">
        <v>1.1499999999999999</v>
      </c>
      <c r="B32" s="79" t="s">
        <v>2964</v>
      </c>
      <c r="C32" s="624"/>
      <c r="D32" s="624"/>
      <c r="E32" s="624"/>
      <c r="F32" s="624"/>
    </row>
    <row r="33" spans="1:6">
      <c r="A33" s="54">
        <v>1.1599999999999999</v>
      </c>
      <c r="B33" s="79" t="s">
        <v>2965</v>
      </c>
      <c r="C33" s="624"/>
      <c r="D33" s="624"/>
      <c r="E33" s="624"/>
      <c r="F33" s="624"/>
    </row>
    <row r="34" spans="1:6">
      <c r="A34" s="54">
        <v>1.17</v>
      </c>
      <c r="B34" s="79" t="s">
        <v>2966</v>
      </c>
      <c r="C34" s="624"/>
      <c r="D34" s="624"/>
      <c r="E34" s="624"/>
      <c r="F34" s="624"/>
    </row>
    <row r="35" spans="1:6">
      <c r="A35" s="54">
        <v>1.18</v>
      </c>
      <c r="B35" s="79" t="s">
        <v>2967</v>
      </c>
      <c r="C35" s="624"/>
      <c r="D35" s="624"/>
      <c r="E35" s="624"/>
      <c r="F35" s="624"/>
    </row>
    <row r="36" spans="1:6" ht="15.75" customHeight="1">
      <c r="A36" s="54">
        <v>1.19</v>
      </c>
      <c r="B36" s="79" t="s">
        <v>2968</v>
      </c>
      <c r="C36" s="624"/>
      <c r="D36" s="624"/>
      <c r="E36" s="624"/>
      <c r="F36" s="624"/>
    </row>
    <row r="37" spans="1:6" ht="15.75" customHeight="1">
      <c r="A37" s="625">
        <v>1.2</v>
      </c>
      <c r="B37" s="79" t="s">
        <v>2969</v>
      </c>
      <c r="C37" s="624"/>
      <c r="D37" s="624"/>
      <c r="E37" s="624"/>
      <c r="F37" s="624"/>
    </row>
    <row r="38" spans="1:6">
      <c r="A38" s="54">
        <v>1.21</v>
      </c>
      <c r="B38" s="79" t="s">
        <v>2970</v>
      </c>
      <c r="C38" s="624"/>
      <c r="D38" s="624"/>
      <c r="E38" s="624"/>
      <c r="F38" s="624"/>
    </row>
    <row r="39" spans="1:6">
      <c r="A39" s="54">
        <v>1.22</v>
      </c>
      <c r="B39" s="79" t="s">
        <v>2971</v>
      </c>
      <c r="C39" s="624"/>
      <c r="D39" s="624"/>
      <c r="E39" s="624"/>
      <c r="F39" s="624"/>
    </row>
    <row r="40" spans="1:6">
      <c r="A40" s="54">
        <v>1.23</v>
      </c>
      <c r="B40" s="79" t="s">
        <v>2972</v>
      </c>
      <c r="C40" s="624"/>
      <c r="D40" s="624"/>
      <c r="E40" s="624"/>
      <c r="F40" s="624"/>
    </row>
    <row r="41" spans="1:6">
      <c r="A41" s="54" t="s">
        <v>28</v>
      </c>
      <c r="B41" s="79" t="s">
        <v>427</v>
      </c>
      <c r="C41" s="624"/>
      <c r="D41" s="624"/>
      <c r="E41" s="624"/>
      <c r="F41" s="624"/>
    </row>
    <row r="42" spans="1:6">
      <c r="A42" s="54" t="s">
        <v>31</v>
      </c>
      <c r="B42" s="79" t="s">
        <v>2973</v>
      </c>
      <c r="C42" s="624"/>
      <c r="D42" s="624"/>
      <c r="E42" s="624"/>
      <c r="F42" s="624"/>
    </row>
    <row r="43" spans="1:6">
      <c r="A43" s="625">
        <v>2</v>
      </c>
      <c r="B43" s="626" t="s">
        <v>2974</v>
      </c>
      <c r="C43" s="580" t="s">
        <v>2975</v>
      </c>
      <c r="D43" s="580" t="s">
        <v>1778</v>
      </c>
      <c r="E43" s="580" t="s">
        <v>2976</v>
      </c>
      <c r="F43" s="580" t="s">
        <v>2977</v>
      </c>
    </row>
    <row r="44" spans="1:6">
      <c r="A44" s="54">
        <v>2.0099999999999998</v>
      </c>
      <c r="B44" s="79" t="s">
        <v>2978</v>
      </c>
      <c r="C44" s="624"/>
      <c r="D44" s="624"/>
      <c r="E44" s="624"/>
      <c r="F44" s="624"/>
    </row>
    <row r="45" spans="1:6">
      <c r="A45" s="625">
        <v>2.02</v>
      </c>
      <c r="B45" s="79" t="s">
        <v>2979</v>
      </c>
      <c r="C45" s="624"/>
      <c r="D45" s="624"/>
      <c r="E45" s="624"/>
      <c r="F45" s="624"/>
    </row>
    <row r="46" spans="1:6">
      <c r="A46" s="54">
        <v>2.0299999999999998</v>
      </c>
      <c r="B46" s="79" t="s">
        <v>2980</v>
      </c>
      <c r="C46" s="624"/>
      <c r="D46" s="624"/>
      <c r="E46" s="624"/>
      <c r="F46" s="624"/>
    </row>
    <row r="47" spans="1:6">
      <c r="A47" s="625">
        <v>2.04</v>
      </c>
      <c r="B47" s="79" t="s">
        <v>2973</v>
      </c>
      <c r="C47" s="624"/>
      <c r="D47" s="624"/>
      <c r="E47" s="624"/>
      <c r="F47" s="624"/>
    </row>
    <row r="48" spans="1:6">
      <c r="A48" s="54">
        <v>2.0499999999999998</v>
      </c>
      <c r="B48" s="79" t="s">
        <v>2981</v>
      </c>
      <c r="C48" s="624"/>
      <c r="D48" s="624"/>
      <c r="E48" s="624"/>
      <c r="F48" s="624"/>
    </row>
    <row r="49" spans="1:6">
      <c r="A49" s="54" t="s">
        <v>28</v>
      </c>
      <c r="B49" s="79" t="s">
        <v>2982</v>
      </c>
      <c r="C49" s="624"/>
      <c r="D49" s="624"/>
      <c r="E49" s="624"/>
      <c r="F49" s="624"/>
    </row>
    <row r="50" spans="1:6">
      <c r="A50" s="54" t="s">
        <v>31</v>
      </c>
      <c r="B50" s="79" t="s">
        <v>2983</v>
      </c>
      <c r="C50" s="624"/>
      <c r="D50" s="624"/>
      <c r="E50" s="624"/>
      <c r="F50" s="624"/>
    </row>
    <row r="51" spans="1:6">
      <c r="A51" s="54">
        <v>2.06</v>
      </c>
      <c r="B51" s="79" t="s">
        <v>2984</v>
      </c>
      <c r="C51" s="624"/>
      <c r="D51" s="624"/>
      <c r="E51" s="624"/>
      <c r="F51" s="624"/>
    </row>
    <row r="52" spans="1:6">
      <c r="A52" s="54" t="s">
        <v>28</v>
      </c>
      <c r="B52" s="79" t="s">
        <v>2985</v>
      </c>
      <c r="C52" s="624"/>
      <c r="D52" s="624"/>
      <c r="E52" s="624"/>
      <c r="F52" s="624"/>
    </row>
    <row r="53" spans="1:6">
      <c r="A53" s="54" t="s">
        <v>31</v>
      </c>
      <c r="B53" s="79" t="s">
        <v>2986</v>
      </c>
      <c r="C53" s="624"/>
      <c r="D53" s="624"/>
      <c r="E53" s="624"/>
      <c r="F53" s="624"/>
    </row>
    <row r="54" spans="1:6">
      <c r="A54" s="54" t="s">
        <v>1384</v>
      </c>
      <c r="B54" s="79" t="s">
        <v>2987</v>
      </c>
      <c r="C54" s="624"/>
      <c r="D54" s="624"/>
      <c r="E54" s="624"/>
      <c r="F54" s="624"/>
    </row>
    <row r="55" spans="1:6">
      <c r="A55" s="54" t="s">
        <v>1385</v>
      </c>
      <c r="B55" s="79" t="s">
        <v>2988</v>
      </c>
      <c r="C55" s="624"/>
      <c r="D55" s="624"/>
      <c r="E55" s="624"/>
      <c r="F55" s="624"/>
    </row>
    <row r="56" spans="1:6">
      <c r="A56" s="54">
        <v>2.0699999999999998</v>
      </c>
      <c r="B56" s="79" t="s">
        <v>2989</v>
      </c>
      <c r="C56" s="624"/>
      <c r="D56" s="624"/>
      <c r="E56" s="624"/>
      <c r="F56" s="624"/>
    </row>
    <row r="57" spans="1:6" ht="15.75" customHeight="1">
      <c r="A57" s="54">
        <v>2.08</v>
      </c>
      <c r="B57" s="79" t="s">
        <v>2990</v>
      </c>
      <c r="C57" s="624"/>
      <c r="D57" s="624"/>
      <c r="E57" s="624"/>
      <c r="F57" s="624"/>
    </row>
    <row r="58" spans="1:6">
      <c r="A58" s="54">
        <v>2.09</v>
      </c>
      <c r="B58" s="79" t="s">
        <v>2991</v>
      </c>
      <c r="C58" s="624"/>
      <c r="D58" s="624"/>
      <c r="E58" s="624"/>
      <c r="F58" s="624"/>
    </row>
    <row r="59" spans="1:6">
      <c r="A59" s="625">
        <v>2.1</v>
      </c>
      <c r="B59" s="79" t="s">
        <v>416</v>
      </c>
      <c r="C59" s="624"/>
      <c r="D59" s="624"/>
      <c r="E59" s="624"/>
      <c r="F59" s="624"/>
    </row>
    <row r="60" spans="1:6">
      <c r="A60" s="54">
        <v>2.11</v>
      </c>
      <c r="B60" s="79" t="s">
        <v>2179</v>
      </c>
      <c r="C60" s="624"/>
      <c r="D60" s="624"/>
      <c r="E60" s="624"/>
      <c r="F60" s="624"/>
    </row>
    <row r="61" spans="1:6">
      <c r="A61" s="625">
        <v>2.12</v>
      </c>
      <c r="B61" s="79" t="s">
        <v>2992</v>
      </c>
      <c r="C61" s="624"/>
      <c r="D61" s="624"/>
      <c r="E61" s="624"/>
      <c r="F61" s="624"/>
    </row>
    <row r="62" spans="1:6">
      <c r="A62" s="54">
        <v>2.13</v>
      </c>
      <c r="B62" s="79" t="s">
        <v>2993</v>
      </c>
      <c r="C62" s="624"/>
      <c r="D62" s="624"/>
      <c r="E62" s="624"/>
      <c r="F62" s="624"/>
    </row>
    <row r="63" spans="1:6">
      <c r="A63" s="625">
        <v>3</v>
      </c>
      <c r="B63" s="626" t="s">
        <v>2994</v>
      </c>
      <c r="C63" s="580" t="s">
        <v>2975</v>
      </c>
      <c r="D63" s="580" t="s">
        <v>1778</v>
      </c>
      <c r="E63" s="580" t="s">
        <v>2976</v>
      </c>
      <c r="F63" s="580" t="s">
        <v>2977</v>
      </c>
    </row>
    <row r="64" spans="1:6">
      <c r="A64" s="54">
        <v>3.01</v>
      </c>
      <c r="B64" s="79" t="s">
        <v>2978</v>
      </c>
      <c r="C64" s="624"/>
      <c r="D64" s="624"/>
      <c r="E64" s="624"/>
      <c r="F64" s="624"/>
    </row>
    <row r="65" spans="1:6">
      <c r="A65" s="625">
        <v>3.02</v>
      </c>
      <c r="B65" s="79" t="s">
        <v>1332</v>
      </c>
      <c r="C65" s="624"/>
      <c r="D65" s="624"/>
      <c r="E65" s="624"/>
      <c r="F65" s="624"/>
    </row>
    <row r="66" spans="1:6">
      <c r="A66" s="54">
        <v>3.03</v>
      </c>
      <c r="B66" s="79" t="s">
        <v>2995</v>
      </c>
      <c r="C66" s="624"/>
      <c r="D66" s="624"/>
      <c r="E66" s="624"/>
      <c r="F66" s="624"/>
    </row>
    <row r="67" spans="1:6">
      <c r="A67" s="625">
        <v>3.04</v>
      </c>
      <c r="B67" s="79" t="s">
        <v>2996</v>
      </c>
      <c r="C67" s="624"/>
      <c r="D67" s="624"/>
      <c r="E67" s="624"/>
      <c r="F67" s="624"/>
    </row>
    <row r="68" spans="1:6">
      <c r="A68" s="54">
        <v>3.05</v>
      </c>
      <c r="B68" s="79" t="s">
        <v>398</v>
      </c>
      <c r="C68" s="624"/>
      <c r="D68" s="624"/>
      <c r="E68" s="624"/>
      <c r="F68" s="624"/>
    </row>
    <row r="69" spans="1:6" ht="15.75" customHeight="1">
      <c r="A69" s="625">
        <v>3.06</v>
      </c>
      <c r="B69" s="79" t="s">
        <v>2997</v>
      </c>
      <c r="C69" s="624"/>
      <c r="D69" s="624"/>
      <c r="E69" s="624"/>
      <c r="F69" s="624"/>
    </row>
    <row r="70" spans="1:6">
      <c r="A70" s="54" t="s">
        <v>28</v>
      </c>
      <c r="B70" s="79" t="s">
        <v>2998</v>
      </c>
      <c r="C70" s="624"/>
      <c r="D70" s="624"/>
      <c r="E70" s="624"/>
      <c r="F70" s="624"/>
    </row>
    <row r="71" spans="1:6">
      <c r="A71" s="54" t="s">
        <v>31</v>
      </c>
      <c r="B71" s="79" t="s">
        <v>410</v>
      </c>
      <c r="C71" s="624"/>
      <c r="D71" s="624"/>
      <c r="E71" s="624"/>
      <c r="F71" s="624"/>
    </row>
    <row r="72" spans="1:6">
      <c r="A72" s="54" t="s">
        <v>1384</v>
      </c>
      <c r="B72" s="79" t="s">
        <v>2999</v>
      </c>
      <c r="C72" s="624"/>
      <c r="D72" s="624"/>
      <c r="E72" s="624"/>
      <c r="F72" s="624"/>
    </row>
    <row r="73" spans="1:6">
      <c r="A73" s="54" t="s">
        <v>1385</v>
      </c>
      <c r="B73" s="79" t="s">
        <v>3000</v>
      </c>
      <c r="C73" s="624"/>
      <c r="D73" s="624"/>
      <c r="E73" s="624"/>
      <c r="F73" s="624"/>
    </row>
    <row r="74" spans="1:6">
      <c r="A74" s="54" t="s">
        <v>1386</v>
      </c>
      <c r="B74" s="79" t="s">
        <v>3001</v>
      </c>
      <c r="C74" s="624"/>
      <c r="D74" s="624"/>
      <c r="E74" s="624"/>
      <c r="F74" s="624"/>
    </row>
    <row r="75" spans="1:6">
      <c r="A75" s="54" t="s">
        <v>2951</v>
      </c>
      <c r="B75" s="79" t="s">
        <v>3002</v>
      </c>
      <c r="C75" s="624"/>
      <c r="D75" s="624"/>
      <c r="E75" s="624"/>
      <c r="F75" s="624"/>
    </row>
    <row r="76" spans="1:6">
      <c r="A76" s="54" t="s">
        <v>3003</v>
      </c>
      <c r="B76" s="79" t="s">
        <v>3004</v>
      </c>
      <c r="C76" s="624"/>
      <c r="D76" s="624"/>
      <c r="E76" s="624"/>
      <c r="F76" s="624"/>
    </row>
    <row r="77" spans="1:6">
      <c r="A77" s="54">
        <v>3.07</v>
      </c>
      <c r="B77" s="79" t="s">
        <v>3005</v>
      </c>
      <c r="C77" s="624"/>
      <c r="D77" s="624"/>
      <c r="E77" s="624"/>
      <c r="F77" s="624"/>
    </row>
    <row r="78" spans="1:6">
      <c r="A78" s="54" t="s">
        <v>28</v>
      </c>
      <c r="B78" s="79" t="s">
        <v>3006</v>
      </c>
      <c r="C78" s="624"/>
      <c r="D78" s="624"/>
      <c r="E78" s="624"/>
      <c r="F78" s="624"/>
    </row>
    <row r="79" spans="1:6">
      <c r="A79" s="54" t="s">
        <v>31</v>
      </c>
      <c r="B79" s="79" t="s">
        <v>3007</v>
      </c>
      <c r="C79" s="624"/>
      <c r="D79" s="624"/>
      <c r="E79" s="624"/>
      <c r="F79" s="624"/>
    </row>
    <row r="80" spans="1:6">
      <c r="A80" s="54">
        <v>3.08</v>
      </c>
      <c r="B80" s="79" t="s">
        <v>3008</v>
      </c>
      <c r="C80" s="580" t="s">
        <v>1777</v>
      </c>
      <c r="D80" s="580" t="s">
        <v>1778</v>
      </c>
      <c r="E80" s="580" t="s">
        <v>2976</v>
      </c>
      <c r="F80" s="580" t="s">
        <v>2977</v>
      </c>
    </row>
    <row r="81" spans="1:6">
      <c r="A81" s="54" t="s">
        <v>28</v>
      </c>
      <c r="B81" s="79" t="s">
        <v>427</v>
      </c>
      <c r="C81" s="624"/>
      <c r="D81" s="624"/>
      <c r="E81" s="624"/>
      <c r="F81" s="624"/>
    </row>
    <row r="82" spans="1:6">
      <c r="A82" s="54" t="s">
        <v>31</v>
      </c>
      <c r="B82" s="79" t="s">
        <v>3009</v>
      </c>
      <c r="C82" s="624"/>
      <c r="D82" s="624"/>
      <c r="E82" s="624"/>
      <c r="F82" s="624"/>
    </row>
    <row r="83" spans="1:6">
      <c r="A83" s="54" t="s">
        <v>1384</v>
      </c>
      <c r="B83" s="79" t="s">
        <v>3010</v>
      </c>
      <c r="C83" s="624"/>
      <c r="D83" s="624"/>
      <c r="E83" s="624"/>
      <c r="F83" s="624"/>
    </row>
    <row r="84" spans="1:6">
      <c r="A84" s="54" t="s">
        <v>1385</v>
      </c>
      <c r="B84" s="79" t="s">
        <v>3011</v>
      </c>
      <c r="C84" s="624"/>
      <c r="D84" s="624"/>
      <c r="E84" s="624"/>
      <c r="F84" s="624"/>
    </row>
    <row r="85" spans="1:6">
      <c r="A85" s="54">
        <v>3.09</v>
      </c>
      <c r="B85" s="79" t="s">
        <v>3012</v>
      </c>
      <c r="C85" s="624"/>
      <c r="D85" s="624"/>
      <c r="E85" s="624"/>
      <c r="F85" s="624"/>
    </row>
    <row r="86" spans="1:6">
      <c r="A86" s="54" t="s">
        <v>28</v>
      </c>
      <c r="B86" s="79" t="s">
        <v>3013</v>
      </c>
      <c r="C86" s="624"/>
      <c r="D86" s="624"/>
      <c r="E86" s="624"/>
      <c r="F86" s="624"/>
    </row>
    <row r="87" spans="1:6">
      <c r="A87" s="54"/>
      <c r="B87" s="79" t="s">
        <v>3014</v>
      </c>
      <c r="C87" s="624"/>
      <c r="D87" s="624"/>
      <c r="E87" s="624"/>
      <c r="F87" s="624"/>
    </row>
    <row r="88" spans="1:6">
      <c r="A88" s="54"/>
      <c r="B88" s="79" t="s">
        <v>3015</v>
      </c>
      <c r="C88" s="624"/>
      <c r="D88" s="624"/>
      <c r="E88" s="624"/>
      <c r="F88" s="624"/>
    </row>
    <row r="89" spans="1:6">
      <c r="A89" s="54" t="s">
        <v>31</v>
      </c>
      <c r="B89" s="79" t="s">
        <v>3016</v>
      </c>
      <c r="C89" s="624"/>
      <c r="D89" s="624"/>
      <c r="E89" s="624"/>
      <c r="F89" s="624"/>
    </row>
    <row r="90" spans="1:6">
      <c r="A90" s="625">
        <v>3.1</v>
      </c>
      <c r="B90" s="79" t="s">
        <v>3017</v>
      </c>
      <c r="C90" s="624"/>
      <c r="D90" s="624"/>
      <c r="E90" s="624"/>
      <c r="F90" s="624"/>
    </row>
    <row r="91" spans="1:6">
      <c r="A91" s="54">
        <v>3.11</v>
      </c>
      <c r="B91" s="79" t="s">
        <v>3018</v>
      </c>
      <c r="C91" s="624"/>
      <c r="D91" s="624"/>
      <c r="E91" s="624"/>
      <c r="F91" s="624"/>
    </row>
    <row r="92" spans="1:6" ht="15.75" customHeight="1">
      <c r="A92" s="54" t="s">
        <v>28</v>
      </c>
      <c r="B92" s="79" t="s">
        <v>3019</v>
      </c>
      <c r="C92" s="624"/>
      <c r="D92" s="624"/>
      <c r="E92" s="624"/>
      <c r="F92" s="624"/>
    </row>
    <row r="93" spans="1:6" ht="15.75" customHeight="1">
      <c r="A93" s="54" t="s">
        <v>31</v>
      </c>
      <c r="B93" s="79" t="s">
        <v>3020</v>
      </c>
      <c r="C93" s="624"/>
      <c r="D93" s="624"/>
      <c r="E93" s="624"/>
      <c r="F93" s="624"/>
    </row>
    <row r="94" spans="1:6">
      <c r="A94" s="54">
        <v>3.12</v>
      </c>
      <c r="B94" s="79" t="s">
        <v>3021</v>
      </c>
      <c r="C94" s="624"/>
      <c r="D94" s="624"/>
      <c r="E94" s="624"/>
      <c r="F94" s="624"/>
    </row>
    <row r="95" spans="1:6" ht="15.75" customHeight="1">
      <c r="A95" s="54">
        <v>3.13</v>
      </c>
      <c r="B95" s="79" t="s">
        <v>3022</v>
      </c>
      <c r="C95" s="624"/>
      <c r="D95" s="624"/>
      <c r="E95" s="624"/>
      <c r="F95" s="624"/>
    </row>
    <row r="96" spans="1:6">
      <c r="A96" s="54">
        <v>3.14</v>
      </c>
      <c r="B96" s="79" t="s">
        <v>3023</v>
      </c>
      <c r="C96" s="624"/>
      <c r="D96" s="624"/>
      <c r="E96" s="624"/>
      <c r="F96" s="624"/>
    </row>
    <row r="97" spans="1:7">
      <c r="A97" s="54">
        <v>3.15</v>
      </c>
      <c r="B97" s="79" t="s">
        <v>3024</v>
      </c>
      <c r="C97" s="624"/>
      <c r="D97" s="624"/>
      <c r="E97" s="624"/>
      <c r="F97" s="624"/>
    </row>
    <row r="98" spans="1:7">
      <c r="A98" s="54" t="s">
        <v>28</v>
      </c>
      <c r="B98" s="79" t="s">
        <v>3025</v>
      </c>
      <c r="C98" s="624"/>
      <c r="D98" s="624"/>
      <c r="E98" s="624"/>
      <c r="F98" s="624"/>
    </row>
    <row r="99" spans="1:7">
      <c r="A99" s="54" t="s">
        <v>31</v>
      </c>
      <c r="B99" s="79" t="s">
        <v>3000</v>
      </c>
      <c r="C99" s="624"/>
      <c r="D99" s="624"/>
      <c r="E99" s="624"/>
      <c r="F99" s="624"/>
    </row>
    <row r="100" spans="1:7">
      <c r="A100" s="54" t="s">
        <v>3026</v>
      </c>
      <c r="B100" s="79" t="s">
        <v>3027</v>
      </c>
      <c r="C100" s="624"/>
      <c r="D100" s="624"/>
      <c r="E100" s="624"/>
      <c r="F100" s="624"/>
    </row>
    <row r="101" spans="1:7">
      <c r="A101" s="54" t="s">
        <v>3028</v>
      </c>
      <c r="B101" s="79" t="s">
        <v>3029</v>
      </c>
      <c r="C101" s="624"/>
      <c r="D101" s="624"/>
      <c r="E101" s="624"/>
      <c r="F101" s="624"/>
    </row>
    <row r="102" spans="1:7" ht="15.75" customHeight="1">
      <c r="A102" s="1464" t="s">
        <v>3030</v>
      </c>
      <c r="B102" s="1465"/>
      <c r="C102" s="1465"/>
      <c r="D102" s="1465"/>
      <c r="E102" s="1465"/>
      <c r="F102" s="1466"/>
      <c r="G102" s="13"/>
    </row>
    <row r="103" spans="1:7">
      <c r="A103" s="54">
        <v>1</v>
      </c>
      <c r="B103" s="79" t="s">
        <v>3031</v>
      </c>
      <c r="C103" s="624"/>
      <c r="D103" s="624"/>
      <c r="E103" s="624"/>
      <c r="F103" s="624"/>
    </row>
    <row r="104" spans="1:7">
      <c r="A104" s="54">
        <v>2</v>
      </c>
      <c r="B104" s="79" t="s">
        <v>3032</v>
      </c>
      <c r="C104" s="624"/>
      <c r="D104" s="624"/>
      <c r="E104" s="624"/>
      <c r="F104" s="624"/>
    </row>
    <row r="105" spans="1:7">
      <c r="A105" s="54">
        <v>3</v>
      </c>
      <c r="B105" s="79" t="s">
        <v>3033</v>
      </c>
      <c r="C105" s="624"/>
      <c r="D105" s="624"/>
      <c r="E105" s="624"/>
      <c r="F105" s="624"/>
    </row>
    <row r="106" spans="1:7">
      <c r="A106" s="54">
        <v>4</v>
      </c>
      <c r="B106" s="79" t="s">
        <v>3034</v>
      </c>
      <c r="C106" s="624"/>
      <c r="D106" s="624"/>
      <c r="E106" s="624"/>
      <c r="F106" s="624"/>
    </row>
    <row r="107" spans="1:7">
      <c r="A107" s="54">
        <v>5</v>
      </c>
      <c r="B107" s="79" t="s">
        <v>3035</v>
      </c>
      <c r="C107" s="624"/>
      <c r="D107" s="624"/>
      <c r="E107" s="624"/>
      <c r="F107" s="624"/>
    </row>
    <row r="108" spans="1:7">
      <c r="A108" s="54" t="s">
        <v>3026</v>
      </c>
      <c r="B108" s="79" t="s">
        <v>3036</v>
      </c>
      <c r="C108" s="624"/>
      <c r="D108" s="624"/>
      <c r="E108" s="624"/>
      <c r="F108" s="624"/>
    </row>
    <row r="109" spans="1:7">
      <c r="A109" s="54" t="s">
        <v>3028</v>
      </c>
      <c r="B109" s="79" t="s">
        <v>2986</v>
      </c>
      <c r="C109" s="624"/>
      <c r="D109" s="624"/>
      <c r="E109" s="624"/>
      <c r="F109" s="624"/>
    </row>
    <row r="110" spans="1:7">
      <c r="A110" s="54" t="s">
        <v>3037</v>
      </c>
      <c r="B110" s="79" t="s">
        <v>2987</v>
      </c>
      <c r="C110" s="624"/>
      <c r="D110" s="624"/>
      <c r="E110" s="624"/>
      <c r="F110" s="624"/>
    </row>
    <row r="111" spans="1:7">
      <c r="A111" s="54">
        <v>6</v>
      </c>
      <c r="B111" s="79" t="s">
        <v>3038</v>
      </c>
      <c r="C111" s="624"/>
      <c r="D111" s="624"/>
      <c r="E111" s="624"/>
      <c r="F111" s="624"/>
    </row>
    <row r="112" spans="1:7">
      <c r="A112" s="54">
        <v>7</v>
      </c>
      <c r="B112" s="79" t="s">
        <v>3039</v>
      </c>
      <c r="C112" s="624"/>
      <c r="D112" s="624"/>
      <c r="E112" s="624"/>
      <c r="F112" s="624"/>
    </row>
    <row r="113" spans="1:6">
      <c r="A113" s="54">
        <v>8</v>
      </c>
      <c r="B113" s="79" t="s">
        <v>416</v>
      </c>
      <c r="C113" s="624"/>
      <c r="D113" s="624"/>
      <c r="E113" s="624"/>
      <c r="F113" s="624"/>
    </row>
    <row r="114" spans="1:6">
      <c r="A114" s="54">
        <v>9</v>
      </c>
      <c r="B114" s="79" t="s">
        <v>3040</v>
      </c>
      <c r="C114" s="624"/>
      <c r="D114" s="624"/>
      <c r="E114" s="624"/>
      <c r="F114" s="624"/>
    </row>
    <row r="115" spans="1:6">
      <c r="A115" s="54">
        <v>10</v>
      </c>
      <c r="B115" s="79" t="s">
        <v>420</v>
      </c>
      <c r="C115" s="624"/>
      <c r="D115" s="624"/>
      <c r="E115" s="624"/>
      <c r="F115" s="624"/>
    </row>
    <row r="116" spans="1:6">
      <c r="A116" s="54">
        <v>11</v>
      </c>
      <c r="B116" s="79" t="s">
        <v>3041</v>
      </c>
      <c r="C116" s="624"/>
      <c r="D116" s="624"/>
      <c r="E116" s="624"/>
      <c r="F116" s="624"/>
    </row>
    <row r="117" spans="1:6">
      <c r="A117" s="54">
        <v>12</v>
      </c>
      <c r="B117" s="79" t="s">
        <v>3042</v>
      </c>
      <c r="C117" s="624"/>
      <c r="D117" s="624"/>
      <c r="E117" s="624"/>
      <c r="F117" s="624"/>
    </row>
    <row r="118" spans="1:6">
      <c r="A118" s="54">
        <v>13</v>
      </c>
      <c r="B118" s="79" t="s">
        <v>3043</v>
      </c>
      <c r="C118" s="624"/>
      <c r="D118" s="624"/>
      <c r="E118" s="624"/>
      <c r="F118" s="624"/>
    </row>
    <row r="119" spans="1:6">
      <c r="A119" s="54">
        <v>14</v>
      </c>
      <c r="B119" s="79" t="s">
        <v>3044</v>
      </c>
      <c r="C119" s="624"/>
      <c r="D119" s="624"/>
      <c r="E119" s="624"/>
      <c r="F119" s="624"/>
    </row>
    <row r="120" spans="1:6" ht="47.25" customHeight="1">
      <c r="A120" s="54"/>
      <c r="B120" s="77" t="s">
        <v>3045</v>
      </c>
      <c r="C120" s="579"/>
      <c r="D120" s="579"/>
      <c r="E120" s="579"/>
      <c r="F120" s="579"/>
    </row>
    <row r="121" spans="1:6" ht="35.25" customHeight="1"/>
    <row r="122" spans="1:6" ht="53.25" customHeight="1">
      <c r="A122" s="13" t="s">
        <v>53</v>
      </c>
      <c r="B122" s="72"/>
      <c r="C122" s="12" t="s">
        <v>65</v>
      </c>
      <c r="D122" s="1461"/>
      <c r="E122" s="1461"/>
      <c r="F122" s="1461"/>
    </row>
    <row r="123" spans="1:6" ht="52.5" customHeight="1">
      <c r="A123" s="13" t="s">
        <v>55</v>
      </c>
      <c r="B123" s="72"/>
      <c r="C123" s="12" t="s">
        <v>66</v>
      </c>
      <c r="D123" s="1461"/>
      <c r="E123" s="1461"/>
      <c r="F123" s="1461"/>
    </row>
    <row r="124" spans="1:6" ht="52.5" customHeight="1">
      <c r="A124" s="7"/>
      <c r="B124" s="7"/>
      <c r="C124" s="69" t="s">
        <v>67</v>
      </c>
      <c r="D124" s="1461"/>
      <c r="E124" s="1461"/>
      <c r="F124" s="1461"/>
    </row>
  </sheetData>
  <sheetProtection algorithmName="SHA-512" hashValue="W/8b37k8lWgiyKDJp8Z3+AntXyTokjrJOAp6VTm4TvMzLIOU1WMgE4t34AZXf/yiaxnr0L4+HNP3YgwVJSfqSQ==" saltValue="KmpQLV1sWFOdzmtRazmCK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A12B7-1D59-462C-8474-D1791D64CA11}">
  <dimension ref="A1:G75"/>
  <sheetViews>
    <sheetView zoomScale="85" zoomScaleNormal="85" workbookViewId="0">
      <selection activeCell="A6" sqref="A6"/>
    </sheetView>
  </sheetViews>
  <sheetFormatPr defaultRowHeight="15"/>
  <cols>
    <col min="1" max="1" width="9.28515625" style="665" customWidth="1"/>
    <col min="2" max="2" width="51.7109375" style="639" customWidth="1"/>
    <col min="3" max="5" width="50.42578125" style="639" customWidth="1"/>
    <col min="6" max="6" width="39" style="639" customWidth="1"/>
    <col min="7" max="258" width="9.140625" style="639"/>
    <col min="259" max="259" width="9.28515625" style="639" customWidth="1"/>
    <col min="260" max="260" width="51.7109375" style="639" customWidth="1"/>
    <col min="261" max="262" width="35.28515625" style="639" customWidth="1"/>
    <col min="263" max="514" width="9.140625" style="639"/>
    <col min="515" max="515" width="9.28515625" style="639" customWidth="1"/>
    <col min="516" max="516" width="51.7109375" style="639" customWidth="1"/>
    <col min="517" max="518" width="35.28515625" style="639" customWidth="1"/>
    <col min="519" max="770" width="9.140625" style="639"/>
    <col min="771" max="771" width="9.28515625" style="639" customWidth="1"/>
    <col min="772" max="772" width="51.7109375" style="639" customWidth="1"/>
    <col min="773" max="774" width="35.28515625" style="639" customWidth="1"/>
    <col min="775" max="1026" width="9.140625" style="639"/>
    <col min="1027" max="1027" width="9.28515625" style="639" customWidth="1"/>
    <col min="1028" max="1028" width="51.7109375" style="639" customWidth="1"/>
    <col min="1029" max="1030" width="35.28515625" style="639" customWidth="1"/>
    <col min="1031" max="1282" width="9.140625" style="639"/>
    <col min="1283" max="1283" width="9.28515625" style="639" customWidth="1"/>
    <col min="1284" max="1284" width="51.7109375" style="639" customWidth="1"/>
    <col min="1285" max="1286" width="35.28515625" style="639" customWidth="1"/>
    <col min="1287" max="1538" width="9.140625" style="639"/>
    <col min="1539" max="1539" width="9.28515625" style="639" customWidth="1"/>
    <col min="1540" max="1540" width="51.7109375" style="639" customWidth="1"/>
    <col min="1541" max="1542" width="35.28515625" style="639" customWidth="1"/>
    <col min="1543" max="1794" width="9.140625" style="639"/>
    <col min="1795" max="1795" width="9.28515625" style="639" customWidth="1"/>
    <col min="1796" max="1796" width="51.7109375" style="639" customWidth="1"/>
    <col min="1797" max="1798" width="35.28515625" style="639" customWidth="1"/>
    <col min="1799" max="2050" width="9.140625" style="639"/>
    <col min="2051" max="2051" width="9.28515625" style="639" customWidth="1"/>
    <col min="2052" max="2052" width="51.7109375" style="639" customWidth="1"/>
    <col min="2053" max="2054" width="35.28515625" style="639" customWidth="1"/>
    <col min="2055" max="2306" width="9.140625" style="639"/>
    <col min="2307" max="2307" width="9.28515625" style="639" customWidth="1"/>
    <col min="2308" max="2308" width="51.7109375" style="639" customWidth="1"/>
    <col min="2309" max="2310" width="35.28515625" style="639" customWidth="1"/>
    <col min="2311" max="2562" width="9.140625" style="639"/>
    <col min="2563" max="2563" width="9.28515625" style="639" customWidth="1"/>
    <col min="2564" max="2564" width="51.7109375" style="639" customWidth="1"/>
    <col min="2565" max="2566" width="35.28515625" style="639" customWidth="1"/>
    <col min="2567" max="2818" width="9.140625" style="639"/>
    <col min="2819" max="2819" width="9.28515625" style="639" customWidth="1"/>
    <col min="2820" max="2820" width="51.7109375" style="639" customWidth="1"/>
    <col min="2821" max="2822" width="35.28515625" style="639" customWidth="1"/>
    <col min="2823" max="3074" width="9.140625" style="639"/>
    <col min="3075" max="3075" width="9.28515625" style="639" customWidth="1"/>
    <col min="3076" max="3076" width="51.7109375" style="639" customWidth="1"/>
    <col min="3077" max="3078" width="35.28515625" style="639" customWidth="1"/>
    <col min="3079" max="3330" width="9.140625" style="639"/>
    <col min="3331" max="3331" width="9.28515625" style="639" customWidth="1"/>
    <col min="3332" max="3332" width="51.7109375" style="639" customWidth="1"/>
    <col min="3333" max="3334" width="35.28515625" style="639" customWidth="1"/>
    <col min="3335" max="3586" width="9.140625" style="639"/>
    <col min="3587" max="3587" width="9.28515625" style="639" customWidth="1"/>
    <col min="3588" max="3588" width="51.7109375" style="639" customWidth="1"/>
    <col min="3589" max="3590" width="35.28515625" style="639" customWidth="1"/>
    <col min="3591" max="3842" width="9.140625" style="639"/>
    <col min="3843" max="3843" width="9.28515625" style="639" customWidth="1"/>
    <col min="3844" max="3844" width="51.7109375" style="639" customWidth="1"/>
    <col min="3845" max="3846" width="35.28515625" style="639" customWidth="1"/>
    <col min="3847" max="4098" width="9.140625" style="639"/>
    <col min="4099" max="4099" width="9.28515625" style="639" customWidth="1"/>
    <col min="4100" max="4100" width="51.7109375" style="639" customWidth="1"/>
    <col min="4101" max="4102" width="35.28515625" style="639" customWidth="1"/>
    <col min="4103" max="4354" width="9.140625" style="639"/>
    <col min="4355" max="4355" width="9.28515625" style="639" customWidth="1"/>
    <col min="4356" max="4356" width="51.7109375" style="639" customWidth="1"/>
    <col min="4357" max="4358" width="35.28515625" style="639" customWidth="1"/>
    <col min="4359" max="4610" width="9.140625" style="639"/>
    <col min="4611" max="4611" width="9.28515625" style="639" customWidth="1"/>
    <col min="4612" max="4612" width="51.7109375" style="639" customWidth="1"/>
    <col min="4613" max="4614" width="35.28515625" style="639" customWidth="1"/>
    <col min="4615" max="4866" width="9.140625" style="639"/>
    <col min="4867" max="4867" width="9.28515625" style="639" customWidth="1"/>
    <col min="4868" max="4868" width="51.7109375" style="639" customWidth="1"/>
    <col min="4869" max="4870" width="35.28515625" style="639" customWidth="1"/>
    <col min="4871" max="5122" width="9.140625" style="639"/>
    <col min="5123" max="5123" width="9.28515625" style="639" customWidth="1"/>
    <col min="5124" max="5124" width="51.7109375" style="639" customWidth="1"/>
    <col min="5125" max="5126" width="35.28515625" style="639" customWidth="1"/>
    <col min="5127" max="5378" width="9.140625" style="639"/>
    <col min="5379" max="5379" width="9.28515625" style="639" customWidth="1"/>
    <col min="5380" max="5380" width="51.7109375" style="639" customWidth="1"/>
    <col min="5381" max="5382" width="35.28515625" style="639" customWidth="1"/>
    <col min="5383" max="5634" width="9.140625" style="639"/>
    <col min="5635" max="5635" width="9.28515625" style="639" customWidth="1"/>
    <col min="5636" max="5636" width="51.7109375" style="639" customWidth="1"/>
    <col min="5637" max="5638" width="35.28515625" style="639" customWidth="1"/>
    <col min="5639" max="5890" width="9.140625" style="639"/>
    <col min="5891" max="5891" width="9.28515625" style="639" customWidth="1"/>
    <col min="5892" max="5892" width="51.7109375" style="639" customWidth="1"/>
    <col min="5893" max="5894" width="35.28515625" style="639" customWidth="1"/>
    <col min="5895" max="6146" width="9.140625" style="639"/>
    <col min="6147" max="6147" width="9.28515625" style="639" customWidth="1"/>
    <col min="6148" max="6148" width="51.7109375" style="639" customWidth="1"/>
    <col min="6149" max="6150" width="35.28515625" style="639" customWidth="1"/>
    <col min="6151" max="6402" width="9.140625" style="639"/>
    <col min="6403" max="6403" width="9.28515625" style="639" customWidth="1"/>
    <col min="6404" max="6404" width="51.7109375" style="639" customWidth="1"/>
    <col min="6405" max="6406" width="35.28515625" style="639" customWidth="1"/>
    <col min="6407" max="6658" width="9.140625" style="639"/>
    <col min="6659" max="6659" width="9.28515625" style="639" customWidth="1"/>
    <col min="6660" max="6660" width="51.7109375" style="639" customWidth="1"/>
    <col min="6661" max="6662" width="35.28515625" style="639" customWidth="1"/>
    <col min="6663" max="6914" width="9.140625" style="639"/>
    <col min="6915" max="6915" width="9.28515625" style="639" customWidth="1"/>
    <col min="6916" max="6916" width="51.7109375" style="639" customWidth="1"/>
    <col min="6917" max="6918" width="35.28515625" style="639" customWidth="1"/>
    <col min="6919" max="7170" width="9.140625" style="639"/>
    <col min="7171" max="7171" width="9.28515625" style="639" customWidth="1"/>
    <col min="7172" max="7172" width="51.7109375" style="639" customWidth="1"/>
    <col min="7173" max="7174" width="35.28515625" style="639" customWidth="1"/>
    <col min="7175" max="7426" width="9.140625" style="639"/>
    <col min="7427" max="7427" width="9.28515625" style="639" customWidth="1"/>
    <col min="7428" max="7428" width="51.7109375" style="639" customWidth="1"/>
    <col min="7429" max="7430" width="35.28515625" style="639" customWidth="1"/>
    <col min="7431" max="7682" width="9.140625" style="639"/>
    <col min="7683" max="7683" width="9.28515625" style="639" customWidth="1"/>
    <col min="7684" max="7684" width="51.7109375" style="639" customWidth="1"/>
    <col min="7685" max="7686" width="35.28515625" style="639" customWidth="1"/>
    <col min="7687" max="7938" width="9.140625" style="639"/>
    <col min="7939" max="7939" width="9.28515625" style="639" customWidth="1"/>
    <col min="7940" max="7940" width="51.7109375" style="639" customWidth="1"/>
    <col min="7941" max="7942" width="35.28515625" style="639" customWidth="1"/>
    <col min="7943" max="8194" width="9.140625" style="639"/>
    <col min="8195" max="8195" width="9.28515625" style="639" customWidth="1"/>
    <col min="8196" max="8196" width="51.7109375" style="639" customWidth="1"/>
    <col min="8197" max="8198" width="35.28515625" style="639" customWidth="1"/>
    <col min="8199" max="8450" width="9.140625" style="639"/>
    <col min="8451" max="8451" width="9.28515625" style="639" customWidth="1"/>
    <col min="8452" max="8452" width="51.7109375" style="639" customWidth="1"/>
    <col min="8453" max="8454" width="35.28515625" style="639" customWidth="1"/>
    <col min="8455" max="8706" width="9.140625" style="639"/>
    <col min="8707" max="8707" width="9.28515625" style="639" customWidth="1"/>
    <col min="8708" max="8708" width="51.7109375" style="639" customWidth="1"/>
    <col min="8709" max="8710" width="35.28515625" style="639" customWidth="1"/>
    <col min="8711" max="8962" width="9.140625" style="639"/>
    <col min="8963" max="8963" width="9.28515625" style="639" customWidth="1"/>
    <col min="8964" max="8964" width="51.7109375" style="639" customWidth="1"/>
    <col min="8965" max="8966" width="35.28515625" style="639" customWidth="1"/>
    <col min="8967" max="9218" width="9.140625" style="639"/>
    <col min="9219" max="9219" width="9.28515625" style="639" customWidth="1"/>
    <col min="9220" max="9220" width="51.7109375" style="639" customWidth="1"/>
    <col min="9221" max="9222" width="35.28515625" style="639" customWidth="1"/>
    <col min="9223" max="9474" width="9.140625" style="639"/>
    <col min="9475" max="9475" width="9.28515625" style="639" customWidth="1"/>
    <col min="9476" max="9476" width="51.7109375" style="639" customWidth="1"/>
    <col min="9477" max="9478" width="35.28515625" style="639" customWidth="1"/>
    <col min="9479" max="9730" width="9.140625" style="639"/>
    <col min="9731" max="9731" width="9.28515625" style="639" customWidth="1"/>
    <col min="9732" max="9732" width="51.7109375" style="639" customWidth="1"/>
    <col min="9733" max="9734" width="35.28515625" style="639" customWidth="1"/>
    <col min="9735" max="9986" width="9.140625" style="639"/>
    <col min="9987" max="9987" width="9.28515625" style="639" customWidth="1"/>
    <col min="9988" max="9988" width="51.7109375" style="639" customWidth="1"/>
    <col min="9989" max="9990" width="35.28515625" style="639" customWidth="1"/>
    <col min="9991" max="10242" width="9.140625" style="639"/>
    <col min="10243" max="10243" width="9.28515625" style="639" customWidth="1"/>
    <col min="10244" max="10244" width="51.7109375" style="639" customWidth="1"/>
    <col min="10245" max="10246" width="35.28515625" style="639" customWidth="1"/>
    <col min="10247" max="10498" width="9.140625" style="639"/>
    <col min="10499" max="10499" width="9.28515625" style="639" customWidth="1"/>
    <col min="10500" max="10500" width="51.7109375" style="639" customWidth="1"/>
    <col min="10501" max="10502" width="35.28515625" style="639" customWidth="1"/>
    <col min="10503" max="10754" width="9.140625" style="639"/>
    <col min="10755" max="10755" width="9.28515625" style="639" customWidth="1"/>
    <col min="10756" max="10756" width="51.7109375" style="639" customWidth="1"/>
    <col min="10757" max="10758" width="35.28515625" style="639" customWidth="1"/>
    <col min="10759" max="11010" width="9.140625" style="639"/>
    <col min="11011" max="11011" width="9.28515625" style="639" customWidth="1"/>
    <col min="11012" max="11012" width="51.7109375" style="639" customWidth="1"/>
    <col min="11013" max="11014" width="35.28515625" style="639" customWidth="1"/>
    <col min="11015" max="11266" width="9.140625" style="639"/>
    <col min="11267" max="11267" width="9.28515625" style="639" customWidth="1"/>
    <col min="11268" max="11268" width="51.7109375" style="639" customWidth="1"/>
    <col min="11269" max="11270" width="35.28515625" style="639" customWidth="1"/>
    <col min="11271" max="11522" width="9.140625" style="639"/>
    <col min="11523" max="11523" width="9.28515625" style="639" customWidth="1"/>
    <col min="11524" max="11524" width="51.7109375" style="639" customWidth="1"/>
    <col min="11525" max="11526" width="35.28515625" style="639" customWidth="1"/>
    <col min="11527" max="11778" width="9.140625" style="639"/>
    <col min="11779" max="11779" width="9.28515625" style="639" customWidth="1"/>
    <col min="11780" max="11780" width="51.7109375" style="639" customWidth="1"/>
    <col min="11781" max="11782" width="35.28515625" style="639" customWidth="1"/>
    <col min="11783" max="12034" width="9.140625" style="639"/>
    <col min="12035" max="12035" width="9.28515625" style="639" customWidth="1"/>
    <col min="12036" max="12036" width="51.7109375" style="639" customWidth="1"/>
    <col min="12037" max="12038" width="35.28515625" style="639" customWidth="1"/>
    <col min="12039" max="12290" width="9.140625" style="639"/>
    <col min="12291" max="12291" width="9.28515625" style="639" customWidth="1"/>
    <col min="12292" max="12292" width="51.7109375" style="639" customWidth="1"/>
    <col min="12293" max="12294" width="35.28515625" style="639" customWidth="1"/>
    <col min="12295" max="12546" width="9.140625" style="639"/>
    <col min="12547" max="12547" width="9.28515625" style="639" customWidth="1"/>
    <col min="12548" max="12548" width="51.7109375" style="639" customWidth="1"/>
    <col min="12549" max="12550" width="35.28515625" style="639" customWidth="1"/>
    <col min="12551" max="12802" width="9.140625" style="639"/>
    <col min="12803" max="12803" width="9.28515625" style="639" customWidth="1"/>
    <col min="12804" max="12804" width="51.7109375" style="639" customWidth="1"/>
    <col min="12805" max="12806" width="35.28515625" style="639" customWidth="1"/>
    <col min="12807" max="13058" width="9.140625" style="639"/>
    <col min="13059" max="13059" width="9.28515625" style="639" customWidth="1"/>
    <col min="13060" max="13060" width="51.7109375" style="639" customWidth="1"/>
    <col min="13061" max="13062" width="35.28515625" style="639" customWidth="1"/>
    <col min="13063" max="13314" width="9.140625" style="639"/>
    <col min="13315" max="13315" width="9.28515625" style="639" customWidth="1"/>
    <col min="13316" max="13316" width="51.7109375" style="639" customWidth="1"/>
    <col min="13317" max="13318" width="35.28515625" style="639" customWidth="1"/>
    <col min="13319" max="13570" width="9.140625" style="639"/>
    <col min="13571" max="13571" width="9.28515625" style="639" customWidth="1"/>
    <col min="13572" max="13572" width="51.7109375" style="639" customWidth="1"/>
    <col min="13573" max="13574" width="35.28515625" style="639" customWidth="1"/>
    <col min="13575" max="13826" width="9.140625" style="639"/>
    <col min="13827" max="13827" width="9.28515625" style="639" customWidth="1"/>
    <col min="13828" max="13828" width="51.7109375" style="639" customWidth="1"/>
    <col min="13829" max="13830" width="35.28515625" style="639" customWidth="1"/>
    <col min="13831" max="14082" width="9.140625" style="639"/>
    <col min="14083" max="14083" width="9.28515625" style="639" customWidth="1"/>
    <col min="14084" max="14084" width="51.7109375" style="639" customWidth="1"/>
    <col min="14085" max="14086" width="35.28515625" style="639" customWidth="1"/>
    <col min="14087" max="14338" width="9.140625" style="639"/>
    <col min="14339" max="14339" width="9.28515625" style="639" customWidth="1"/>
    <col min="14340" max="14340" width="51.7109375" style="639" customWidth="1"/>
    <col min="14341" max="14342" width="35.28515625" style="639" customWidth="1"/>
    <col min="14343" max="14594" width="9.140625" style="639"/>
    <col min="14595" max="14595" width="9.28515625" style="639" customWidth="1"/>
    <col min="14596" max="14596" width="51.7109375" style="639" customWidth="1"/>
    <col min="14597" max="14598" width="35.28515625" style="639" customWidth="1"/>
    <col min="14599" max="14850" width="9.140625" style="639"/>
    <col min="14851" max="14851" width="9.28515625" style="639" customWidth="1"/>
    <col min="14852" max="14852" width="51.7109375" style="639" customWidth="1"/>
    <col min="14853" max="14854" width="35.28515625" style="639" customWidth="1"/>
    <col min="14855" max="15106" width="9.140625" style="639"/>
    <col min="15107" max="15107" width="9.28515625" style="639" customWidth="1"/>
    <col min="15108" max="15108" width="51.7109375" style="639" customWidth="1"/>
    <col min="15109" max="15110" width="35.28515625" style="639" customWidth="1"/>
    <col min="15111" max="15362" width="9.140625" style="639"/>
    <col min="15363" max="15363" width="9.28515625" style="639" customWidth="1"/>
    <col min="15364" max="15364" width="51.7109375" style="639" customWidth="1"/>
    <col min="15365" max="15366" width="35.28515625" style="639" customWidth="1"/>
    <col min="15367" max="15618" width="9.140625" style="639"/>
    <col min="15619" max="15619" width="9.28515625" style="639" customWidth="1"/>
    <col min="15620" max="15620" width="51.7109375" style="639" customWidth="1"/>
    <col min="15621" max="15622" width="35.28515625" style="639" customWidth="1"/>
    <col min="15623" max="15874" width="9.140625" style="639"/>
    <col min="15875" max="15875" width="9.28515625" style="639" customWidth="1"/>
    <col min="15876" max="15876" width="51.7109375" style="639" customWidth="1"/>
    <col min="15877" max="15878" width="35.28515625" style="639" customWidth="1"/>
    <col min="15879" max="16130" width="9.140625" style="639"/>
    <col min="16131" max="16131" width="9.28515625" style="639" customWidth="1"/>
    <col min="16132" max="16132" width="51.7109375" style="639" customWidth="1"/>
    <col min="16133" max="16134" width="35.28515625" style="639" customWidth="1"/>
    <col min="16135" max="16384" width="9.140625" style="639"/>
  </cols>
  <sheetData>
    <row r="1" spans="1:7" s="90" customFormat="1" ht="20.25">
      <c r="A1" s="1468" t="s">
        <v>3046</v>
      </c>
      <c r="B1" s="1468"/>
      <c r="C1" s="1468"/>
      <c r="D1" s="1468"/>
      <c r="E1" s="1468"/>
      <c r="F1" s="1468"/>
      <c r="G1" s="59"/>
    </row>
    <row r="2" spans="1:7" s="90" customFormat="1" ht="20.25">
      <c r="A2" s="627"/>
      <c r="B2" s="627"/>
      <c r="C2" s="627"/>
      <c r="D2" s="627"/>
      <c r="E2" s="627"/>
      <c r="F2" s="627"/>
      <c r="G2" s="59"/>
    </row>
    <row r="3" spans="1:7" s="629" customFormat="1" ht="30.75" customHeight="1">
      <c r="A3" s="1469" t="str">
        <f>'DRS-11'!A3</f>
        <v>Tender Enquiry No:KPTCL/2026-27/SS/WORK_INDENT3842</v>
      </c>
      <c r="B3" s="1469"/>
      <c r="C3" s="1469"/>
      <c r="D3" s="1469"/>
      <c r="E3" s="1469"/>
      <c r="F3" s="1469"/>
      <c r="G3" s="628"/>
    </row>
    <row r="4" spans="1:7" s="90" customFormat="1" ht="15.75">
      <c r="A4" s="630"/>
      <c r="B4" s="630"/>
      <c r="C4" s="631"/>
      <c r="D4" s="631"/>
      <c r="E4" s="631"/>
      <c r="F4" s="631"/>
      <c r="G4" s="631"/>
    </row>
    <row r="5" spans="1:7" s="90" customFormat="1" ht="114.75" customHeight="1">
      <c r="A5" s="1470" t="str">
        <f>'DRS-11'!A4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470"/>
      <c r="C5" s="1470"/>
      <c r="D5" s="1470"/>
      <c r="E5" s="1470"/>
      <c r="F5" s="1470"/>
      <c r="G5" s="632"/>
    </row>
    <row r="6" spans="1:7" s="90" customFormat="1" ht="15.75">
      <c r="A6" s="633"/>
      <c r="B6" s="634"/>
      <c r="C6" s="635"/>
      <c r="D6" s="635"/>
      <c r="E6" s="635"/>
      <c r="F6" s="635"/>
    </row>
    <row r="7" spans="1:7" s="90" customFormat="1" ht="15.75">
      <c r="A7" s="1471" t="s">
        <v>3047</v>
      </c>
      <c r="B7" s="1471"/>
      <c r="C7" s="1471"/>
      <c r="D7" s="1471"/>
      <c r="E7" s="1471"/>
      <c r="F7" s="1471"/>
      <c r="G7" s="91"/>
    </row>
    <row r="9" spans="1:7" ht="16.5">
      <c r="A9" s="636"/>
      <c r="B9" s="637"/>
      <c r="C9" s="637"/>
      <c r="D9" s="637"/>
      <c r="E9" s="637"/>
      <c r="F9" s="638" t="s">
        <v>3048</v>
      </c>
    </row>
    <row r="10" spans="1:7" ht="16.5">
      <c r="A10" s="1472" t="s">
        <v>3049</v>
      </c>
      <c r="B10" s="1472"/>
      <c r="C10" s="1472"/>
      <c r="D10" s="1472"/>
      <c r="E10" s="1472"/>
      <c r="F10" s="1472"/>
      <c r="G10" s="640"/>
    </row>
    <row r="11" spans="1:7" ht="16.5">
      <c r="A11" s="1473" t="s">
        <v>388</v>
      </c>
      <c r="B11" s="1473"/>
      <c r="C11" s="1473"/>
      <c r="D11" s="1473"/>
      <c r="E11" s="1473"/>
      <c r="F11" s="1473"/>
      <c r="G11" s="640"/>
    </row>
    <row r="12" spans="1:7" ht="16.5">
      <c r="A12" s="1473"/>
      <c r="B12" s="1473"/>
      <c r="C12" s="1473"/>
      <c r="D12" s="1473"/>
      <c r="E12" s="1473"/>
      <c r="F12" s="1473"/>
      <c r="G12" s="640"/>
    </row>
    <row r="13" spans="1:7" ht="15.75">
      <c r="A13" s="641" t="s">
        <v>3050</v>
      </c>
      <c r="B13" s="641" t="s">
        <v>425</v>
      </c>
      <c r="C13" s="642" t="s">
        <v>3051</v>
      </c>
      <c r="D13" s="642" t="s">
        <v>3052</v>
      </c>
      <c r="E13" s="642" t="s">
        <v>3053</v>
      </c>
      <c r="F13" s="642" t="s">
        <v>3054</v>
      </c>
    </row>
    <row r="14" spans="1:7" ht="15.75">
      <c r="A14" s="643">
        <v>1</v>
      </c>
      <c r="B14" s="644" t="s">
        <v>3055</v>
      </c>
      <c r="C14" s="645"/>
      <c r="D14" s="646"/>
      <c r="E14" s="646"/>
      <c r="F14" s="646"/>
    </row>
    <row r="15" spans="1:7" ht="15.75">
      <c r="A15" s="647"/>
      <c r="B15" s="648" t="s">
        <v>3056</v>
      </c>
      <c r="C15" s="645"/>
      <c r="D15" s="646"/>
      <c r="E15" s="646"/>
      <c r="F15" s="646"/>
    </row>
    <row r="16" spans="1:7" ht="15.75">
      <c r="A16" s="647">
        <v>2</v>
      </c>
      <c r="B16" s="648" t="s">
        <v>3057</v>
      </c>
      <c r="C16" s="645"/>
      <c r="D16" s="646"/>
      <c r="E16" s="646"/>
      <c r="F16" s="646"/>
    </row>
    <row r="17" spans="1:6" ht="15.75">
      <c r="A17" s="647"/>
      <c r="B17" s="648" t="s">
        <v>3058</v>
      </c>
      <c r="C17" s="645"/>
      <c r="D17" s="646"/>
      <c r="E17" s="646"/>
      <c r="F17" s="646"/>
    </row>
    <row r="18" spans="1:6" ht="15.75">
      <c r="A18" s="647">
        <v>3</v>
      </c>
      <c r="B18" s="648" t="s">
        <v>3059</v>
      </c>
      <c r="C18" s="645"/>
      <c r="D18" s="646"/>
      <c r="E18" s="646"/>
      <c r="F18" s="646"/>
    </row>
    <row r="19" spans="1:6" ht="30">
      <c r="A19" s="647">
        <v>4</v>
      </c>
      <c r="B19" s="648" t="s">
        <v>3060</v>
      </c>
      <c r="C19" s="645"/>
      <c r="D19" s="646"/>
      <c r="E19" s="646"/>
      <c r="F19" s="646"/>
    </row>
    <row r="20" spans="1:6" ht="15.75">
      <c r="A20" s="647">
        <v>5</v>
      </c>
      <c r="B20" s="648" t="s">
        <v>3061</v>
      </c>
      <c r="C20" s="645"/>
      <c r="D20" s="646"/>
      <c r="E20" s="646"/>
      <c r="F20" s="646"/>
    </row>
    <row r="21" spans="1:6" ht="15.75">
      <c r="A21" s="647">
        <v>6</v>
      </c>
      <c r="B21" s="648" t="s">
        <v>3062</v>
      </c>
      <c r="C21" s="645"/>
      <c r="D21" s="646"/>
      <c r="E21" s="646"/>
      <c r="F21" s="646"/>
    </row>
    <row r="22" spans="1:6" ht="15.75">
      <c r="A22" s="647">
        <v>7</v>
      </c>
      <c r="B22" s="648" t="s">
        <v>3063</v>
      </c>
      <c r="C22" s="645"/>
      <c r="D22" s="646"/>
      <c r="E22" s="646"/>
      <c r="F22" s="646"/>
    </row>
    <row r="23" spans="1:6" ht="30">
      <c r="A23" s="647">
        <v>8</v>
      </c>
      <c r="B23" s="648" t="s">
        <v>3064</v>
      </c>
      <c r="C23" s="645"/>
      <c r="D23" s="646"/>
      <c r="E23" s="646"/>
      <c r="F23" s="646"/>
    </row>
    <row r="24" spans="1:6" ht="15.75">
      <c r="A24" s="647"/>
      <c r="B24" s="648" t="s">
        <v>3065</v>
      </c>
      <c r="C24" s="645"/>
      <c r="D24" s="646"/>
      <c r="E24" s="646"/>
      <c r="F24" s="646"/>
    </row>
    <row r="25" spans="1:6" ht="30">
      <c r="A25" s="647">
        <v>9</v>
      </c>
      <c r="B25" s="648" t="s">
        <v>3066</v>
      </c>
      <c r="C25" s="645"/>
      <c r="D25" s="646"/>
      <c r="E25" s="646"/>
      <c r="F25" s="646"/>
    </row>
    <row r="26" spans="1:6" ht="15.75">
      <c r="A26" s="647">
        <v>10</v>
      </c>
      <c r="B26" s="648" t="s">
        <v>3067</v>
      </c>
      <c r="C26" s="645"/>
      <c r="D26" s="646"/>
      <c r="E26" s="646"/>
      <c r="F26" s="646"/>
    </row>
    <row r="27" spans="1:6" ht="15.75">
      <c r="A27" s="647"/>
      <c r="B27" s="648" t="s">
        <v>3065</v>
      </c>
      <c r="C27" s="645"/>
      <c r="D27" s="646"/>
      <c r="E27" s="646"/>
      <c r="F27" s="646"/>
    </row>
    <row r="28" spans="1:6" ht="15.75">
      <c r="A28" s="647">
        <v>11</v>
      </c>
      <c r="B28" s="648" t="s">
        <v>3068</v>
      </c>
      <c r="C28" s="645"/>
      <c r="D28" s="646"/>
      <c r="E28" s="646"/>
      <c r="F28" s="646"/>
    </row>
    <row r="29" spans="1:6" ht="15.75">
      <c r="A29" s="647">
        <v>12</v>
      </c>
      <c r="B29" s="648" t="s">
        <v>3069</v>
      </c>
      <c r="C29" s="645"/>
      <c r="D29" s="646"/>
      <c r="E29" s="646"/>
      <c r="F29" s="646"/>
    </row>
    <row r="30" spans="1:6" ht="15.75">
      <c r="A30" s="647">
        <v>13</v>
      </c>
      <c r="B30" s="648" t="s">
        <v>3070</v>
      </c>
      <c r="C30" s="645"/>
      <c r="D30" s="646"/>
      <c r="E30" s="646"/>
      <c r="F30" s="646"/>
    </row>
    <row r="31" spans="1:6" ht="15.75">
      <c r="A31" s="647"/>
      <c r="B31" s="648" t="s">
        <v>3071</v>
      </c>
      <c r="C31" s="645"/>
      <c r="D31" s="646"/>
      <c r="E31" s="646"/>
      <c r="F31" s="646"/>
    </row>
    <row r="32" spans="1:6" ht="15.75">
      <c r="A32" s="647"/>
      <c r="B32" s="648" t="s">
        <v>3072</v>
      </c>
      <c r="C32" s="645"/>
      <c r="D32" s="646"/>
      <c r="E32" s="646"/>
      <c r="F32" s="646"/>
    </row>
    <row r="33" spans="1:6" ht="15.75">
      <c r="A33" s="647">
        <v>14</v>
      </c>
      <c r="B33" s="648" t="s">
        <v>3073</v>
      </c>
      <c r="C33" s="645"/>
      <c r="D33" s="646"/>
      <c r="E33" s="646"/>
      <c r="F33" s="646"/>
    </row>
    <row r="34" spans="1:6" ht="45">
      <c r="A34" s="647"/>
      <c r="B34" s="649" t="s">
        <v>3074</v>
      </c>
      <c r="C34" s="645"/>
      <c r="D34" s="646"/>
      <c r="E34" s="646"/>
      <c r="F34" s="646"/>
    </row>
    <row r="35" spans="1:6" ht="30">
      <c r="A35" s="647"/>
      <c r="B35" s="648" t="s">
        <v>3075</v>
      </c>
      <c r="C35" s="645"/>
      <c r="D35" s="646"/>
      <c r="E35" s="646"/>
      <c r="F35" s="646"/>
    </row>
    <row r="36" spans="1:6" ht="15.75">
      <c r="A36" s="647">
        <v>15</v>
      </c>
      <c r="B36" s="648" t="s">
        <v>3076</v>
      </c>
      <c r="C36" s="645"/>
      <c r="D36" s="646"/>
      <c r="E36" s="646"/>
      <c r="F36" s="646"/>
    </row>
    <row r="37" spans="1:6" ht="15.75">
      <c r="A37" s="647"/>
      <c r="B37" s="648" t="s">
        <v>3077</v>
      </c>
      <c r="C37" s="645"/>
      <c r="D37" s="646"/>
      <c r="E37" s="646"/>
      <c r="F37" s="646"/>
    </row>
    <row r="38" spans="1:6" ht="15.75">
      <c r="A38" s="647"/>
      <c r="B38" s="648" t="s">
        <v>3078</v>
      </c>
      <c r="C38" s="645"/>
      <c r="D38" s="646"/>
      <c r="E38" s="646"/>
      <c r="F38" s="646"/>
    </row>
    <row r="39" spans="1:6" ht="30">
      <c r="A39" s="647">
        <v>16</v>
      </c>
      <c r="B39" s="648" t="s">
        <v>3079</v>
      </c>
      <c r="C39" s="645"/>
      <c r="D39" s="646"/>
      <c r="E39" s="646"/>
      <c r="F39" s="646"/>
    </row>
    <row r="40" spans="1:6" ht="15.75">
      <c r="A40" s="647"/>
      <c r="B40" s="648" t="s">
        <v>3080</v>
      </c>
      <c r="C40" s="645"/>
      <c r="D40" s="646"/>
      <c r="E40" s="646"/>
      <c r="F40" s="646"/>
    </row>
    <row r="41" spans="1:6" ht="15.75">
      <c r="A41" s="647"/>
      <c r="B41" s="648" t="s">
        <v>3081</v>
      </c>
      <c r="C41" s="645"/>
      <c r="D41" s="646"/>
      <c r="E41" s="646"/>
      <c r="F41" s="646"/>
    </row>
    <row r="42" spans="1:6" ht="15.75">
      <c r="A42" s="647">
        <v>17</v>
      </c>
      <c r="B42" s="648" t="s">
        <v>3082</v>
      </c>
      <c r="C42" s="645"/>
      <c r="D42" s="646"/>
      <c r="E42" s="646"/>
      <c r="F42" s="646"/>
    </row>
    <row r="43" spans="1:6" ht="15.75">
      <c r="A43" s="647">
        <v>18</v>
      </c>
      <c r="B43" s="648" t="s">
        <v>3083</v>
      </c>
      <c r="C43" s="645"/>
      <c r="D43" s="646"/>
      <c r="E43" s="646"/>
      <c r="F43" s="646"/>
    </row>
    <row r="44" spans="1:6" ht="15.75">
      <c r="A44" s="647">
        <v>19</v>
      </c>
      <c r="B44" s="648" t="s">
        <v>3084</v>
      </c>
      <c r="C44" s="645"/>
      <c r="D44" s="646"/>
      <c r="E44" s="646"/>
      <c r="F44" s="646"/>
    </row>
    <row r="45" spans="1:6" ht="15.75">
      <c r="A45" s="647">
        <v>20</v>
      </c>
      <c r="B45" s="648" t="s">
        <v>3085</v>
      </c>
      <c r="C45" s="645"/>
      <c r="D45" s="646"/>
      <c r="E45" s="646"/>
      <c r="F45" s="646"/>
    </row>
    <row r="46" spans="1:6" ht="30">
      <c r="A46" s="647">
        <v>21</v>
      </c>
      <c r="B46" s="648" t="s">
        <v>3086</v>
      </c>
      <c r="C46" s="645"/>
      <c r="D46" s="646"/>
      <c r="E46" s="646"/>
      <c r="F46" s="646"/>
    </row>
    <row r="47" spans="1:6" ht="15.75">
      <c r="A47" s="647">
        <v>22</v>
      </c>
      <c r="B47" s="648" t="s">
        <v>3087</v>
      </c>
      <c r="C47" s="645"/>
      <c r="D47" s="646"/>
      <c r="E47" s="646"/>
      <c r="F47" s="646"/>
    </row>
    <row r="48" spans="1:6" ht="15.75">
      <c r="A48" s="647">
        <v>23</v>
      </c>
      <c r="B48" s="650" t="s">
        <v>3088</v>
      </c>
      <c r="C48" s="651"/>
      <c r="D48" s="646"/>
      <c r="E48" s="646"/>
      <c r="F48" s="646"/>
    </row>
    <row r="49" spans="1:6" ht="15.75">
      <c r="A49" s="652"/>
      <c r="B49" s="648" t="s">
        <v>3089</v>
      </c>
      <c r="C49" s="645"/>
      <c r="D49" s="646"/>
      <c r="E49" s="646"/>
      <c r="F49" s="646"/>
    </row>
    <row r="50" spans="1:6" ht="15.75">
      <c r="A50" s="652"/>
      <c r="B50" s="653" t="s">
        <v>3090</v>
      </c>
      <c r="C50" s="645"/>
      <c r="D50" s="646"/>
      <c r="E50" s="646"/>
      <c r="F50" s="646"/>
    </row>
    <row r="51" spans="1:6" ht="15.75">
      <c r="A51" s="652"/>
      <c r="B51" s="654" t="s">
        <v>3091</v>
      </c>
      <c r="C51" s="645"/>
      <c r="D51" s="646"/>
      <c r="E51" s="646"/>
      <c r="F51" s="646"/>
    </row>
    <row r="52" spans="1:6" ht="15.75">
      <c r="A52" s="652"/>
      <c r="B52" s="653" t="s">
        <v>3092</v>
      </c>
      <c r="C52" s="645"/>
      <c r="D52" s="646"/>
      <c r="E52" s="646"/>
      <c r="F52" s="646"/>
    </row>
    <row r="53" spans="1:6" ht="15.75">
      <c r="A53" s="652"/>
      <c r="B53" s="653" t="s">
        <v>3093</v>
      </c>
      <c r="C53" s="645"/>
      <c r="D53" s="646"/>
      <c r="E53" s="646"/>
      <c r="F53" s="646"/>
    </row>
    <row r="54" spans="1:6" ht="30.75">
      <c r="A54" s="652">
        <v>24</v>
      </c>
      <c r="B54" s="655" t="s">
        <v>3094</v>
      </c>
      <c r="C54" s="645"/>
      <c r="D54" s="646"/>
      <c r="E54" s="646"/>
      <c r="F54" s="646"/>
    </row>
    <row r="55" spans="1:6" ht="45">
      <c r="A55" s="652"/>
      <c r="B55" s="656" t="s">
        <v>3095</v>
      </c>
      <c r="C55" s="645"/>
      <c r="D55" s="646"/>
      <c r="E55" s="646"/>
      <c r="F55" s="646"/>
    </row>
    <row r="56" spans="1:6" ht="30.75">
      <c r="A56" s="652"/>
      <c r="B56" s="655" t="s">
        <v>3096</v>
      </c>
      <c r="C56" s="645"/>
      <c r="D56" s="646"/>
      <c r="E56" s="646"/>
      <c r="F56" s="646"/>
    </row>
    <row r="57" spans="1:6" ht="15.75">
      <c r="A57" s="652"/>
      <c r="B57" s="657" t="s">
        <v>3097</v>
      </c>
      <c r="C57" s="645"/>
      <c r="D57" s="646"/>
      <c r="E57" s="646"/>
      <c r="F57" s="646"/>
    </row>
    <row r="58" spans="1:6" ht="15.75">
      <c r="A58" s="652"/>
      <c r="B58" s="657" t="s">
        <v>3072</v>
      </c>
      <c r="C58" s="645"/>
      <c r="D58" s="646"/>
      <c r="E58" s="646"/>
      <c r="F58" s="646"/>
    </row>
    <row r="59" spans="1:6" ht="15.75">
      <c r="A59" s="652"/>
      <c r="B59" s="657" t="s">
        <v>3098</v>
      </c>
      <c r="C59" s="645"/>
      <c r="D59" s="646"/>
      <c r="E59" s="646"/>
      <c r="F59" s="646"/>
    </row>
    <row r="60" spans="1:6" ht="15.75">
      <c r="A60" s="652"/>
      <c r="B60" s="657" t="s">
        <v>3058</v>
      </c>
      <c r="C60" s="645"/>
      <c r="D60" s="646"/>
      <c r="E60" s="646"/>
      <c r="F60" s="646"/>
    </row>
    <row r="61" spans="1:6" ht="30.75">
      <c r="A61" s="652"/>
      <c r="B61" s="655" t="s">
        <v>3099</v>
      </c>
      <c r="C61" s="645"/>
      <c r="D61" s="646"/>
      <c r="E61" s="646"/>
      <c r="F61" s="646"/>
    </row>
    <row r="62" spans="1:6" ht="60.75">
      <c r="A62" s="652"/>
      <c r="B62" s="655" t="s">
        <v>3100</v>
      </c>
      <c r="C62" s="645"/>
      <c r="D62" s="646"/>
      <c r="E62" s="646"/>
      <c r="F62" s="646"/>
    </row>
    <row r="63" spans="1:6" ht="45.75">
      <c r="A63" s="652"/>
      <c r="B63" s="655" t="s">
        <v>3101</v>
      </c>
      <c r="C63" s="645"/>
      <c r="D63" s="646"/>
      <c r="E63" s="646"/>
      <c r="F63" s="646"/>
    </row>
    <row r="64" spans="1:6" ht="18.75">
      <c r="A64" s="658"/>
      <c r="B64" s="659" t="s">
        <v>3102</v>
      </c>
      <c r="C64" s="660"/>
      <c r="D64" s="646"/>
      <c r="E64" s="646"/>
      <c r="F64" s="646"/>
    </row>
    <row r="65" spans="1:7" ht="18.75">
      <c r="A65" s="658"/>
      <c r="B65" s="659" t="s">
        <v>3103</v>
      </c>
      <c r="C65" s="660"/>
      <c r="D65" s="646"/>
      <c r="E65" s="646"/>
      <c r="F65" s="646"/>
    </row>
    <row r="66" spans="1:7" ht="18.75">
      <c r="A66" s="658"/>
      <c r="B66" s="659" t="s">
        <v>3104</v>
      </c>
      <c r="C66" s="660"/>
      <c r="D66" s="646"/>
      <c r="E66" s="646"/>
      <c r="F66" s="646"/>
    </row>
    <row r="67" spans="1:7" ht="32.25">
      <c r="A67" s="658"/>
      <c r="B67" s="659" t="s">
        <v>3105</v>
      </c>
      <c r="C67" s="660"/>
      <c r="D67" s="646"/>
      <c r="E67" s="646"/>
      <c r="F67" s="646"/>
    </row>
    <row r="68" spans="1:7" ht="48">
      <c r="A68" s="658"/>
      <c r="B68" s="659" t="s">
        <v>3106</v>
      </c>
      <c r="C68" s="660"/>
      <c r="D68" s="646"/>
      <c r="E68" s="646"/>
      <c r="F68" s="646"/>
    </row>
    <row r="69" spans="1:7" ht="48">
      <c r="A69" s="661"/>
      <c r="B69" s="659" t="s">
        <v>3107</v>
      </c>
      <c r="C69" s="660"/>
      <c r="D69" s="646"/>
      <c r="E69" s="646"/>
      <c r="F69" s="646"/>
    </row>
    <row r="73" spans="1:7" ht="16.5">
      <c r="A73" s="662" t="s">
        <v>53</v>
      </c>
      <c r="B73" s="663"/>
      <c r="C73" s="12" t="s">
        <v>65</v>
      </c>
      <c r="D73" s="12"/>
      <c r="E73" s="12"/>
      <c r="F73" s="1467"/>
      <c r="G73" s="1467"/>
    </row>
    <row r="74" spans="1:7" ht="16.5">
      <c r="A74" s="662" t="s">
        <v>55</v>
      </c>
      <c r="B74" s="663"/>
      <c r="C74" s="12" t="s">
        <v>66</v>
      </c>
      <c r="D74" s="12"/>
      <c r="E74" s="12"/>
      <c r="F74" s="1467"/>
      <c r="G74" s="1467"/>
    </row>
    <row r="75" spans="1:7" ht="16.5">
      <c r="A75" s="664"/>
      <c r="B75" s="90"/>
      <c r="C75" s="69" t="s">
        <v>67</v>
      </c>
      <c r="D75" s="69"/>
      <c r="E75" s="69"/>
      <c r="F75" s="1467"/>
      <c r="G75" s="1467"/>
    </row>
  </sheetData>
  <sheetProtection algorithmName="SHA-512" hashValue="Dbm712648GHsE0kQSHSJug+SnFxwmujo7QeEM3EeQHJwFfgVwiRrNO0z90xTz6i66hAdOISXL5WXEaV+QLJMlA==" saltValue="rpBWh04RKpinCiK0UpkEqg==" spinCount="100000" sheet="1" objects="1" scenarios="1"/>
  <mergeCells count="9">
    <mergeCell ref="F73:G73"/>
    <mergeCell ref="F74:G74"/>
    <mergeCell ref="F75:G75"/>
    <mergeCell ref="A1:F1"/>
    <mergeCell ref="A3:F3"/>
    <mergeCell ref="A5:F5"/>
    <mergeCell ref="A7:F7"/>
    <mergeCell ref="A10:F10"/>
    <mergeCell ref="A11:F1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2372-019A-4796-8F58-1910D004341E}">
  <dimension ref="A1:Q56"/>
  <sheetViews>
    <sheetView workbookViewId="0">
      <selection activeCell="A5" sqref="A5:D5"/>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9.14062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9.14062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9.14062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9.14062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9.14062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9.14062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9.14062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9.14062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9.14062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9.14062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9.14062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9.14062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9.14062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9.14062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9.14062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9.14062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9.14062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9.14062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9.14062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9.14062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9.14062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9.14062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9.14062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9.14062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9.14062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9.14062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9.14062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9.14062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9.14062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9.14062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9.14062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9.14062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9.14062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9.14062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9.14062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9.14062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9.14062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9.14062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9.14062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9.14062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9.14062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9.14062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9.14062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9.14062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9.14062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9.14062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9.14062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9.14062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9.14062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9.14062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9.14062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9.14062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9.14062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9.14062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9.14062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9.14062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9.14062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9.14062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9.14062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9.14062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9.14062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9.14062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9.14062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9.140625" style="5"/>
  </cols>
  <sheetData>
    <row r="1" spans="1:17" s="94" customFormat="1" ht="18.75">
      <c r="A1" s="995" t="s">
        <v>3046</v>
      </c>
      <c r="B1" s="995"/>
      <c r="C1" s="995"/>
      <c r="D1" s="995"/>
      <c r="E1" s="93"/>
    </row>
    <row r="2" spans="1:17" s="94" customFormat="1" ht="18.75">
      <c r="A2" s="95"/>
    </row>
    <row r="3" spans="1:17" s="669" customFormat="1" ht="23.25" customHeight="1">
      <c r="A3" s="1474" t="str">
        <f>'DRS-12 '!A3</f>
        <v>Tender Enquiry No:KPTCL/2026-27/SS/WORK_INDENT3842</v>
      </c>
      <c r="B3" s="1474"/>
      <c r="C3" s="1474"/>
      <c r="D3" s="1474"/>
      <c r="E3" s="666"/>
      <c r="F3" s="532"/>
      <c r="G3" s="667"/>
      <c r="H3" s="667"/>
      <c r="I3" s="667"/>
      <c r="J3" s="667"/>
      <c r="K3" s="667"/>
      <c r="L3" s="667"/>
      <c r="M3" s="667"/>
      <c r="N3" s="667"/>
      <c r="O3" s="668"/>
      <c r="P3" s="668"/>
      <c r="Q3" s="668"/>
    </row>
    <row r="4" spans="1:17" s="669" customFormat="1" ht="23.25">
      <c r="A4" s="1475"/>
      <c r="B4" s="1475"/>
      <c r="C4" s="1475"/>
      <c r="D4" s="670"/>
      <c r="E4" s="670"/>
      <c r="F4" s="670"/>
      <c r="G4" s="96"/>
      <c r="H4" s="96"/>
      <c r="I4" s="96"/>
      <c r="J4" s="96"/>
      <c r="K4" s="96"/>
      <c r="L4" s="96"/>
      <c r="M4" s="667"/>
      <c r="N4" s="667"/>
      <c r="O4" s="668"/>
      <c r="P4" s="668"/>
      <c r="Q4" s="668"/>
    </row>
    <row r="5" spans="1:17" ht="102.75" customHeight="1">
      <c r="A5" s="1476" t="str">
        <f>'DRS-12 '!A5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476"/>
      <c r="C5" s="1476"/>
      <c r="D5" s="1476"/>
      <c r="E5" s="671"/>
      <c r="F5" s="672"/>
      <c r="G5" s="667"/>
      <c r="H5" s="667"/>
      <c r="I5" s="667"/>
      <c r="J5" s="667"/>
      <c r="K5" s="667"/>
      <c r="L5" s="667"/>
      <c r="M5" s="97"/>
      <c r="N5" s="97"/>
      <c r="O5" s="673"/>
      <c r="P5" s="673"/>
      <c r="Q5" s="673"/>
    </row>
    <row r="6" spans="1:17" s="7" customFormat="1" ht="15.75">
      <c r="A6" s="1288"/>
      <c r="B6" s="1288"/>
      <c r="C6" s="1288"/>
    </row>
    <row r="7" spans="1:17" s="13" customFormat="1" ht="15.75">
      <c r="A7" s="1414" t="s">
        <v>3047</v>
      </c>
      <c r="B7" s="1414"/>
      <c r="C7" s="1414"/>
    </row>
    <row r="8" spans="1:17" s="674" customFormat="1" ht="23.25" customHeight="1">
      <c r="A8" s="1477" t="s">
        <v>3108</v>
      </c>
      <c r="B8" s="1477"/>
      <c r="C8" s="1477"/>
      <c r="D8" s="1477"/>
    </row>
    <row r="9" spans="1:17" ht="28.5" customHeight="1">
      <c r="A9" s="675"/>
      <c r="B9" s="675"/>
      <c r="C9" s="676" t="s">
        <v>3109</v>
      </c>
      <c r="D9" s="676" t="s">
        <v>3110</v>
      </c>
    </row>
    <row r="10" spans="1:17" s="681" customFormat="1" ht="26.25" customHeight="1">
      <c r="A10" s="677">
        <v>1</v>
      </c>
      <c r="B10" s="678" t="s">
        <v>3111</v>
      </c>
      <c r="C10" s="679"/>
      <c r="D10" s="680" t="s">
        <v>260</v>
      </c>
    </row>
    <row r="11" spans="1:17" s="681" customFormat="1" ht="15.75">
      <c r="A11" s="608"/>
      <c r="B11" s="84" t="s">
        <v>3112</v>
      </c>
      <c r="C11" s="679"/>
      <c r="D11" s="675"/>
    </row>
    <row r="12" spans="1:17" s="681" customFormat="1" ht="15.75">
      <c r="A12" s="677"/>
      <c r="B12" s="682" t="s">
        <v>3113</v>
      </c>
      <c r="C12" s="679"/>
      <c r="D12" s="675"/>
    </row>
    <row r="13" spans="1:17" s="681" customFormat="1" ht="15.75">
      <c r="A13" s="677"/>
      <c r="B13" s="682" t="s">
        <v>3114</v>
      </c>
      <c r="C13" s="679"/>
      <c r="D13" s="675"/>
    </row>
    <row r="14" spans="1:17" s="681" customFormat="1" ht="15.75">
      <c r="A14" s="677"/>
      <c r="B14" s="682" t="s">
        <v>3115</v>
      </c>
      <c r="C14" s="679"/>
      <c r="D14" s="675"/>
    </row>
    <row r="15" spans="1:17" s="681" customFormat="1" ht="15.75">
      <c r="A15" s="608"/>
      <c r="B15" s="682" t="s">
        <v>3116</v>
      </c>
      <c r="C15" s="679"/>
      <c r="D15" s="675"/>
    </row>
    <row r="16" spans="1:17" s="681" customFormat="1" ht="15.75">
      <c r="A16" s="677"/>
      <c r="B16" s="682" t="s">
        <v>3117</v>
      </c>
      <c r="C16" s="679"/>
      <c r="D16" s="675"/>
    </row>
    <row r="17" spans="1:4" s="681" customFormat="1" ht="15.75">
      <c r="A17" s="677"/>
      <c r="B17" s="84" t="s">
        <v>3118</v>
      </c>
      <c r="C17" s="679"/>
      <c r="D17" s="675"/>
    </row>
    <row r="18" spans="1:4" s="681" customFormat="1" ht="15.75">
      <c r="A18" s="677"/>
      <c r="B18" s="84" t="s">
        <v>3119</v>
      </c>
      <c r="C18" s="679"/>
      <c r="D18" s="675"/>
    </row>
    <row r="19" spans="1:4" s="681" customFormat="1" ht="15.75">
      <c r="A19" s="677">
        <v>2</v>
      </c>
      <c r="B19" s="84" t="s">
        <v>3120</v>
      </c>
      <c r="C19" s="679"/>
      <c r="D19" s="675"/>
    </row>
    <row r="20" spans="1:4" s="681" customFormat="1" ht="15.75">
      <c r="A20" s="677"/>
      <c r="B20" s="84" t="s">
        <v>3121</v>
      </c>
      <c r="C20" s="679"/>
      <c r="D20" s="675"/>
    </row>
    <row r="21" spans="1:4" s="681" customFormat="1" ht="15.75">
      <c r="A21" s="677"/>
      <c r="B21" s="682" t="s">
        <v>3122</v>
      </c>
      <c r="C21" s="679"/>
      <c r="D21" s="675"/>
    </row>
    <row r="22" spans="1:4" s="681" customFormat="1" ht="15.75">
      <c r="A22" s="677"/>
      <c r="B22" s="682" t="s">
        <v>3123</v>
      </c>
      <c r="C22" s="679"/>
      <c r="D22" s="675"/>
    </row>
    <row r="23" spans="1:4" s="681" customFormat="1" ht="15.75">
      <c r="A23" s="677"/>
      <c r="B23" s="682" t="s">
        <v>3124</v>
      </c>
      <c r="C23" s="679"/>
      <c r="D23" s="675"/>
    </row>
    <row r="24" spans="1:4" s="681" customFormat="1" ht="15.75">
      <c r="A24" s="677"/>
      <c r="B24" s="84" t="s">
        <v>3125</v>
      </c>
      <c r="C24" s="679"/>
      <c r="D24" s="675"/>
    </row>
    <row r="25" spans="1:4" s="681" customFormat="1" ht="15.75">
      <c r="A25" s="677"/>
      <c r="B25" s="682" t="s">
        <v>3126</v>
      </c>
      <c r="C25" s="679"/>
      <c r="D25" s="675"/>
    </row>
    <row r="26" spans="1:4" s="681" customFormat="1" ht="15.75">
      <c r="A26" s="677"/>
      <c r="B26" s="84" t="s">
        <v>3127</v>
      </c>
      <c r="C26" s="679"/>
      <c r="D26" s="675"/>
    </row>
    <row r="27" spans="1:4" s="681" customFormat="1" ht="31.5">
      <c r="A27" s="677"/>
      <c r="B27" s="683" t="s">
        <v>3128</v>
      </c>
      <c r="C27" s="684"/>
      <c r="D27" s="675"/>
    </row>
    <row r="28" spans="1:4" s="681" customFormat="1" ht="47.25">
      <c r="A28" s="677"/>
      <c r="B28" s="683" t="s">
        <v>3129</v>
      </c>
      <c r="C28" s="684"/>
      <c r="D28" s="675"/>
    </row>
    <row r="29" spans="1:4" s="681" customFormat="1" ht="78.75">
      <c r="A29" s="677"/>
      <c r="B29" s="683" t="s">
        <v>3130</v>
      </c>
      <c r="C29" s="684"/>
      <c r="D29" s="675"/>
    </row>
    <row r="30" spans="1:4" s="681" customFormat="1" ht="16.5">
      <c r="A30" s="677">
        <v>3</v>
      </c>
      <c r="B30" s="84" t="s">
        <v>3131</v>
      </c>
      <c r="C30" s="684"/>
      <c r="D30" s="675"/>
    </row>
    <row r="31" spans="1:4" s="681" customFormat="1" ht="16.5">
      <c r="A31" s="677"/>
      <c r="B31" s="84" t="s">
        <v>3132</v>
      </c>
      <c r="C31" s="684"/>
      <c r="D31" s="675"/>
    </row>
    <row r="32" spans="1:4" s="681" customFormat="1" ht="16.5">
      <c r="A32" s="677"/>
      <c r="B32" s="84" t="s">
        <v>3133</v>
      </c>
      <c r="C32" s="684"/>
      <c r="D32" s="675"/>
    </row>
    <row r="33" spans="1:4" s="681" customFormat="1" ht="16.5">
      <c r="A33" s="677"/>
      <c r="B33" s="682" t="s">
        <v>3134</v>
      </c>
      <c r="C33" s="684"/>
      <c r="D33" s="675"/>
    </row>
    <row r="34" spans="1:4" s="681" customFormat="1" ht="16.5">
      <c r="A34" s="677"/>
      <c r="B34" s="682" t="s">
        <v>3123</v>
      </c>
      <c r="C34" s="684"/>
      <c r="D34" s="675"/>
    </row>
    <row r="35" spans="1:4" s="681" customFormat="1" ht="16.5">
      <c r="A35" s="677"/>
      <c r="B35" s="682" t="s">
        <v>3124</v>
      </c>
      <c r="C35" s="684"/>
      <c r="D35" s="675"/>
    </row>
    <row r="36" spans="1:4" s="681" customFormat="1" ht="31.5">
      <c r="A36" s="677"/>
      <c r="B36" s="84" t="s">
        <v>3135</v>
      </c>
      <c r="C36" s="684"/>
      <c r="D36" s="675"/>
    </row>
    <row r="37" spans="1:4" s="681" customFormat="1" ht="16.5">
      <c r="A37" s="677"/>
      <c r="B37" s="84" t="s">
        <v>3136</v>
      </c>
      <c r="C37" s="684"/>
      <c r="D37" s="675"/>
    </row>
    <row r="38" spans="1:4" s="681" customFormat="1" ht="16.5">
      <c r="A38" s="677"/>
      <c r="B38" s="84" t="s">
        <v>3137</v>
      </c>
      <c r="C38" s="684"/>
      <c r="D38" s="675"/>
    </row>
    <row r="39" spans="1:4" s="681" customFormat="1" ht="16.5">
      <c r="A39" s="677"/>
      <c r="B39" s="84" t="s">
        <v>3138</v>
      </c>
      <c r="C39" s="684"/>
      <c r="D39" s="675"/>
    </row>
    <row r="40" spans="1:4" s="681" customFormat="1" ht="16.5">
      <c r="A40" s="677">
        <v>4</v>
      </c>
      <c r="B40" s="84" t="s">
        <v>3139</v>
      </c>
      <c r="C40" s="684"/>
      <c r="D40" s="675"/>
    </row>
    <row r="41" spans="1:4" s="681" customFormat="1" ht="16.5">
      <c r="A41" s="1478"/>
      <c r="B41" s="685" t="s">
        <v>3140</v>
      </c>
      <c r="C41" s="684"/>
      <c r="D41" s="675"/>
    </row>
    <row r="42" spans="1:4" s="681" customFormat="1" ht="16.5">
      <c r="A42" s="1478"/>
      <c r="B42" s="685" t="s">
        <v>3141</v>
      </c>
      <c r="C42" s="684"/>
      <c r="D42" s="675"/>
    </row>
    <row r="43" spans="1:4" s="681" customFormat="1" ht="16.5">
      <c r="A43" s="1478"/>
      <c r="B43" s="685" t="s">
        <v>3142</v>
      </c>
      <c r="C43" s="684"/>
      <c r="D43" s="675"/>
    </row>
    <row r="44" spans="1:4" s="681" customFormat="1" ht="33">
      <c r="A44" s="686">
        <v>5</v>
      </c>
      <c r="B44" s="687" t="s">
        <v>3143</v>
      </c>
      <c r="C44" s="684"/>
      <c r="D44" s="675"/>
    </row>
    <row r="45" spans="1:4" s="681" customFormat="1" ht="16.5">
      <c r="A45" s="686">
        <v>6</v>
      </c>
      <c r="B45" s="687" t="s">
        <v>3144</v>
      </c>
      <c r="C45" s="684"/>
      <c r="D45" s="675"/>
    </row>
    <row r="46" spans="1:4" s="681" customFormat="1" ht="99">
      <c r="A46" s="686">
        <v>7</v>
      </c>
      <c r="B46" s="687" t="s">
        <v>3145</v>
      </c>
      <c r="C46" s="684"/>
      <c r="D46" s="675"/>
    </row>
    <row r="47" spans="1:4" s="681" customFormat="1" ht="66">
      <c r="A47" s="686"/>
      <c r="B47" s="687" t="s">
        <v>3146</v>
      </c>
      <c r="C47" s="684"/>
      <c r="D47" s="675"/>
    </row>
    <row r="48" spans="1:4" s="681" customFormat="1" ht="16.5">
      <c r="A48" s="686"/>
      <c r="B48" s="687" t="s">
        <v>3147</v>
      </c>
      <c r="C48" s="684"/>
      <c r="D48" s="675"/>
    </row>
    <row r="49" spans="1:15" s="681" customFormat="1" ht="33">
      <c r="A49" s="686"/>
      <c r="B49" s="687" t="s">
        <v>3148</v>
      </c>
      <c r="C49" s="684"/>
      <c r="D49" s="675"/>
    </row>
    <row r="50" spans="1:15" s="681" customFormat="1" ht="49.5">
      <c r="A50" s="686"/>
      <c r="B50" s="687" t="s">
        <v>3149</v>
      </c>
      <c r="C50" s="684"/>
      <c r="D50" s="675"/>
    </row>
    <row r="51" spans="1:15" s="681" customFormat="1" ht="33">
      <c r="A51" s="686">
        <v>8</v>
      </c>
      <c r="B51" s="687" t="s">
        <v>3150</v>
      </c>
      <c r="C51" s="684"/>
      <c r="D51" s="675"/>
    </row>
    <row r="52" spans="1:15" ht="15.75">
      <c r="A52" s="688"/>
      <c r="B52" s="7"/>
      <c r="C52" s="534"/>
    </row>
    <row r="54" spans="1:15" ht="15.75">
      <c r="A54" s="47" t="s">
        <v>3151</v>
      </c>
      <c r="B54" s="9"/>
      <c r="C54" s="47" t="s">
        <v>78</v>
      </c>
      <c r="D54" s="1001"/>
      <c r="E54" s="1001"/>
      <c r="F54" s="31"/>
      <c r="G54" s="31"/>
      <c r="M54" s="7"/>
      <c r="N54" s="7"/>
      <c r="O54" s="7"/>
    </row>
    <row r="55" spans="1:15" ht="15.75">
      <c r="A55" s="47" t="s">
        <v>55</v>
      </c>
      <c r="B55" s="9"/>
      <c r="C55" s="47" t="s">
        <v>66</v>
      </c>
      <c r="D55" s="1001"/>
      <c r="E55" s="1001"/>
      <c r="F55" s="31"/>
      <c r="G55" s="31"/>
      <c r="M55" s="7"/>
      <c r="N55" s="7"/>
      <c r="O55" s="7"/>
    </row>
    <row r="56" spans="1:15" ht="15.75">
      <c r="C56" s="47" t="s">
        <v>147</v>
      </c>
      <c r="D56" s="1001"/>
      <c r="E56" s="1001"/>
    </row>
  </sheetData>
  <sheetProtection algorithmName="SHA-512" hashValue="qxyFT6Un/qY7pEV5WN1DsK5udm64ypflDrClyV1tWjahJ3Qs96ZfBw+9Gftm9/anY55A+exAcSkXC09aYSimxA==" saltValue="zdK849a6kE1cPfGXGJT9/Q=="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9C03-705C-47E4-BA0C-83FE0F0D45ED}">
  <dimension ref="A1:R71"/>
  <sheetViews>
    <sheetView zoomScale="80" zoomScaleNormal="80" workbookViewId="0">
      <selection activeCell="A7" sqref="A7"/>
    </sheetView>
  </sheetViews>
  <sheetFormatPr defaultRowHeight="15.75"/>
  <cols>
    <col min="1" max="1" width="5.42578125" style="670" customWidth="1"/>
    <col min="2" max="2" width="38" style="90" customWidth="1"/>
    <col min="3" max="10" width="31.5703125" style="90" customWidth="1"/>
    <col min="11" max="11" width="21" style="90" customWidth="1"/>
    <col min="12" max="12" width="23" style="90" customWidth="1"/>
    <col min="13" max="13" width="34.5703125" style="90" customWidth="1"/>
    <col min="14" max="14" width="34.85546875" style="90" customWidth="1"/>
    <col min="15" max="260" width="9.140625" style="90"/>
    <col min="261" max="261" width="5.42578125" style="90" customWidth="1"/>
    <col min="262" max="262" width="38" style="90" customWidth="1"/>
    <col min="263" max="266" width="31.5703125" style="90" customWidth="1"/>
    <col min="267" max="267" width="21" style="90" customWidth="1"/>
    <col min="268" max="268" width="23" style="90" customWidth="1"/>
    <col min="269" max="516" width="9.140625" style="90"/>
    <col min="517" max="517" width="5.42578125" style="90" customWidth="1"/>
    <col min="518" max="518" width="38" style="90" customWidth="1"/>
    <col min="519" max="522" width="31.5703125" style="90" customWidth="1"/>
    <col min="523" max="523" width="21" style="90" customWidth="1"/>
    <col min="524" max="524" width="23" style="90" customWidth="1"/>
    <col min="525" max="772" width="9.140625" style="90"/>
    <col min="773" max="773" width="5.42578125" style="90" customWidth="1"/>
    <col min="774" max="774" width="38" style="90" customWidth="1"/>
    <col min="775" max="778" width="31.5703125" style="90" customWidth="1"/>
    <col min="779" max="779" width="21" style="90" customWidth="1"/>
    <col min="780" max="780" width="23" style="90" customWidth="1"/>
    <col min="781" max="1028" width="9.140625" style="90"/>
    <col min="1029" max="1029" width="5.42578125" style="90" customWidth="1"/>
    <col min="1030" max="1030" width="38" style="90" customWidth="1"/>
    <col min="1031" max="1034" width="31.5703125" style="90" customWidth="1"/>
    <col min="1035" max="1035" width="21" style="90" customWidth="1"/>
    <col min="1036" max="1036" width="23" style="90" customWidth="1"/>
    <col min="1037" max="1284" width="9.140625" style="90"/>
    <col min="1285" max="1285" width="5.42578125" style="90" customWidth="1"/>
    <col min="1286" max="1286" width="38" style="90" customWidth="1"/>
    <col min="1287" max="1290" width="31.5703125" style="90" customWidth="1"/>
    <col min="1291" max="1291" width="21" style="90" customWidth="1"/>
    <col min="1292" max="1292" width="23" style="90" customWidth="1"/>
    <col min="1293" max="1540" width="9.140625" style="90"/>
    <col min="1541" max="1541" width="5.42578125" style="90" customWidth="1"/>
    <col min="1542" max="1542" width="38" style="90" customWidth="1"/>
    <col min="1543" max="1546" width="31.5703125" style="90" customWidth="1"/>
    <col min="1547" max="1547" width="21" style="90" customWidth="1"/>
    <col min="1548" max="1548" width="23" style="90" customWidth="1"/>
    <col min="1549" max="1796" width="9.140625" style="90"/>
    <col min="1797" max="1797" width="5.42578125" style="90" customWidth="1"/>
    <col min="1798" max="1798" width="38" style="90" customWidth="1"/>
    <col min="1799" max="1802" width="31.5703125" style="90" customWidth="1"/>
    <col min="1803" max="1803" width="21" style="90" customWidth="1"/>
    <col min="1804" max="1804" width="23" style="90" customWidth="1"/>
    <col min="1805" max="2052" width="9.140625" style="90"/>
    <col min="2053" max="2053" width="5.42578125" style="90" customWidth="1"/>
    <col min="2054" max="2054" width="38" style="90" customWidth="1"/>
    <col min="2055" max="2058" width="31.5703125" style="90" customWidth="1"/>
    <col min="2059" max="2059" width="21" style="90" customWidth="1"/>
    <col min="2060" max="2060" width="23" style="90" customWidth="1"/>
    <col min="2061" max="2308" width="9.140625" style="90"/>
    <col min="2309" max="2309" width="5.42578125" style="90" customWidth="1"/>
    <col min="2310" max="2310" width="38" style="90" customWidth="1"/>
    <col min="2311" max="2314" width="31.5703125" style="90" customWidth="1"/>
    <col min="2315" max="2315" width="21" style="90" customWidth="1"/>
    <col min="2316" max="2316" width="23" style="90" customWidth="1"/>
    <col min="2317" max="2564" width="9.140625" style="90"/>
    <col min="2565" max="2565" width="5.42578125" style="90" customWidth="1"/>
    <col min="2566" max="2566" width="38" style="90" customWidth="1"/>
    <col min="2567" max="2570" width="31.5703125" style="90" customWidth="1"/>
    <col min="2571" max="2571" width="21" style="90" customWidth="1"/>
    <col min="2572" max="2572" width="23" style="90" customWidth="1"/>
    <col min="2573" max="2820" width="9.140625" style="90"/>
    <col min="2821" max="2821" width="5.42578125" style="90" customWidth="1"/>
    <col min="2822" max="2822" width="38" style="90" customWidth="1"/>
    <col min="2823" max="2826" width="31.5703125" style="90" customWidth="1"/>
    <col min="2827" max="2827" width="21" style="90" customWidth="1"/>
    <col min="2828" max="2828" width="23" style="90" customWidth="1"/>
    <col min="2829" max="3076" width="9.140625" style="90"/>
    <col min="3077" max="3077" width="5.42578125" style="90" customWidth="1"/>
    <col min="3078" max="3078" width="38" style="90" customWidth="1"/>
    <col min="3079" max="3082" width="31.5703125" style="90" customWidth="1"/>
    <col min="3083" max="3083" width="21" style="90" customWidth="1"/>
    <col min="3084" max="3084" width="23" style="90" customWidth="1"/>
    <col min="3085" max="3332" width="9.140625" style="90"/>
    <col min="3333" max="3333" width="5.42578125" style="90" customWidth="1"/>
    <col min="3334" max="3334" width="38" style="90" customWidth="1"/>
    <col min="3335" max="3338" width="31.5703125" style="90" customWidth="1"/>
    <col min="3339" max="3339" width="21" style="90" customWidth="1"/>
    <col min="3340" max="3340" width="23" style="90" customWidth="1"/>
    <col min="3341" max="3588" width="9.140625" style="90"/>
    <col min="3589" max="3589" width="5.42578125" style="90" customWidth="1"/>
    <col min="3590" max="3590" width="38" style="90" customWidth="1"/>
    <col min="3591" max="3594" width="31.5703125" style="90" customWidth="1"/>
    <col min="3595" max="3595" width="21" style="90" customWidth="1"/>
    <col min="3596" max="3596" width="23" style="90" customWidth="1"/>
    <col min="3597" max="3844" width="9.140625" style="90"/>
    <col min="3845" max="3845" width="5.42578125" style="90" customWidth="1"/>
    <col min="3846" max="3846" width="38" style="90" customWidth="1"/>
    <col min="3847" max="3850" width="31.5703125" style="90" customWidth="1"/>
    <col min="3851" max="3851" width="21" style="90" customWidth="1"/>
    <col min="3852" max="3852" width="23" style="90" customWidth="1"/>
    <col min="3853" max="4100" width="9.140625" style="90"/>
    <col min="4101" max="4101" width="5.42578125" style="90" customWidth="1"/>
    <col min="4102" max="4102" width="38" style="90" customWidth="1"/>
    <col min="4103" max="4106" width="31.5703125" style="90" customWidth="1"/>
    <col min="4107" max="4107" width="21" style="90" customWidth="1"/>
    <col min="4108" max="4108" width="23" style="90" customWidth="1"/>
    <col min="4109" max="4356" width="9.140625" style="90"/>
    <col min="4357" max="4357" width="5.42578125" style="90" customWidth="1"/>
    <col min="4358" max="4358" width="38" style="90" customWidth="1"/>
    <col min="4359" max="4362" width="31.5703125" style="90" customWidth="1"/>
    <col min="4363" max="4363" width="21" style="90" customWidth="1"/>
    <col min="4364" max="4364" width="23" style="90" customWidth="1"/>
    <col min="4365" max="4612" width="9.140625" style="90"/>
    <col min="4613" max="4613" width="5.42578125" style="90" customWidth="1"/>
    <col min="4614" max="4614" width="38" style="90" customWidth="1"/>
    <col min="4615" max="4618" width="31.5703125" style="90" customWidth="1"/>
    <col min="4619" max="4619" width="21" style="90" customWidth="1"/>
    <col min="4620" max="4620" width="23" style="90" customWidth="1"/>
    <col min="4621" max="4868" width="9.140625" style="90"/>
    <col min="4869" max="4869" width="5.42578125" style="90" customWidth="1"/>
    <col min="4870" max="4870" width="38" style="90" customWidth="1"/>
    <col min="4871" max="4874" width="31.5703125" style="90" customWidth="1"/>
    <col min="4875" max="4875" width="21" style="90" customWidth="1"/>
    <col min="4876" max="4876" width="23" style="90" customWidth="1"/>
    <col min="4877" max="5124" width="9.140625" style="90"/>
    <col min="5125" max="5125" width="5.42578125" style="90" customWidth="1"/>
    <col min="5126" max="5126" width="38" style="90" customWidth="1"/>
    <col min="5127" max="5130" width="31.5703125" style="90" customWidth="1"/>
    <col min="5131" max="5131" width="21" style="90" customWidth="1"/>
    <col min="5132" max="5132" width="23" style="90" customWidth="1"/>
    <col min="5133" max="5380" width="9.140625" style="90"/>
    <col min="5381" max="5381" width="5.42578125" style="90" customWidth="1"/>
    <col min="5382" max="5382" width="38" style="90" customWidth="1"/>
    <col min="5383" max="5386" width="31.5703125" style="90" customWidth="1"/>
    <col min="5387" max="5387" width="21" style="90" customWidth="1"/>
    <col min="5388" max="5388" width="23" style="90" customWidth="1"/>
    <col min="5389" max="5636" width="9.140625" style="90"/>
    <col min="5637" max="5637" width="5.42578125" style="90" customWidth="1"/>
    <col min="5638" max="5638" width="38" style="90" customWidth="1"/>
    <col min="5639" max="5642" width="31.5703125" style="90" customWidth="1"/>
    <col min="5643" max="5643" width="21" style="90" customWidth="1"/>
    <col min="5644" max="5644" width="23" style="90" customWidth="1"/>
    <col min="5645" max="5892" width="9.140625" style="90"/>
    <col min="5893" max="5893" width="5.42578125" style="90" customWidth="1"/>
    <col min="5894" max="5894" width="38" style="90" customWidth="1"/>
    <col min="5895" max="5898" width="31.5703125" style="90" customWidth="1"/>
    <col min="5899" max="5899" width="21" style="90" customWidth="1"/>
    <col min="5900" max="5900" width="23" style="90" customWidth="1"/>
    <col min="5901" max="6148" width="9.140625" style="90"/>
    <col min="6149" max="6149" width="5.42578125" style="90" customWidth="1"/>
    <col min="6150" max="6150" width="38" style="90" customWidth="1"/>
    <col min="6151" max="6154" width="31.5703125" style="90" customWidth="1"/>
    <col min="6155" max="6155" width="21" style="90" customWidth="1"/>
    <col min="6156" max="6156" width="23" style="90" customWidth="1"/>
    <col min="6157" max="6404" width="9.140625" style="90"/>
    <col min="6405" max="6405" width="5.42578125" style="90" customWidth="1"/>
    <col min="6406" max="6406" width="38" style="90" customWidth="1"/>
    <col min="6407" max="6410" width="31.5703125" style="90" customWidth="1"/>
    <col min="6411" max="6411" width="21" style="90" customWidth="1"/>
    <col min="6412" max="6412" width="23" style="90" customWidth="1"/>
    <col min="6413" max="6660" width="9.140625" style="90"/>
    <col min="6661" max="6661" width="5.42578125" style="90" customWidth="1"/>
    <col min="6662" max="6662" width="38" style="90" customWidth="1"/>
    <col min="6663" max="6666" width="31.5703125" style="90" customWidth="1"/>
    <col min="6667" max="6667" width="21" style="90" customWidth="1"/>
    <col min="6668" max="6668" width="23" style="90" customWidth="1"/>
    <col min="6669" max="6916" width="9.140625" style="90"/>
    <col min="6917" max="6917" width="5.42578125" style="90" customWidth="1"/>
    <col min="6918" max="6918" width="38" style="90" customWidth="1"/>
    <col min="6919" max="6922" width="31.5703125" style="90" customWidth="1"/>
    <col min="6923" max="6923" width="21" style="90" customWidth="1"/>
    <col min="6924" max="6924" width="23" style="90" customWidth="1"/>
    <col min="6925" max="7172" width="9.140625" style="90"/>
    <col min="7173" max="7173" width="5.42578125" style="90" customWidth="1"/>
    <col min="7174" max="7174" width="38" style="90" customWidth="1"/>
    <col min="7175" max="7178" width="31.5703125" style="90" customWidth="1"/>
    <col min="7179" max="7179" width="21" style="90" customWidth="1"/>
    <col min="7180" max="7180" width="23" style="90" customWidth="1"/>
    <col min="7181" max="7428" width="9.140625" style="90"/>
    <col min="7429" max="7429" width="5.42578125" style="90" customWidth="1"/>
    <col min="7430" max="7430" width="38" style="90" customWidth="1"/>
    <col min="7431" max="7434" width="31.5703125" style="90" customWidth="1"/>
    <col min="7435" max="7435" width="21" style="90" customWidth="1"/>
    <col min="7436" max="7436" width="23" style="90" customWidth="1"/>
    <col min="7437" max="7684" width="9.140625" style="90"/>
    <col min="7685" max="7685" width="5.42578125" style="90" customWidth="1"/>
    <col min="7686" max="7686" width="38" style="90" customWidth="1"/>
    <col min="7687" max="7690" width="31.5703125" style="90" customWidth="1"/>
    <col min="7691" max="7691" width="21" style="90" customWidth="1"/>
    <col min="7692" max="7692" width="23" style="90" customWidth="1"/>
    <col min="7693" max="7940" width="9.140625" style="90"/>
    <col min="7941" max="7941" width="5.42578125" style="90" customWidth="1"/>
    <col min="7942" max="7942" width="38" style="90" customWidth="1"/>
    <col min="7943" max="7946" width="31.5703125" style="90" customWidth="1"/>
    <col min="7947" max="7947" width="21" style="90" customWidth="1"/>
    <col min="7948" max="7948" width="23" style="90" customWidth="1"/>
    <col min="7949" max="8196" width="9.140625" style="90"/>
    <col min="8197" max="8197" width="5.42578125" style="90" customWidth="1"/>
    <col min="8198" max="8198" width="38" style="90" customWidth="1"/>
    <col min="8199" max="8202" width="31.5703125" style="90" customWidth="1"/>
    <col min="8203" max="8203" width="21" style="90" customWidth="1"/>
    <col min="8204" max="8204" width="23" style="90" customWidth="1"/>
    <col min="8205" max="8452" width="9.140625" style="90"/>
    <col min="8453" max="8453" width="5.42578125" style="90" customWidth="1"/>
    <col min="8454" max="8454" width="38" style="90" customWidth="1"/>
    <col min="8455" max="8458" width="31.5703125" style="90" customWidth="1"/>
    <col min="8459" max="8459" width="21" style="90" customWidth="1"/>
    <col min="8460" max="8460" width="23" style="90" customWidth="1"/>
    <col min="8461" max="8708" width="9.140625" style="90"/>
    <col min="8709" max="8709" width="5.42578125" style="90" customWidth="1"/>
    <col min="8710" max="8710" width="38" style="90" customWidth="1"/>
    <col min="8711" max="8714" width="31.5703125" style="90" customWidth="1"/>
    <col min="8715" max="8715" width="21" style="90" customWidth="1"/>
    <col min="8716" max="8716" width="23" style="90" customWidth="1"/>
    <col min="8717" max="8964" width="9.140625" style="90"/>
    <col min="8965" max="8965" width="5.42578125" style="90" customWidth="1"/>
    <col min="8966" max="8966" width="38" style="90" customWidth="1"/>
    <col min="8967" max="8970" width="31.5703125" style="90" customWidth="1"/>
    <col min="8971" max="8971" width="21" style="90" customWidth="1"/>
    <col min="8972" max="8972" width="23" style="90" customWidth="1"/>
    <col min="8973" max="9220" width="9.140625" style="90"/>
    <col min="9221" max="9221" width="5.42578125" style="90" customWidth="1"/>
    <col min="9222" max="9222" width="38" style="90" customWidth="1"/>
    <col min="9223" max="9226" width="31.5703125" style="90" customWidth="1"/>
    <col min="9227" max="9227" width="21" style="90" customWidth="1"/>
    <col min="9228" max="9228" width="23" style="90" customWidth="1"/>
    <col min="9229" max="9476" width="9.140625" style="90"/>
    <col min="9477" max="9477" width="5.42578125" style="90" customWidth="1"/>
    <col min="9478" max="9478" width="38" style="90" customWidth="1"/>
    <col min="9479" max="9482" width="31.5703125" style="90" customWidth="1"/>
    <col min="9483" max="9483" width="21" style="90" customWidth="1"/>
    <col min="9484" max="9484" width="23" style="90" customWidth="1"/>
    <col min="9485" max="9732" width="9.140625" style="90"/>
    <col min="9733" max="9733" width="5.42578125" style="90" customWidth="1"/>
    <col min="9734" max="9734" width="38" style="90" customWidth="1"/>
    <col min="9735" max="9738" width="31.5703125" style="90" customWidth="1"/>
    <col min="9739" max="9739" width="21" style="90" customWidth="1"/>
    <col min="9740" max="9740" width="23" style="90" customWidth="1"/>
    <col min="9741" max="9988" width="9.140625" style="90"/>
    <col min="9989" max="9989" width="5.42578125" style="90" customWidth="1"/>
    <col min="9990" max="9990" width="38" style="90" customWidth="1"/>
    <col min="9991" max="9994" width="31.5703125" style="90" customWidth="1"/>
    <col min="9995" max="9995" width="21" style="90" customWidth="1"/>
    <col min="9996" max="9996" width="23" style="90" customWidth="1"/>
    <col min="9997" max="10244" width="9.140625" style="90"/>
    <col min="10245" max="10245" width="5.42578125" style="90" customWidth="1"/>
    <col min="10246" max="10246" width="38" style="90" customWidth="1"/>
    <col min="10247" max="10250" width="31.5703125" style="90" customWidth="1"/>
    <col min="10251" max="10251" width="21" style="90" customWidth="1"/>
    <col min="10252" max="10252" width="23" style="90" customWidth="1"/>
    <col min="10253" max="10500" width="9.140625" style="90"/>
    <col min="10501" max="10501" width="5.42578125" style="90" customWidth="1"/>
    <col min="10502" max="10502" width="38" style="90" customWidth="1"/>
    <col min="10503" max="10506" width="31.5703125" style="90" customWidth="1"/>
    <col min="10507" max="10507" width="21" style="90" customWidth="1"/>
    <col min="10508" max="10508" width="23" style="90" customWidth="1"/>
    <col min="10509" max="10756" width="9.140625" style="90"/>
    <col min="10757" max="10757" width="5.42578125" style="90" customWidth="1"/>
    <col min="10758" max="10758" width="38" style="90" customWidth="1"/>
    <col min="10759" max="10762" width="31.5703125" style="90" customWidth="1"/>
    <col min="10763" max="10763" width="21" style="90" customWidth="1"/>
    <col min="10764" max="10764" width="23" style="90" customWidth="1"/>
    <col min="10765" max="11012" width="9.140625" style="90"/>
    <col min="11013" max="11013" width="5.42578125" style="90" customWidth="1"/>
    <col min="11014" max="11014" width="38" style="90" customWidth="1"/>
    <col min="11015" max="11018" width="31.5703125" style="90" customWidth="1"/>
    <col min="11019" max="11019" width="21" style="90" customWidth="1"/>
    <col min="11020" max="11020" width="23" style="90" customWidth="1"/>
    <col min="11021" max="11268" width="9.140625" style="90"/>
    <col min="11269" max="11269" width="5.42578125" style="90" customWidth="1"/>
    <col min="11270" max="11270" width="38" style="90" customWidth="1"/>
    <col min="11271" max="11274" width="31.5703125" style="90" customWidth="1"/>
    <col min="11275" max="11275" width="21" style="90" customWidth="1"/>
    <col min="11276" max="11276" width="23" style="90" customWidth="1"/>
    <col min="11277" max="11524" width="9.140625" style="90"/>
    <col min="11525" max="11525" width="5.42578125" style="90" customWidth="1"/>
    <col min="11526" max="11526" width="38" style="90" customWidth="1"/>
    <col min="11527" max="11530" width="31.5703125" style="90" customWidth="1"/>
    <col min="11531" max="11531" width="21" style="90" customWidth="1"/>
    <col min="11532" max="11532" width="23" style="90" customWidth="1"/>
    <col min="11533" max="11780" width="9.140625" style="90"/>
    <col min="11781" max="11781" width="5.42578125" style="90" customWidth="1"/>
    <col min="11782" max="11782" width="38" style="90" customWidth="1"/>
    <col min="11783" max="11786" width="31.5703125" style="90" customWidth="1"/>
    <col min="11787" max="11787" width="21" style="90" customWidth="1"/>
    <col min="11788" max="11788" width="23" style="90" customWidth="1"/>
    <col min="11789" max="12036" width="9.140625" style="90"/>
    <col min="12037" max="12037" width="5.42578125" style="90" customWidth="1"/>
    <col min="12038" max="12038" width="38" style="90" customWidth="1"/>
    <col min="12039" max="12042" width="31.5703125" style="90" customWidth="1"/>
    <col min="12043" max="12043" width="21" style="90" customWidth="1"/>
    <col min="12044" max="12044" width="23" style="90" customWidth="1"/>
    <col min="12045" max="12292" width="9.140625" style="90"/>
    <col min="12293" max="12293" width="5.42578125" style="90" customWidth="1"/>
    <col min="12294" max="12294" width="38" style="90" customWidth="1"/>
    <col min="12295" max="12298" width="31.5703125" style="90" customWidth="1"/>
    <col min="12299" max="12299" width="21" style="90" customWidth="1"/>
    <col min="12300" max="12300" width="23" style="90" customWidth="1"/>
    <col min="12301" max="12548" width="9.140625" style="90"/>
    <col min="12549" max="12549" width="5.42578125" style="90" customWidth="1"/>
    <col min="12550" max="12550" width="38" style="90" customWidth="1"/>
    <col min="12551" max="12554" width="31.5703125" style="90" customWidth="1"/>
    <col min="12555" max="12555" width="21" style="90" customWidth="1"/>
    <col min="12556" max="12556" width="23" style="90" customWidth="1"/>
    <col min="12557" max="12804" width="9.140625" style="90"/>
    <col min="12805" max="12805" width="5.42578125" style="90" customWidth="1"/>
    <col min="12806" max="12806" width="38" style="90" customWidth="1"/>
    <col min="12807" max="12810" width="31.5703125" style="90" customWidth="1"/>
    <col min="12811" max="12811" width="21" style="90" customWidth="1"/>
    <col min="12812" max="12812" width="23" style="90" customWidth="1"/>
    <col min="12813" max="13060" width="9.140625" style="90"/>
    <col min="13061" max="13061" width="5.42578125" style="90" customWidth="1"/>
    <col min="13062" max="13062" width="38" style="90" customWidth="1"/>
    <col min="13063" max="13066" width="31.5703125" style="90" customWidth="1"/>
    <col min="13067" max="13067" width="21" style="90" customWidth="1"/>
    <col min="13068" max="13068" width="23" style="90" customWidth="1"/>
    <col min="13069" max="13316" width="9.140625" style="90"/>
    <col min="13317" max="13317" width="5.42578125" style="90" customWidth="1"/>
    <col min="13318" max="13318" width="38" style="90" customWidth="1"/>
    <col min="13319" max="13322" width="31.5703125" style="90" customWidth="1"/>
    <col min="13323" max="13323" width="21" style="90" customWidth="1"/>
    <col min="13324" max="13324" width="23" style="90" customWidth="1"/>
    <col min="13325" max="13572" width="9.140625" style="90"/>
    <col min="13573" max="13573" width="5.42578125" style="90" customWidth="1"/>
    <col min="13574" max="13574" width="38" style="90" customWidth="1"/>
    <col min="13575" max="13578" width="31.5703125" style="90" customWidth="1"/>
    <col min="13579" max="13579" width="21" style="90" customWidth="1"/>
    <col min="13580" max="13580" width="23" style="90" customWidth="1"/>
    <col min="13581" max="13828" width="9.140625" style="90"/>
    <col min="13829" max="13829" width="5.42578125" style="90" customWidth="1"/>
    <col min="13830" max="13830" width="38" style="90" customWidth="1"/>
    <col min="13831" max="13834" width="31.5703125" style="90" customWidth="1"/>
    <col min="13835" max="13835" width="21" style="90" customWidth="1"/>
    <col min="13836" max="13836" width="23" style="90" customWidth="1"/>
    <col min="13837" max="14084" width="9.140625" style="90"/>
    <col min="14085" max="14085" width="5.42578125" style="90" customWidth="1"/>
    <col min="14086" max="14086" width="38" style="90" customWidth="1"/>
    <col min="14087" max="14090" width="31.5703125" style="90" customWidth="1"/>
    <col min="14091" max="14091" width="21" style="90" customWidth="1"/>
    <col min="14092" max="14092" width="23" style="90" customWidth="1"/>
    <col min="14093" max="14340" width="9.140625" style="90"/>
    <col min="14341" max="14341" width="5.42578125" style="90" customWidth="1"/>
    <col min="14342" max="14342" width="38" style="90" customWidth="1"/>
    <col min="14343" max="14346" width="31.5703125" style="90" customWidth="1"/>
    <col min="14347" max="14347" width="21" style="90" customWidth="1"/>
    <col min="14348" max="14348" width="23" style="90" customWidth="1"/>
    <col min="14349" max="14596" width="9.140625" style="90"/>
    <col min="14597" max="14597" width="5.42578125" style="90" customWidth="1"/>
    <col min="14598" max="14598" width="38" style="90" customWidth="1"/>
    <col min="14599" max="14602" width="31.5703125" style="90" customWidth="1"/>
    <col min="14603" max="14603" width="21" style="90" customWidth="1"/>
    <col min="14604" max="14604" width="23" style="90" customWidth="1"/>
    <col min="14605" max="14852" width="9.140625" style="90"/>
    <col min="14853" max="14853" width="5.42578125" style="90" customWidth="1"/>
    <col min="14854" max="14854" width="38" style="90" customWidth="1"/>
    <col min="14855" max="14858" width="31.5703125" style="90" customWidth="1"/>
    <col min="14859" max="14859" width="21" style="90" customWidth="1"/>
    <col min="14860" max="14860" width="23" style="90" customWidth="1"/>
    <col min="14861" max="15108" width="9.140625" style="90"/>
    <col min="15109" max="15109" width="5.42578125" style="90" customWidth="1"/>
    <col min="15110" max="15110" width="38" style="90" customWidth="1"/>
    <col min="15111" max="15114" width="31.5703125" style="90" customWidth="1"/>
    <col min="15115" max="15115" width="21" style="90" customWidth="1"/>
    <col min="15116" max="15116" width="23" style="90" customWidth="1"/>
    <col min="15117" max="15364" width="9.140625" style="90"/>
    <col min="15365" max="15365" width="5.42578125" style="90" customWidth="1"/>
    <col min="15366" max="15366" width="38" style="90" customWidth="1"/>
    <col min="15367" max="15370" width="31.5703125" style="90" customWidth="1"/>
    <col min="15371" max="15371" width="21" style="90" customWidth="1"/>
    <col min="15372" max="15372" width="23" style="90" customWidth="1"/>
    <col min="15373" max="15620" width="9.140625" style="90"/>
    <col min="15621" max="15621" width="5.42578125" style="90" customWidth="1"/>
    <col min="15622" max="15622" width="38" style="90" customWidth="1"/>
    <col min="15623" max="15626" width="31.5703125" style="90" customWidth="1"/>
    <col min="15627" max="15627" width="21" style="90" customWidth="1"/>
    <col min="15628" max="15628" width="23" style="90" customWidth="1"/>
    <col min="15629" max="15876" width="9.140625" style="90"/>
    <col min="15877" max="15877" width="5.42578125" style="90" customWidth="1"/>
    <col min="15878" max="15878" width="38" style="90" customWidth="1"/>
    <col min="15879" max="15882" width="31.5703125" style="90" customWidth="1"/>
    <col min="15883" max="15883" width="21" style="90" customWidth="1"/>
    <col min="15884" max="15884" width="23" style="90" customWidth="1"/>
    <col min="15885" max="16132" width="9.140625" style="90"/>
    <col min="16133" max="16133" width="5.42578125" style="90" customWidth="1"/>
    <col min="16134" max="16134" width="38" style="90" customWidth="1"/>
    <col min="16135" max="16138" width="31.5703125" style="90" customWidth="1"/>
    <col min="16139" max="16139" width="21" style="90" customWidth="1"/>
    <col min="16140" max="16140" width="23" style="90" customWidth="1"/>
    <col min="16141" max="16384" width="9.140625" style="90"/>
  </cols>
  <sheetData>
    <row r="1" spans="1:18" ht="20.25">
      <c r="A1" s="1480" t="s">
        <v>3046</v>
      </c>
      <c r="B1" s="1480"/>
      <c r="C1" s="1480"/>
      <c r="D1" s="1480"/>
      <c r="E1" s="1480"/>
      <c r="F1" s="1480"/>
      <c r="G1" s="1480"/>
      <c r="H1" s="1480"/>
      <c r="I1" s="1480"/>
      <c r="J1" s="1480"/>
      <c r="K1" s="1480"/>
      <c r="L1" s="1480"/>
    </row>
    <row r="2" spans="1:18" ht="20.25">
      <c r="A2" s="689"/>
      <c r="B2" s="689"/>
      <c r="C2" s="689"/>
      <c r="D2" s="689"/>
      <c r="E2" s="689"/>
      <c r="F2" s="689"/>
      <c r="G2" s="689"/>
      <c r="H2" s="689"/>
      <c r="I2" s="689"/>
      <c r="J2" s="689"/>
      <c r="K2" s="689"/>
      <c r="L2" s="689"/>
    </row>
    <row r="3" spans="1:18" ht="20.25">
      <c r="A3" s="689"/>
      <c r="B3" s="689"/>
      <c r="C3" s="689"/>
      <c r="D3" s="689"/>
      <c r="E3" s="689"/>
      <c r="F3" s="689"/>
      <c r="G3" s="689"/>
      <c r="H3" s="689"/>
      <c r="I3" s="689"/>
      <c r="J3" s="689"/>
      <c r="K3" s="689"/>
      <c r="L3" s="689"/>
    </row>
    <row r="4" spans="1:18" ht="30" customHeight="1">
      <c r="A4" s="1481" t="str">
        <f>'DRS-13'!A3</f>
        <v>Tender Enquiry No:KPTCL/2026-27/SS/WORK_INDENT3842</v>
      </c>
      <c r="B4" s="1482"/>
      <c r="C4" s="1482"/>
      <c r="D4" s="1482"/>
      <c r="E4" s="1482"/>
      <c r="F4" s="1482"/>
      <c r="G4" s="1482"/>
      <c r="H4" s="1482"/>
      <c r="I4" s="1482"/>
      <c r="J4" s="1482"/>
      <c r="K4" s="1482"/>
      <c r="L4" s="1482"/>
    </row>
    <row r="5" spans="1:18">
      <c r="A5" s="690"/>
      <c r="B5" s="691"/>
      <c r="C5" s="691"/>
      <c r="D5" s="691"/>
      <c r="E5" s="691"/>
      <c r="F5" s="691"/>
      <c r="G5" s="691"/>
      <c r="H5" s="691"/>
      <c r="I5" s="691"/>
      <c r="J5" s="691"/>
      <c r="K5" s="691"/>
      <c r="L5" s="691"/>
    </row>
    <row r="6" spans="1:18" ht="104.25" customHeight="1">
      <c r="A6" s="1483" t="str">
        <f>'DRS-13'!A5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6" s="1483"/>
      <c r="C6" s="1483"/>
      <c r="D6" s="1483"/>
      <c r="E6" s="1483"/>
      <c r="F6" s="1483"/>
      <c r="G6" s="1483"/>
      <c r="H6" s="1483"/>
      <c r="I6" s="1483"/>
      <c r="J6" s="1483"/>
      <c r="K6" s="1483"/>
      <c r="L6" s="1483"/>
    </row>
    <row r="7" spans="1:18">
      <c r="A7" s="634"/>
      <c r="B7" s="634"/>
      <c r="C7" s="635"/>
      <c r="D7" s="635"/>
      <c r="E7" s="635"/>
      <c r="F7" s="635"/>
      <c r="G7" s="635"/>
      <c r="H7" s="635"/>
      <c r="I7" s="635"/>
      <c r="J7" s="635"/>
      <c r="K7" s="635"/>
    </row>
    <row r="8" spans="1:18">
      <c r="A8" s="1471" t="s">
        <v>3047</v>
      </c>
      <c r="B8" s="1471"/>
      <c r="C8" s="1471"/>
      <c r="D8" s="1471"/>
      <c r="E8" s="1471"/>
      <c r="F8" s="1471"/>
      <c r="G8" s="1471"/>
      <c r="H8" s="1471"/>
      <c r="I8" s="1471"/>
      <c r="J8" s="1471"/>
      <c r="K8" s="1471"/>
      <c r="L8" s="1471"/>
    </row>
    <row r="9" spans="1:18" s="639" customFormat="1" ht="15"/>
    <row r="10" spans="1:18">
      <c r="A10" s="1484" t="s">
        <v>3152</v>
      </c>
      <c r="B10" s="1484"/>
      <c r="C10" s="1484"/>
      <c r="D10" s="1484"/>
      <c r="E10" s="1484"/>
      <c r="F10" s="1484"/>
      <c r="G10" s="1484"/>
      <c r="H10" s="1484"/>
      <c r="I10" s="1484"/>
      <c r="J10" s="1484"/>
      <c r="K10" s="1484"/>
      <c r="L10" s="1484"/>
      <c r="M10" s="640"/>
      <c r="N10" s="640"/>
      <c r="O10" s="640"/>
      <c r="P10" s="640"/>
      <c r="Q10" s="640"/>
      <c r="R10" s="640"/>
    </row>
    <row r="11" spans="1:18">
      <c r="A11" s="692"/>
      <c r="B11" s="692"/>
      <c r="C11" s="692"/>
      <c r="D11" s="692"/>
      <c r="E11" s="692"/>
      <c r="F11" s="692"/>
      <c r="G11" s="692"/>
      <c r="H11" s="692"/>
      <c r="I11" s="692"/>
      <c r="J11" s="692"/>
      <c r="K11" s="692"/>
      <c r="L11" s="692"/>
      <c r="M11" s="640"/>
      <c r="N11" s="640"/>
      <c r="O11" s="640"/>
      <c r="P11" s="640"/>
      <c r="Q11" s="640"/>
      <c r="R11" s="640"/>
    </row>
    <row r="12" spans="1:18" ht="31.5" customHeight="1">
      <c r="A12" s="1479" t="s">
        <v>3153</v>
      </c>
      <c r="B12" s="1479"/>
      <c r="C12" s="1479"/>
      <c r="D12" s="1479"/>
      <c r="E12" s="1479"/>
      <c r="F12" s="1479"/>
      <c r="G12" s="1479"/>
      <c r="H12" s="1479"/>
      <c r="I12" s="1479"/>
      <c r="J12" s="1479"/>
      <c r="K12" s="1479"/>
      <c r="L12" s="1479"/>
      <c r="M12" s="640"/>
      <c r="N12" s="640"/>
      <c r="O12" s="640"/>
      <c r="P12" s="640"/>
      <c r="Q12" s="640"/>
      <c r="R12" s="640"/>
    </row>
    <row r="13" spans="1:18">
      <c r="A13" s="1485" t="s">
        <v>3154</v>
      </c>
      <c r="B13" s="1486"/>
      <c r="C13" s="1486"/>
      <c r="D13" s="1486"/>
      <c r="E13" s="1486"/>
      <c r="F13" s="1486"/>
      <c r="G13" s="1486"/>
      <c r="H13" s="1486"/>
      <c r="I13" s="1486"/>
      <c r="J13" s="1486"/>
      <c r="K13" s="1486"/>
      <c r="L13" s="1486"/>
      <c r="M13" s="1486"/>
      <c r="N13" s="1486"/>
    </row>
    <row r="14" spans="1:18" ht="15.75" customHeight="1">
      <c r="A14" s="1487" t="s">
        <v>3155</v>
      </c>
      <c r="B14" s="1488"/>
      <c r="C14" s="1488"/>
      <c r="D14" s="1488"/>
      <c r="E14" s="1488"/>
      <c r="F14" s="1488"/>
      <c r="G14" s="1488"/>
      <c r="H14" s="1488"/>
      <c r="I14" s="1488"/>
      <c r="J14" s="1488"/>
      <c r="K14" s="1488"/>
      <c r="L14" s="1488"/>
      <c r="M14" s="1488"/>
      <c r="N14" s="1488"/>
    </row>
    <row r="15" spans="1:18">
      <c r="A15" s="1489"/>
      <c r="B15" s="1490"/>
      <c r="C15" s="1490"/>
      <c r="D15" s="1490"/>
      <c r="E15" s="1490"/>
      <c r="F15" s="1490"/>
      <c r="G15" s="1490"/>
      <c r="H15" s="1490"/>
      <c r="I15" s="1490"/>
      <c r="J15" s="1490"/>
      <c r="K15" s="1490"/>
      <c r="L15" s="1490"/>
      <c r="M15" s="1490"/>
      <c r="N15" s="1490"/>
    </row>
    <row r="16" spans="1:18" ht="35.25" customHeight="1">
      <c r="A16" s="1491" t="s">
        <v>3156</v>
      </c>
      <c r="B16" s="1491" t="s">
        <v>72</v>
      </c>
      <c r="C16" s="1492" t="s">
        <v>3157</v>
      </c>
      <c r="D16" s="1493"/>
      <c r="E16" s="1492" t="s">
        <v>3158</v>
      </c>
      <c r="F16" s="1493"/>
      <c r="G16" s="1492" t="s">
        <v>3159</v>
      </c>
      <c r="H16" s="1493"/>
      <c r="I16" s="1492" t="s">
        <v>3160</v>
      </c>
      <c r="J16" s="1493"/>
      <c r="K16" s="1492" t="s">
        <v>3161</v>
      </c>
      <c r="L16" s="1493"/>
      <c r="M16" s="1492" t="s">
        <v>3162</v>
      </c>
      <c r="N16" s="1493"/>
    </row>
    <row r="17" spans="1:14">
      <c r="A17" s="1491"/>
      <c r="B17" s="1491"/>
      <c r="C17" s="693" t="s">
        <v>3163</v>
      </c>
      <c r="D17" s="693" t="s">
        <v>3164</v>
      </c>
      <c r="E17" s="693" t="s">
        <v>3163</v>
      </c>
      <c r="F17" s="693" t="s">
        <v>3164</v>
      </c>
      <c r="G17" s="693" t="s">
        <v>3163</v>
      </c>
      <c r="H17" s="693" t="s">
        <v>3164</v>
      </c>
      <c r="I17" s="693" t="s">
        <v>3163</v>
      </c>
      <c r="J17" s="693" t="s">
        <v>3164</v>
      </c>
      <c r="K17" s="693" t="s">
        <v>3163</v>
      </c>
      <c r="L17" s="693" t="s">
        <v>3164</v>
      </c>
      <c r="M17" s="693" t="s">
        <v>3163</v>
      </c>
      <c r="N17" s="693" t="s">
        <v>3164</v>
      </c>
    </row>
    <row r="18" spans="1:14">
      <c r="A18" s="694">
        <v>1</v>
      </c>
      <c r="B18" s="680">
        <v>2</v>
      </c>
      <c r="C18" s="680">
        <v>3</v>
      </c>
      <c r="D18" s="680">
        <v>4</v>
      </c>
      <c r="E18" s="680">
        <v>5</v>
      </c>
      <c r="F18" s="680">
        <v>6</v>
      </c>
      <c r="G18" s="680">
        <v>7</v>
      </c>
      <c r="H18" s="680">
        <v>8</v>
      </c>
      <c r="I18" s="680">
        <v>9</v>
      </c>
      <c r="J18" s="680">
        <v>10</v>
      </c>
      <c r="K18" s="680">
        <v>11</v>
      </c>
      <c r="L18" s="680">
        <v>12</v>
      </c>
      <c r="M18" s="680">
        <v>9</v>
      </c>
      <c r="N18" s="680">
        <v>10</v>
      </c>
    </row>
    <row r="19" spans="1:14" ht="18">
      <c r="A19" s="695">
        <v>1</v>
      </c>
      <c r="B19" s="696" t="s">
        <v>3165</v>
      </c>
      <c r="C19" s="697"/>
      <c r="D19" s="697"/>
      <c r="E19" s="697"/>
      <c r="F19" s="697"/>
      <c r="G19" s="697"/>
      <c r="H19" s="697"/>
      <c r="I19" s="697"/>
      <c r="J19" s="697"/>
      <c r="K19" s="697"/>
      <c r="L19" s="697"/>
      <c r="M19" s="680" t="s">
        <v>260</v>
      </c>
      <c r="N19" s="680"/>
    </row>
    <row r="20" spans="1:14">
      <c r="A20" s="695">
        <v>2</v>
      </c>
      <c r="B20" s="696" t="s">
        <v>411</v>
      </c>
      <c r="C20" s="698"/>
      <c r="D20" s="698"/>
      <c r="E20" s="698"/>
      <c r="F20" s="698"/>
      <c r="G20" s="698"/>
      <c r="H20" s="698"/>
      <c r="I20" s="698"/>
      <c r="J20" s="698"/>
      <c r="K20" s="698"/>
      <c r="L20" s="698"/>
      <c r="M20" s="680"/>
      <c r="N20" s="680"/>
    </row>
    <row r="21" spans="1:14">
      <c r="A21" s="695">
        <v>3</v>
      </c>
      <c r="B21" s="696" t="s">
        <v>3166</v>
      </c>
      <c r="C21" s="698"/>
      <c r="D21" s="698"/>
      <c r="E21" s="698"/>
      <c r="F21" s="698"/>
      <c r="G21" s="698"/>
      <c r="H21" s="698"/>
      <c r="I21" s="698"/>
      <c r="J21" s="698"/>
      <c r="K21" s="698"/>
      <c r="L21" s="698"/>
      <c r="M21" s="680"/>
      <c r="N21" s="680"/>
    </row>
    <row r="22" spans="1:14">
      <c r="A22" s="695">
        <v>4</v>
      </c>
      <c r="B22" s="696" t="s">
        <v>3167</v>
      </c>
      <c r="C22" s="698"/>
      <c r="D22" s="698"/>
      <c r="E22" s="698"/>
      <c r="F22" s="698"/>
      <c r="G22" s="698"/>
      <c r="H22" s="698"/>
      <c r="I22" s="698"/>
      <c r="J22" s="698"/>
      <c r="K22" s="698"/>
      <c r="L22" s="698"/>
      <c r="M22" s="680"/>
      <c r="N22" s="680"/>
    </row>
    <row r="23" spans="1:14">
      <c r="A23" s="695"/>
      <c r="B23" s="696" t="s">
        <v>3168</v>
      </c>
      <c r="C23" s="698"/>
      <c r="D23" s="698"/>
      <c r="E23" s="698"/>
      <c r="F23" s="698"/>
      <c r="G23" s="698"/>
      <c r="H23" s="698"/>
      <c r="I23" s="698"/>
      <c r="J23" s="698"/>
      <c r="K23" s="698"/>
      <c r="L23" s="698"/>
      <c r="M23" s="680"/>
      <c r="N23" s="680"/>
    </row>
    <row r="24" spans="1:14">
      <c r="A24" s="695"/>
      <c r="B24" s="696" t="s">
        <v>3169</v>
      </c>
      <c r="C24" s="698"/>
      <c r="D24" s="698"/>
      <c r="E24" s="698"/>
      <c r="F24" s="698"/>
      <c r="G24" s="698"/>
      <c r="H24" s="698"/>
      <c r="I24" s="698"/>
      <c r="J24" s="698"/>
      <c r="K24" s="698"/>
      <c r="L24" s="698"/>
      <c r="M24" s="680"/>
      <c r="N24" s="680"/>
    </row>
    <row r="25" spans="1:14">
      <c r="A25" s="695"/>
      <c r="B25" s="696" t="s">
        <v>3170</v>
      </c>
      <c r="C25" s="698"/>
      <c r="D25" s="698"/>
      <c r="E25" s="698"/>
      <c r="F25" s="698"/>
      <c r="G25" s="698"/>
      <c r="H25" s="698"/>
      <c r="I25" s="698"/>
      <c r="J25" s="698"/>
      <c r="K25" s="698"/>
      <c r="L25" s="698"/>
      <c r="M25" s="680"/>
      <c r="N25" s="680"/>
    </row>
    <row r="26" spans="1:14">
      <c r="A26" s="695"/>
      <c r="B26" s="696" t="s">
        <v>3171</v>
      </c>
      <c r="C26" s="698"/>
      <c r="D26" s="698"/>
      <c r="E26" s="698"/>
      <c r="F26" s="698"/>
      <c r="G26" s="698"/>
      <c r="H26" s="698"/>
      <c r="I26" s="698"/>
      <c r="J26" s="698"/>
      <c r="K26" s="698"/>
      <c r="L26" s="698"/>
      <c r="M26" s="680"/>
      <c r="N26" s="680"/>
    </row>
    <row r="27" spans="1:14">
      <c r="A27" s="695"/>
      <c r="B27" s="696" t="s">
        <v>3169</v>
      </c>
      <c r="C27" s="698"/>
      <c r="D27" s="698"/>
      <c r="E27" s="698"/>
      <c r="F27" s="698"/>
      <c r="G27" s="698"/>
      <c r="H27" s="698"/>
      <c r="I27" s="698"/>
      <c r="J27" s="698"/>
      <c r="K27" s="698"/>
      <c r="L27" s="698"/>
      <c r="M27" s="680"/>
      <c r="N27" s="680"/>
    </row>
    <row r="28" spans="1:14">
      <c r="A28" s="695"/>
      <c r="B28" s="696" t="s">
        <v>3170</v>
      </c>
      <c r="C28" s="698"/>
      <c r="D28" s="698"/>
      <c r="E28" s="698"/>
      <c r="F28" s="698"/>
      <c r="G28" s="698"/>
      <c r="H28" s="698"/>
      <c r="I28" s="698"/>
      <c r="J28" s="698"/>
      <c r="K28" s="698"/>
      <c r="L28" s="698"/>
      <c r="M28" s="680"/>
      <c r="N28" s="680"/>
    </row>
    <row r="29" spans="1:14" ht="31.5">
      <c r="A29" s="695">
        <v>5</v>
      </c>
      <c r="B29" s="696" t="s">
        <v>3172</v>
      </c>
      <c r="C29" s="698"/>
      <c r="D29" s="698"/>
      <c r="E29" s="698"/>
      <c r="F29" s="698"/>
      <c r="G29" s="698"/>
      <c r="H29" s="698"/>
      <c r="I29" s="698"/>
      <c r="J29" s="698"/>
      <c r="K29" s="698"/>
      <c r="L29" s="698"/>
      <c r="M29" s="680"/>
      <c r="N29" s="680"/>
    </row>
    <row r="30" spans="1:14">
      <c r="A30" s="695"/>
      <c r="B30" s="696" t="s">
        <v>3169</v>
      </c>
      <c r="C30" s="698"/>
      <c r="D30" s="698"/>
      <c r="E30" s="698"/>
      <c r="F30" s="698"/>
      <c r="G30" s="698"/>
      <c r="H30" s="698"/>
      <c r="I30" s="698"/>
      <c r="J30" s="698"/>
      <c r="K30" s="698"/>
      <c r="L30" s="698"/>
      <c r="M30" s="680"/>
      <c r="N30" s="680"/>
    </row>
    <row r="31" spans="1:14">
      <c r="A31" s="695"/>
      <c r="B31" s="696" t="s">
        <v>3170</v>
      </c>
      <c r="C31" s="698"/>
      <c r="D31" s="698"/>
      <c r="E31" s="698"/>
      <c r="F31" s="698"/>
      <c r="G31" s="698"/>
      <c r="H31" s="698"/>
      <c r="I31" s="698"/>
      <c r="J31" s="698"/>
      <c r="K31" s="698"/>
      <c r="L31" s="698"/>
      <c r="M31" s="680"/>
      <c r="N31" s="680"/>
    </row>
    <row r="32" spans="1:14">
      <c r="A32" s="695">
        <v>6</v>
      </c>
      <c r="B32" s="696" t="s">
        <v>3173</v>
      </c>
      <c r="C32" s="698"/>
      <c r="D32" s="698"/>
      <c r="E32" s="698"/>
      <c r="F32" s="698"/>
      <c r="G32" s="698"/>
      <c r="H32" s="698"/>
      <c r="I32" s="698"/>
      <c r="J32" s="698"/>
      <c r="K32" s="698"/>
      <c r="L32" s="698"/>
      <c r="M32" s="680"/>
      <c r="N32" s="680"/>
    </row>
    <row r="33" spans="1:14">
      <c r="A33" s="695"/>
      <c r="B33" s="696" t="s">
        <v>3168</v>
      </c>
      <c r="C33" s="698"/>
      <c r="D33" s="698"/>
      <c r="E33" s="698"/>
      <c r="F33" s="698"/>
      <c r="G33" s="698"/>
      <c r="H33" s="698"/>
      <c r="I33" s="698"/>
      <c r="J33" s="698"/>
      <c r="K33" s="698"/>
      <c r="L33" s="698"/>
      <c r="M33" s="680"/>
      <c r="N33" s="680"/>
    </row>
    <row r="34" spans="1:14">
      <c r="A34" s="695"/>
      <c r="B34" s="696" t="s">
        <v>3169</v>
      </c>
      <c r="C34" s="698"/>
      <c r="D34" s="698"/>
      <c r="E34" s="698"/>
      <c r="F34" s="698"/>
      <c r="G34" s="698"/>
      <c r="H34" s="698"/>
      <c r="I34" s="698"/>
      <c r="J34" s="698"/>
      <c r="K34" s="698"/>
      <c r="L34" s="698"/>
      <c r="M34" s="680"/>
      <c r="N34" s="680"/>
    </row>
    <row r="35" spans="1:14">
      <c r="A35" s="695"/>
      <c r="B35" s="696" t="s">
        <v>3170</v>
      </c>
      <c r="C35" s="698"/>
      <c r="D35" s="698"/>
      <c r="E35" s="698"/>
      <c r="F35" s="698"/>
      <c r="G35" s="698"/>
      <c r="H35" s="698"/>
      <c r="I35" s="698"/>
      <c r="J35" s="698"/>
      <c r="K35" s="698"/>
      <c r="L35" s="698"/>
      <c r="M35" s="680"/>
      <c r="N35" s="680"/>
    </row>
    <row r="36" spans="1:14">
      <c r="A36" s="695"/>
      <c r="B36" s="696" t="s">
        <v>3171</v>
      </c>
      <c r="C36" s="698"/>
      <c r="D36" s="698"/>
      <c r="E36" s="698"/>
      <c r="F36" s="698"/>
      <c r="G36" s="698"/>
      <c r="H36" s="698"/>
      <c r="I36" s="698"/>
      <c r="J36" s="698"/>
      <c r="K36" s="698"/>
      <c r="L36" s="698"/>
      <c r="M36" s="680"/>
      <c r="N36" s="680"/>
    </row>
    <row r="37" spans="1:14">
      <c r="A37" s="695"/>
      <c r="B37" s="696" t="s">
        <v>3169</v>
      </c>
      <c r="C37" s="698"/>
      <c r="D37" s="698"/>
      <c r="E37" s="698"/>
      <c r="F37" s="698"/>
      <c r="G37" s="698"/>
      <c r="H37" s="698"/>
      <c r="I37" s="698"/>
      <c r="J37" s="698"/>
      <c r="K37" s="698"/>
      <c r="L37" s="698"/>
      <c r="M37" s="680"/>
      <c r="N37" s="680"/>
    </row>
    <row r="38" spans="1:14">
      <c r="A38" s="695"/>
      <c r="B38" s="696" t="s">
        <v>3170</v>
      </c>
      <c r="C38" s="698"/>
      <c r="D38" s="698"/>
      <c r="E38" s="698"/>
      <c r="F38" s="698"/>
      <c r="G38" s="698"/>
      <c r="H38" s="698"/>
      <c r="I38" s="698"/>
      <c r="J38" s="698"/>
      <c r="K38" s="698"/>
      <c r="L38" s="698"/>
      <c r="M38" s="680"/>
      <c r="N38" s="680"/>
    </row>
    <row r="39" spans="1:14">
      <c r="A39" s="695">
        <v>7</v>
      </c>
      <c r="B39" s="696" t="s">
        <v>3174</v>
      </c>
      <c r="C39" s="698"/>
      <c r="D39" s="698"/>
      <c r="E39" s="698"/>
      <c r="F39" s="698"/>
      <c r="G39" s="698"/>
      <c r="H39" s="698"/>
      <c r="I39" s="698"/>
      <c r="J39" s="698"/>
      <c r="K39" s="698"/>
      <c r="L39" s="698"/>
      <c r="M39" s="680"/>
      <c r="N39" s="680"/>
    </row>
    <row r="40" spans="1:14">
      <c r="A40" s="695"/>
      <c r="B40" s="696" t="s">
        <v>3175</v>
      </c>
      <c r="C40" s="698"/>
      <c r="D40" s="698"/>
      <c r="E40" s="698"/>
      <c r="F40" s="698"/>
      <c r="G40" s="698"/>
      <c r="H40" s="698"/>
      <c r="I40" s="698"/>
      <c r="J40" s="698"/>
      <c r="K40" s="698"/>
      <c r="L40" s="698"/>
      <c r="M40" s="680"/>
      <c r="N40" s="680"/>
    </row>
    <row r="41" spans="1:14">
      <c r="A41" s="695"/>
      <c r="B41" s="696" t="s">
        <v>3176</v>
      </c>
      <c r="C41" s="698"/>
      <c r="D41" s="698"/>
      <c r="E41" s="698"/>
      <c r="F41" s="698"/>
      <c r="G41" s="698"/>
      <c r="H41" s="698"/>
      <c r="I41" s="698"/>
      <c r="J41" s="698"/>
      <c r="K41" s="698"/>
      <c r="L41" s="698"/>
      <c r="M41" s="680"/>
      <c r="N41" s="680"/>
    </row>
    <row r="42" spans="1:14">
      <c r="A42" s="695"/>
      <c r="B42" s="696" t="s">
        <v>3177</v>
      </c>
      <c r="C42" s="698"/>
      <c r="D42" s="698"/>
      <c r="E42" s="698"/>
      <c r="F42" s="698"/>
      <c r="G42" s="698"/>
      <c r="H42" s="698"/>
      <c r="I42" s="698"/>
      <c r="J42" s="698"/>
      <c r="K42" s="698"/>
      <c r="L42" s="698"/>
      <c r="M42" s="680"/>
      <c r="N42" s="680"/>
    </row>
    <row r="43" spans="1:14" ht="89.25" customHeight="1">
      <c r="A43" s="695">
        <v>8</v>
      </c>
      <c r="B43" s="696" t="s">
        <v>3178</v>
      </c>
      <c r="C43" s="698"/>
      <c r="D43" s="698"/>
      <c r="E43" s="698"/>
      <c r="F43" s="698"/>
      <c r="G43" s="698"/>
      <c r="H43" s="698"/>
      <c r="I43" s="698"/>
      <c r="J43" s="698"/>
      <c r="K43" s="698"/>
      <c r="L43" s="698"/>
      <c r="M43" s="680"/>
      <c r="N43" s="680"/>
    </row>
    <row r="44" spans="1:14" ht="63">
      <c r="A44" s="695">
        <v>9</v>
      </c>
      <c r="B44" s="696" t="s">
        <v>3179</v>
      </c>
      <c r="C44" s="698"/>
      <c r="D44" s="698"/>
      <c r="E44" s="698"/>
      <c r="F44" s="698"/>
      <c r="G44" s="698"/>
      <c r="H44" s="698"/>
      <c r="I44" s="698"/>
      <c r="J44" s="698"/>
      <c r="K44" s="698"/>
      <c r="L44" s="698"/>
      <c r="M44" s="680"/>
      <c r="N44" s="680"/>
    </row>
    <row r="45" spans="1:14" ht="31.5">
      <c r="A45" s="695">
        <v>10</v>
      </c>
      <c r="B45" s="696" t="s">
        <v>3180</v>
      </c>
      <c r="C45" s="698"/>
      <c r="D45" s="698"/>
      <c r="E45" s="698"/>
      <c r="F45" s="698"/>
      <c r="G45" s="698"/>
      <c r="H45" s="698"/>
      <c r="I45" s="698"/>
      <c r="J45" s="698"/>
      <c r="K45" s="698"/>
      <c r="L45" s="698"/>
      <c r="M45" s="680"/>
      <c r="N45" s="680"/>
    </row>
    <row r="46" spans="1:14">
      <c r="A46" s="699"/>
      <c r="B46" s="696" t="s">
        <v>3181</v>
      </c>
      <c r="C46" s="698"/>
      <c r="D46" s="698"/>
      <c r="E46" s="698"/>
      <c r="F46" s="698"/>
      <c r="G46" s="698"/>
      <c r="H46" s="698"/>
      <c r="I46" s="698"/>
      <c r="J46" s="698"/>
      <c r="K46" s="698"/>
      <c r="L46" s="698"/>
      <c r="M46" s="680"/>
      <c r="N46" s="680"/>
    </row>
    <row r="47" spans="1:14">
      <c r="A47" s="699"/>
      <c r="B47" s="696" t="s">
        <v>3182</v>
      </c>
      <c r="C47" s="698"/>
      <c r="D47" s="698"/>
      <c r="E47" s="698"/>
      <c r="F47" s="698"/>
      <c r="G47" s="698"/>
      <c r="H47" s="698"/>
      <c r="I47" s="698"/>
      <c r="J47" s="698"/>
      <c r="K47" s="698"/>
      <c r="L47" s="698"/>
      <c r="M47" s="680"/>
      <c r="N47" s="680"/>
    </row>
    <row r="48" spans="1:14" ht="31.5">
      <c r="A48" s="699"/>
      <c r="B48" s="696" t="s">
        <v>3183</v>
      </c>
      <c r="C48" s="698"/>
      <c r="D48" s="698"/>
      <c r="E48" s="698"/>
      <c r="F48" s="698"/>
      <c r="G48" s="698"/>
      <c r="H48" s="698"/>
      <c r="I48" s="698"/>
      <c r="J48" s="698"/>
      <c r="K48" s="698"/>
      <c r="L48" s="698"/>
      <c r="M48" s="680"/>
      <c r="N48" s="680"/>
    </row>
    <row r="49" spans="1:14">
      <c r="A49" s="699"/>
      <c r="B49" s="696" t="s">
        <v>3181</v>
      </c>
      <c r="C49" s="698"/>
      <c r="D49" s="698"/>
      <c r="E49" s="698"/>
      <c r="F49" s="698"/>
      <c r="G49" s="698"/>
      <c r="H49" s="698"/>
      <c r="I49" s="698"/>
      <c r="J49" s="698"/>
      <c r="K49" s="698"/>
      <c r="L49" s="698"/>
      <c r="M49" s="680"/>
      <c r="N49" s="680"/>
    </row>
    <row r="50" spans="1:14">
      <c r="A50" s="699"/>
      <c r="B50" s="696" t="s">
        <v>3182</v>
      </c>
      <c r="C50" s="698"/>
      <c r="D50" s="698"/>
      <c r="E50" s="698"/>
      <c r="F50" s="698"/>
      <c r="G50" s="698"/>
      <c r="H50" s="698"/>
      <c r="I50" s="698"/>
      <c r="J50" s="698"/>
      <c r="K50" s="698"/>
      <c r="L50" s="698"/>
      <c r="M50" s="680"/>
      <c r="N50" s="680"/>
    </row>
    <row r="51" spans="1:14" ht="31.5">
      <c r="A51" s="699"/>
      <c r="B51" s="696" t="s">
        <v>3184</v>
      </c>
      <c r="C51" s="698"/>
      <c r="D51" s="698"/>
      <c r="E51" s="698"/>
      <c r="F51" s="698"/>
      <c r="G51" s="698"/>
      <c r="H51" s="698"/>
      <c r="I51" s="698"/>
      <c r="J51" s="698"/>
      <c r="K51" s="698"/>
      <c r="L51" s="698"/>
      <c r="M51" s="680"/>
      <c r="N51" s="680"/>
    </row>
    <row r="52" spans="1:14">
      <c r="A52" s="699"/>
      <c r="B52" s="696" t="s">
        <v>3185</v>
      </c>
      <c r="C52" s="698"/>
      <c r="D52" s="698"/>
      <c r="E52" s="698"/>
      <c r="F52" s="698"/>
      <c r="G52" s="698"/>
      <c r="H52" s="698"/>
      <c r="I52" s="698"/>
      <c r="J52" s="698"/>
      <c r="K52" s="698"/>
      <c r="L52" s="698"/>
      <c r="M52" s="680"/>
      <c r="N52" s="680"/>
    </row>
    <row r="53" spans="1:14">
      <c r="A53" s="699"/>
      <c r="B53" s="696" t="s">
        <v>3186</v>
      </c>
      <c r="C53" s="698"/>
      <c r="D53" s="698"/>
      <c r="E53" s="698"/>
      <c r="F53" s="698"/>
      <c r="G53" s="698"/>
      <c r="H53" s="698"/>
      <c r="I53" s="698"/>
      <c r="J53" s="698"/>
      <c r="K53" s="698"/>
      <c r="L53" s="698"/>
      <c r="M53" s="680"/>
      <c r="N53" s="680"/>
    </row>
    <row r="54" spans="1:14" ht="31.5">
      <c r="A54" s="699"/>
      <c r="B54" s="696" t="s">
        <v>3187</v>
      </c>
      <c r="C54" s="698"/>
      <c r="D54" s="698"/>
      <c r="E54" s="698"/>
      <c r="F54" s="698"/>
      <c r="G54" s="698"/>
      <c r="H54" s="698"/>
      <c r="I54" s="698"/>
      <c r="J54" s="698"/>
      <c r="K54" s="698"/>
      <c r="L54" s="698"/>
      <c r="M54" s="680"/>
      <c r="N54" s="680"/>
    </row>
    <row r="55" spans="1:14">
      <c r="A55" s="699"/>
      <c r="B55" s="696" t="s">
        <v>3188</v>
      </c>
      <c r="C55" s="698"/>
      <c r="D55" s="698"/>
      <c r="E55" s="698"/>
      <c r="F55" s="698"/>
      <c r="G55" s="698"/>
      <c r="H55" s="698"/>
      <c r="I55" s="698"/>
      <c r="J55" s="698"/>
      <c r="K55" s="698"/>
      <c r="L55" s="698"/>
      <c r="M55" s="680"/>
      <c r="N55" s="680"/>
    </row>
    <row r="56" spans="1:14" ht="31.5">
      <c r="A56" s="699"/>
      <c r="B56" s="696" t="s">
        <v>3189</v>
      </c>
      <c r="C56" s="698"/>
      <c r="D56" s="698"/>
      <c r="E56" s="698"/>
      <c r="F56" s="698"/>
      <c r="G56" s="698"/>
      <c r="H56" s="698"/>
      <c r="I56" s="698"/>
      <c r="J56" s="698"/>
      <c r="K56" s="698"/>
      <c r="L56" s="698"/>
      <c r="M56" s="680"/>
      <c r="N56" s="680"/>
    </row>
    <row r="57" spans="1:14" ht="31.5">
      <c r="A57" s="699"/>
      <c r="B57" s="696" t="s">
        <v>3190</v>
      </c>
      <c r="C57" s="698"/>
      <c r="D57" s="698"/>
      <c r="E57" s="698"/>
      <c r="F57" s="698"/>
      <c r="G57" s="698"/>
      <c r="H57" s="698"/>
      <c r="I57" s="698"/>
      <c r="J57" s="698"/>
      <c r="K57" s="698"/>
      <c r="L57" s="698"/>
      <c r="M57" s="680"/>
      <c r="N57" s="680"/>
    </row>
    <row r="58" spans="1:14">
      <c r="A58" s="699"/>
      <c r="B58" s="696" t="s">
        <v>3191</v>
      </c>
      <c r="C58" s="698"/>
      <c r="D58" s="698"/>
      <c r="E58" s="698"/>
      <c r="F58" s="698"/>
      <c r="G58" s="698"/>
      <c r="H58" s="698"/>
      <c r="I58" s="698"/>
      <c r="J58" s="698"/>
      <c r="K58" s="698"/>
      <c r="L58" s="698"/>
      <c r="M58" s="680"/>
      <c r="N58" s="680"/>
    </row>
    <row r="59" spans="1:14">
      <c r="A59" s="699"/>
      <c r="B59" s="696" t="s">
        <v>3192</v>
      </c>
      <c r="C59" s="698"/>
      <c r="D59" s="698"/>
      <c r="E59" s="698"/>
      <c r="F59" s="698"/>
      <c r="G59" s="698"/>
      <c r="H59" s="698"/>
      <c r="I59" s="698"/>
      <c r="J59" s="698"/>
      <c r="K59" s="698"/>
      <c r="L59" s="698"/>
      <c r="M59" s="680"/>
      <c r="N59" s="680"/>
    </row>
    <row r="60" spans="1:14" ht="31.5">
      <c r="A60" s="699"/>
      <c r="B60" s="696" t="s">
        <v>3193</v>
      </c>
      <c r="C60" s="698"/>
      <c r="D60" s="698"/>
      <c r="E60" s="698"/>
      <c r="F60" s="698"/>
      <c r="G60" s="698"/>
      <c r="H60" s="698"/>
      <c r="I60" s="698"/>
      <c r="J60" s="698"/>
      <c r="K60" s="698"/>
      <c r="L60" s="698"/>
      <c r="M60" s="680"/>
      <c r="N60" s="680"/>
    </row>
    <row r="61" spans="1:14" ht="31.5">
      <c r="A61" s="695">
        <v>11</v>
      </c>
      <c r="B61" s="696" t="s">
        <v>3194</v>
      </c>
      <c r="C61" s="698"/>
      <c r="D61" s="698"/>
      <c r="E61" s="698"/>
      <c r="F61" s="698"/>
      <c r="G61" s="698"/>
      <c r="H61" s="698"/>
      <c r="I61" s="698"/>
      <c r="J61" s="698"/>
      <c r="K61" s="698"/>
      <c r="L61" s="698"/>
      <c r="M61" s="680"/>
      <c r="N61" s="680"/>
    </row>
    <row r="62" spans="1:14" ht="78.75">
      <c r="A62" s="695">
        <v>12</v>
      </c>
      <c r="B62" s="696" t="s">
        <v>3195</v>
      </c>
      <c r="C62" s="698"/>
      <c r="D62" s="698"/>
      <c r="E62" s="698"/>
      <c r="F62" s="698"/>
      <c r="G62" s="698"/>
      <c r="H62" s="698"/>
      <c r="I62" s="698"/>
      <c r="J62" s="698"/>
      <c r="K62" s="698"/>
      <c r="L62" s="698"/>
      <c r="M62" s="680"/>
      <c r="N62" s="680"/>
    </row>
    <row r="63" spans="1:14" ht="47.25">
      <c r="A63" s="695">
        <v>13</v>
      </c>
      <c r="B63" s="696" t="s">
        <v>3196</v>
      </c>
      <c r="C63" s="698"/>
      <c r="D63" s="698"/>
      <c r="E63" s="698"/>
      <c r="F63" s="698"/>
      <c r="G63" s="698"/>
      <c r="H63" s="698"/>
      <c r="I63" s="698"/>
      <c r="J63" s="698"/>
      <c r="K63" s="698"/>
      <c r="L63" s="698"/>
      <c r="M63" s="680"/>
      <c r="N63" s="680"/>
    </row>
    <row r="64" spans="1:14" ht="47.25">
      <c r="A64" s="695">
        <v>14</v>
      </c>
      <c r="B64" s="696" t="s">
        <v>3197</v>
      </c>
      <c r="C64" s="698"/>
      <c r="D64" s="698"/>
      <c r="E64" s="698"/>
      <c r="F64" s="698"/>
      <c r="G64" s="698"/>
      <c r="H64" s="698"/>
      <c r="I64" s="698"/>
      <c r="J64" s="698"/>
      <c r="K64" s="698"/>
      <c r="L64" s="698"/>
      <c r="M64" s="680"/>
      <c r="N64" s="680"/>
    </row>
    <row r="65" spans="1:14">
      <c r="A65" s="695">
        <v>15</v>
      </c>
      <c r="B65" s="696" t="s">
        <v>3198</v>
      </c>
      <c r="C65" s="698"/>
      <c r="D65" s="698"/>
      <c r="E65" s="698"/>
      <c r="F65" s="698"/>
      <c r="G65" s="698"/>
      <c r="H65" s="698"/>
      <c r="I65" s="698"/>
      <c r="J65" s="698"/>
      <c r="K65" s="698"/>
      <c r="L65" s="698"/>
      <c r="M65" s="680"/>
      <c r="N65" s="680"/>
    </row>
    <row r="67" spans="1:14" ht="16.5">
      <c r="A67" s="639"/>
      <c r="B67" s="639"/>
      <c r="C67" s="639"/>
      <c r="D67" s="639"/>
      <c r="E67" s="639"/>
      <c r="F67" s="639"/>
      <c r="G67" s="639"/>
      <c r="H67" s="639"/>
      <c r="I67" s="639"/>
      <c r="J67" s="639"/>
      <c r="K67" s="639"/>
      <c r="L67" s="639"/>
    </row>
    <row r="68" spans="1:14" ht="16.5">
      <c r="A68" s="639"/>
      <c r="B68" s="639"/>
      <c r="C68" s="639"/>
      <c r="D68" s="639"/>
      <c r="E68" s="639"/>
      <c r="F68" s="639"/>
      <c r="G68" s="639"/>
      <c r="H68" s="639"/>
      <c r="I68" s="639"/>
      <c r="J68" s="639"/>
      <c r="K68" s="639"/>
      <c r="L68" s="639"/>
    </row>
    <row r="69" spans="1:14">
      <c r="A69" s="92" t="s">
        <v>53</v>
      </c>
      <c r="B69" s="700"/>
      <c r="C69" s="92"/>
      <c r="D69" s="92"/>
      <c r="E69" s="92"/>
      <c r="F69" s="92"/>
      <c r="G69" s="92"/>
      <c r="H69" s="92"/>
      <c r="I69" s="92"/>
      <c r="J69" s="92"/>
      <c r="K69" s="1467"/>
      <c r="L69" s="1467"/>
    </row>
    <row r="70" spans="1:14">
      <c r="A70" s="92" t="s">
        <v>55</v>
      </c>
      <c r="B70" s="700"/>
      <c r="C70" s="92"/>
      <c r="D70" s="92"/>
      <c r="E70" s="92"/>
      <c r="F70" s="92"/>
      <c r="G70" s="92"/>
      <c r="H70" s="92"/>
      <c r="I70" s="92"/>
      <c r="J70" s="92"/>
      <c r="K70" s="1467"/>
      <c r="L70" s="1467"/>
    </row>
    <row r="71" spans="1:14">
      <c r="A71" s="90"/>
      <c r="C71" s="92"/>
      <c r="D71" s="92"/>
      <c r="E71" s="92"/>
      <c r="F71" s="92"/>
      <c r="G71" s="92"/>
      <c r="H71" s="92"/>
      <c r="I71" s="92"/>
      <c r="J71" s="92"/>
      <c r="K71" s="1467"/>
      <c r="L71" s="1467"/>
    </row>
  </sheetData>
  <sheetProtection algorithmName="SHA-512" hashValue="bFr4PEQkUEBusK/kkPL89d8iW2pRm2I/13OTtXvDlADH7dK24d44klp9ijDBuqmPHVCoFmBWATZw85BKbBa/rQ==" saltValue="Xz95GXO1u7W0Ku2jo012bg==" spinCount="100000" sheet="1" objects="1" scenarios="1"/>
  <mergeCells count="19">
    <mergeCell ref="K69:L69"/>
    <mergeCell ref="K70:L70"/>
    <mergeCell ref="K71:L71"/>
    <mergeCell ref="A13:N13"/>
    <mergeCell ref="A14:N15"/>
    <mergeCell ref="A16:A17"/>
    <mergeCell ref="B16:B17"/>
    <mergeCell ref="C16:D16"/>
    <mergeCell ref="E16:F16"/>
    <mergeCell ref="G16:H16"/>
    <mergeCell ref="I16:J16"/>
    <mergeCell ref="K16:L16"/>
    <mergeCell ref="M16:N16"/>
    <mergeCell ref="A12:L12"/>
    <mergeCell ref="A1:L1"/>
    <mergeCell ref="A4:L4"/>
    <mergeCell ref="A6:L6"/>
    <mergeCell ref="A8:L8"/>
    <mergeCell ref="A10:L10"/>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44B6-E746-447E-9667-D67E166BE3D6}">
  <dimension ref="A1:H95"/>
  <sheetViews>
    <sheetView zoomScale="80" zoomScaleNormal="80" workbookViewId="0">
      <selection activeCell="A5" sqref="A5:G5"/>
    </sheetView>
  </sheetViews>
  <sheetFormatPr defaultRowHeight="15.75"/>
  <cols>
    <col min="1" max="1" width="9.140625" style="70"/>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497" t="s">
        <v>4</v>
      </c>
      <c r="B1" s="1497"/>
      <c r="C1" s="1497"/>
      <c r="D1" s="1497"/>
      <c r="E1" s="1497"/>
      <c r="F1" s="1497"/>
      <c r="G1" s="1497"/>
    </row>
    <row r="3" spans="1:8" ht="36" customHeight="1">
      <c r="A3" s="1498" t="str">
        <f>'DRS-14'!A4</f>
        <v>Tender Enquiry No:KPTCL/2026-27/SS/WORK_INDENT3842</v>
      </c>
      <c r="B3" s="1117"/>
      <c r="C3" s="1117"/>
      <c r="D3" s="1117"/>
      <c r="E3" s="1117"/>
      <c r="F3" s="1117"/>
      <c r="G3" s="1117"/>
    </row>
    <row r="4" spans="1:8" ht="124.5" customHeight="1">
      <c r="A4" s="1499" t="str">
        <f>'DRS-14'!A6</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00"/>
      <c r="C4" s="1500"/>
      <c r="D4" s="1500"/>
      <c r="E4" s="1500"/>
      <c r="F4" s="1500"/>
      <c r="G4" s="1500"/>
    </row>
    <row r="5" spans="1:8">
      <c r="A5" s="1462" t="s">
        <v>3199</v>
      </c>
      <c r="B5" s="1462"/>
      <c r="C5" s="1462"/>
      <c r="D5" s="1462"/>
      <c r="E5" s="1462"/>
      <c r="F5" s="1462"/>
      <c r="G5" s="1462"/>
      <c r="H5" s="13"/>
    </row>
    <row r="6" spans="1:8">
      <c r="A6" s="1501" t="s">
        <v>3200</v>
      </c>
      <c r="B6" s="1501"/>
      <c r="C6" s="1501"/>
      <c r="D6" s="1501"/>
      <c r="E6" s="1501"/>
      <c r="F6" s="1501"/>
      <c r="G6" s="1501"/>
      <c r="H6" s="13"/>
    </row>
    <row r="7" spans="1:8">
      <c r="A7" s="1502" t="s">
        <v>3201</v>
      </c>
      <c r="B7" s="1502"/>
      <c r="C7" s="1502"/>
      <c r="D7" s="1502"/>
      <c r="E7" s="1502"/>
      <c r="F7" s="1502"/>
      <c r="G7" s="1502"/>
      <c r="H7" s="13"/>
    </row>
    <row r="8" spans="1:8" ht="48.75" customHeight="1">
      <c r="A8" s="54"/>
      <c r="B8" s="701" t="s">
        <v>2071</v>
      </c>
      <c r="C8" s="72"/>
      <c r="D8" s="72"/>
      <c r="E8" s="72"/>
      <c r="F8" s="72"/>
      <c r="G8" s="72"/>
    </row>
    <row r="9" spans="1:8" ht="24" customHeight="1">
      <c r="A9" s="54"/>
      <c r="B9" s="573"/>
      <c r="C9" s="1494" t="s">
        <v>3202</v>
      </c>
      <c r="D9" s="1495"/>
      <c r="E9" s="1495"/>
      <c r="F9" s="1495"/>
      <c r="G9" s="1496"/>
      <c r="H9" s="536"/>
    </row>
    <row r="10" spans="1:8">
      <c r="A10" s="702">
        <v>1</v>
      </c>
      <c r="B10" s="19" t="s">
        <v>3203</v>
      </c>
      <c r="C10" s="703" t="s">
        <v>3204</v>
      </c>
      <c r="D10" s="78"/>
      <c r="E10" s="703" t="s">
        <v>3205</v>
      </c>
      <c r="F10" s="703" t="s">
        <v>3206</v>
      </c>
      <c r="G10" s="703" t="s">
        <v>3207</v>
      </c>
    </row>
    <row r="11" spans="1:8">
      <c r="A11" s="21">
        <v>1.01</v>
      </c>
      <c r="B11" s="19" t="s">
        <v>3208</v>
      </c>
      <c r="C11" s="78"/>
      <c r="D11" s="78"/>
      <c r="E11" s="78"/>
      <c r="F11" s="78"/>
      <c r="G11" s="78"/>
    </row>
    <row r="12" spans="1:8">
      <c r="A12" s="21">
        <v>1.02</v>
      </c>
      <c r="B12" s="19" t="s">
        <v>3209</v>
      </c>
      <c r="C12" s="78"/>
      <c r="D12" s="78"/>
      <c r="E12" s="78"/>
      <c r="F12" s="78"/>
      <c r="G12" s="78"/>
    </row>
    <row r="13" spans="1:8">
      <c r="A13" s="21">
        <v>1.03</v>
      </c>
      <c r="B13" s="19" t="s">
        <v>429</v>
      </c>
      <c r="C13" s="78"/>
      <c r="D13" s="78"/>
      <c r="E13" s="78"/>
      <c r="F13" s="78"/>
      <c r="G13" s="78"/>
    </row>
    <row r="14" spans="1:8">
      <c r="A14" s="21">
        <v>1.04</v>
      </c>
      <c r="B14" s="19" t="s">
        <v>3210</v>
      </c>
      <c r="C14" s="78"/>
      <c r="D14" s="78"/>
      <c r="E14" s="78"/>
      <c r="F14" s="78"/>
      <c r="G14" s="78"/>
    </row>
    <row r="15" spans="1:8">
      <c r="A15" s="21">
        <v>1.05</v>
      </c>
      <c r="B15" s="19" t="s">
        <v>3211</v>
      </c>
      <c r="C15" s="78"/>
      <c r="D15" s="78"/>
      <c r="E15" s="78"/>
      <c r="F15" s="78"/>
      <c r="G15" s="78"/>
    </row>
    <row r="16" spans="1:8">
      <c r="A16" s="21">
        <v>1.06</v>
      </c>
      <c r="B16" s="19" t="s">
        <v>3212</v>
      </c>
      <c r="C16" s="78"/>
      <c r="D16" s="78"/>
      <c r="E16" s="78"/>
      <c r="F16" s="78"/>
      <c r="G16" s="78"/>
    </row>
    <row r="17" spans="1:7">
      <c r="A17" s="21">
        <v>1.07</v>
      </c>
      <c r="B17" s="19" t="s">
        <v>3213</v>
      </c>
      <c r="C17" s="78"/>
      <c r="D17" s="78"/>
      <c r="E17" s="78"/>
      <c r="F17" s="78"/>
      <c r="G17" s="78"/>
    </row>
    <row r="18" spans="1:7">
      <c r="A18" s="21">
        <v>1.08</v>
      </c>
      <c r="B18" s="19" t="s">
        <v>3214</v>
      </c>
      <c r="C18" s="78"/>
      <c r="D18" s="78"/>
      <c r="E18" s="78"/>
      <c r="F18" s="78"/>
      <c r="G18" s="78"/>
    </row>
    <row r="19" spans="1:7">
      <c r="A19" s="21">
        <v>1.0900000000000001</v>
      </c>
      <c r="B19" s="19" t="s">
        <v>3215</v>
      </c>
      <c r="C19" s="81"/>
      <c r="D19" s="81"/>
      <c r="E19" s="81"/>
      <c r="F19" s="81"/>
      <c r="G19" s="81"/>
    </row>
    <row r="20" spans="1:7">
      <c r="A20" s="21" t="s">
        <v>28</v>
      </c>
      <c r="B20" s="19" t="s">
        <v>3216</v>
      </c>
      <c r="C20" s="78"/>
      <c r="D20" s="78"/>
      <c r="E20" s="78"/>
      <c r="F20" s="78"/>
      <c r="G20" s="78"/>
    </row>
    <row r="21" spans="1:7">
      <c r="A21" s="21" t="s">
        <v>31</v>
      </c>
      <c r="B21" s="19" t="s">
        <v>3217</v>
      </c>
      <c r="C21" s="78"/>
      <c r="D21" s="78"/>
      <c r="E21" s="78"/>
      <c r="F21" s="78"/>
      <c r="G21" s="78"/>
    </row>
    <row r="22" spans="1:7">
      <c r="A22" s="702">
        <v>1.1000000000000001</v>
      </c>
      <c r="B22" s="19" t="s">
        <v>3218</v>
      </c>
      <c r="C22" s="81"/>
      <c r="D22" s="81"/>
      <c r="E22" s="81"/>
      <c r="F22" s="81"/>
      <c r="G22" s="81"/>
    </row>
    <row r="23" spans="1:7">
      <c r="A23" s="21" t="s">
        <v>28</v>
      </c>
      <c r="B23" s="19" t="s">
        <v>3219</v>
      </c>
      <c r="C23" s="81"/>
      <c r="D23" s="81"/>
      <c r="E23" s="81"/>
      <c r="F23" s="81"/>
      <c r="G23" s="81"/>
    </row>
    <row r="24" spans="1:7">
      <c r="A24" s="21"/>
      <c r="B24" s="19" t="s">
        <v>3220</v>
      </c>
      <c r="C24" s="78"/>
      <c r="D24" s="78"/>
      <c r="E24" s="78"/>
      <c r="F24" s="78"/>
      <c r="G24" s="78"/>
    </row>
    <row r="25" spans="1:7">
      <c r="A25" s="21"/>
      <c r="B25" s="19" t="s">
        <v>3221</v>
      </c>
      <c r="C25" s="78"/>
      <c r="D25" s="78"/>
      <c r="E25" s="78"/>
      <c r="F25" s="78"/>
      <c r="G25" s="78"/>
    </row>
    <row r="26" spans="1:7">
      <c r="A26" s="21" t="s">
        <v>31</v>
      </c>
      <c r="B26" s="19" t="s">
        <v>3222</v>
      </c>
      <c r="C26" s="81"/>
      <c r="D26" s="81"/>
      <c r="E26" s="81"/>
      <c r="F26" s="81"/>
      <c r="G26" s="81"/>
    </row>
    <row r="27" spans="1:7">
      <c r="A27" s="21"/>
      <c r="B27" s="19" t="s">
        <v>3220</v>
      </c>
      <c r="C27" s="78"/>
      <c r="D27" s="78"/>
      <c r="E27" s="78"/>
      <c r="F27" s="78"/>
      <c r="G27" s="78"/>
    </row>
    <row r="28" spans="1:7">
      <c r="A28" s="21"/>
      <c r="B28" s="19" t="s">
        <v>3221</v>
      </c>
      <c r="C28" s="78"/>
      <c r="D28" s="78"/>
      <c r="E28" s="78"/>
      <c r="F28" s="78"/>
      <c r="G28" s="78"/>
    </row>
    <row r="29" spans="1:7">
      <c r="A29" s="21">
        <v>1.1100000000000001</v>
      </c>
      <c r="B29" s="19" t="s">
        <v>3223</v>
      </c>
      <c r="C29" s="81"/>
      <c r="D29" s="81"/>
      <c r="E29" s="81"/>
      <c r="F29" s="81"/>
      <c r="G29" s="81"/>
    </row>
    <row r="30" spans="1:7">
      <c r="A30" s="21" t="s">
        <v>28</v>
      </c>
      <c r="B30" s="19" t="s">
        <v>3224</v>
      </c>
      <c r="C30" s="78"/>
      <c r="D30" s="78"/>
      <c r="E30" s="78"/>
      <c r="F30" s="78"/>
      <c r="G30" s="78"/>
    </row>
    <row r="31" spans="1:7">
      <c r="A31" s="21" t="s">
        <v>31</v>
      </c>
      <c r="B31" s="19" t="s">
        <v>3225</v>
      </c>
      <c r="C31" s="78"/>
      <c r="D31" s="78"/>
      <c r="E31" s="78"/>
      <c r="F31" s="78"/>
      <c r="G31" s="78"/>
    </row>
    <row r="32" spans="1:7" ht="31.5">
      <c r="A32" s="21">
        <v>1.1200000000000001</v>
      </c>
      <c r="B32" s="19" t="s">
        <v>3226</v>
      </c>
      <c r="C32" s="78"/>
      <c r="D32" s="78"/>
      <c r="E32" s="78"/>
      <c r="F32" s="78"/>
      <c r="G32" s="78"/>
    </row>
    <row r="33" spans="1:7">
      <c r="A33" s="21">
        <v>1.1299999999999999</v>
      </c>
      <c r="B33" s="19" t="s">
        <v>3227</v>
      </c>
      <c r="C33" s="81"/>
      <c r="D33" s="81"/>
      <c r="E33" s="81"/>
      <c r="F33" s="81"/>
      <c r="G33" s="81"/>
    </row>
    <row r="34" spans="1:7">
      <c r="A34" s="21" t="s">
        <v>3026</v>
      </c>
      <c r="B34" s="19" t="s">
        <v>3228</v>
      </c>
      <c r="C34" s="78"/>
      <c r="D34" s="78"/>
      <c r="E34" s="78"/>
      <c r="F34" s="78"/>
      <c r="G34" s="78"/>
    </row>
    <row r="35" spans="1:7">
      <c r="A35" s="21" t="s">
        <v>3028</v>
      </c>
      <c r="B35" s="19" t="s">
        <v>3229</v>
      </c>
      <c r="C35" s="78"/>
      <c r="D35" s="78"/>
      <c r="E35" s="78"/>
      <c r="F35" s="78"/>
      <c r="G35" s="78"/>
    </row>
    <row r="36" spans="1:7">
      <c r="A36" s="21">
        <v>1.1399999999999999</v>
      </c>
      <c r="B36" s="19" t="s">
        <v>3230</v>
      </c>
      <c r="C36" s="78"/>
      <c r="D36" s="78"/>
      <c r="E36" s="78"/>
      <c r="F36" s="78"/>
      <c r="G36" s="78"/>
    </row>
    <row r="37" spans="1:7">
      <c r="A37" s="21">
        <v>1.1499999999999999</v>
      </c>
      <c r="B37" s="19" t="s">
        <v>3231</v>
      </c>
      <c r="C37" s="81"/>
      <c r="D37" s="81"/>
      <c r="E37" s="81"/>
      <c r="F37" s="81"/>
      <c r="G37" s="81"/>
    </row>
    <row r="38" spans="1:7">
      <c r="A38" s="21" t="s">
        <v>28</v>
      </c>
      <c r="B38" s="19" t="s">
        <v>3232</v>
      </c>
      <c r="C38" s="81"/>
      <c r="D38" s="81"/>
      <c r="E38" s="81"/>
      <c r="F38" s="81"/>
      <c r="G38" s="81"/>
    </row>
    <row r="39" spans="1:7">
      <c r="A39" s="21" t="s">
        <v>3026</v>
      </c>
      <c r="B39" s="19" t="s">
        <v>3233</v>
      </c>
      <c r="C39" s="78"/>
      <c r="D39" s="78"/>
      <c r="E39" s="78"/>
      <c r="F39" s="78"/>
      <c r="G39" s="78"/>
    </row>
    <row r="40" spans="1:7">
      <c r="A40" s="21" t="s">
        <v>3028</v>
      </c>
      <c r="B40" s="19" t="s">
        <v>3234</v>
      </c>
      <c r="C40" s="78"/>
      <c r="D40" s="78"/>
      <c r="E40" s="78"/>
      <c r="F40" s="78"/>
      <c r="G40" s="78"/>
    </row>
    <row r="41" spans="1:7">
      <c r="A41" s="21" t="s">
        <v>31</v>
      </c>
      <c r="B41" s="19" t="s">
        <v>3225</v>
      </c>
      <c r="C41" s="81"/>
      <c r="D41" s="81"/>
      <c r="E41" s="81"/>
      <c r="F41" s="81"/>
      <c r="G41" s="81"/>
    </row>
    <row r="42" spans="1:7">
      <c r="A42" s="21" t="s">
        <v>3026</v>
      </c>
      <c r="B42" s="19" t="s">
        <v>3233</v>
      </c>
      <c r="C42" s="78"/>
      <c r="D42" s="78"/>
      <c r="E42" s="78"/>
      <c r="F42" s="78"/>
      <c r="G42" s="78"/>
    </row>
    <row r="43" spans="1:7">
      <c r="A43" s="21" t="s">
        <v>3028</v>
      </c>
      <c r="B43" s="19" t="s">
        <v>3234</v>
      </c>
      <c r="C43" s="78"/>
      <c r="D43" s="78"/>
      <c r="E43" s="78"/>
      <c r="F43" s="78"/>
      <c r="G43" s="78"/>
    </row>
    <row r="44" spans="1:7">
      <c r="A44" s="21">
        <v>1.1599999999999999</v>
      </c>
      <c r="B44" s="19" t="s">
        <v>3235</v>
      </c>
      <c r="C44" s="78"/>
      <c r="D44" s="78"/>
      <c r="E44" s="78"/>
      <c r="F44" s="78"/>
      <c r="G44" s="78"/>
    </row>
    <row r="45" spans="1:7">
      <c r="A45" s="21">
        <v>1.17</v>
      </c>
      <c r="B45" s="19" t="s">
        <v>3236</v>
      </c>
      <c r="C45" s="78"/>
      <c r="D45" s="78"/>
      <c r="E45" s="78"/>
      <c r="F45" s="78"/>
      <c r="G45" s="78"/>
    </row>
    <row r="46" spans="1:7">
      <c r="A46" s="21">
        <v>1.18</v>
      </c>
      <c r="B46" s="19" t="s">
        <v>3237</v>
      </c>
      <c r="C46" s="78"/>
      <c r="D46" s="78"/>
      <c r="E46" s="78"/>
      <c r="F46" s="78"/>
      <c r="G46" s="78"/>
    </row>
    <row r="47" spans="1:7">
      <c r="A47" s="21">
        <v>1.19</v>
      </c>
      <c r="B47" s="19" t="s">
        <v>3238</v>
      </c>
      <c r="C47" s="81"/>
      <c r="D47" s="81"/>
      <c r="E47" s="81"/>
      <c r="F47" s="81"/>
      <c r="G47" s="81"/>
    </row>
    <row r="48" spans="1:7">
      <c r="A48" s="21" t="s">
        <v>28</v>
      </c>
      <c r="B48" s="19" t="s">
        <v>3239</v>
      </c>
      <c r="C48" s="81"/>
      <c r="D48" s="81"/>
      <c r="E48" s="81"/>
      <c r="F48" s="81"/>
      <c r="G48" s="81"/>
    </row>
    <row r="49" spans="1:7">
      <c r="A49" s="21" t="s">
        <v>3026</v>
      </c>
      <c r="B49" s="19" t="s">
        <v>3240</v>
      </c>
      <c r="C49" s="78"/>
      <c r="D49" s="78"/>
      <c r="E49" s="78"/>
      <c r="F49" s="78"/>
      <c r="G49" s="78"/>
    </row>
    <row r="50" spans="1:7">
      <c r="A50" s="21" t="s">
        <v>3028</v>
      </c>
      <c r="B50" s="19" t="s">
        <v>3241</v>
      </c>
      <c r="C50" s="78"/>
      <c r="D50" s="78"/>
      <c r="E50" s="78"/>
      <c r="F50" s="78"/>
      <c r="G50" s="78"/>
    </row>
    <row r="51" spans="1:7">
      <c r="A51" s="21" t="s">
        <v>31</v>
      </c>
      <c r="B51" s="19" t="s">
        <v>3225</v>
      </c>
      <c r="C51" s="81"/>
      <c r="D51" s="81"/>
      <c r="E51" s="81"/>
      <c r="F51" s="81"/>
      <c r="G51" s="81"/>
    </row>
    <row r="52" spans="1:7">
      <c r="A52" s="21" t="s">
        <v>3026</v>
      </c>
      <c r="B52" s="19" t="s">
        <v>3240</v>
      </c>
      <c r="C52" s="78"/>
      <c r="D52" s="78"/>
      <c r="E52" s="78"/>
      <c r="F52" s="78"/>
      <c r="G52" s="78"/>
    </row>
    <row r="53" spans="1:7">
      <c r="A53" s="21" t="s">
        <v>3028</v>
      </c>
      <c r="B53" s="19" t="s">
        <v>3241</v>
      </c>
      <c r="C53" s="78"/>
      <c r="D53" s="78"/>
      <c r="E53" s="78"/>
      <c r="F53" s="78"/>
      <c r="G53" s="78"/>
    </row>
    <row r="54" spans="1:7">
      <c r="A54" s="702">
        <v>1.2</v>
      </c>
      <c r="B54" s="19" t="s">
        <v>3242</v>
      </c>
      <c r="C54" s="78"/>
      <c r="D54" s="78"/>
      <c r="E54" s="78"/>
      <c r="F54" s="78"/>
      <c r="G54" s="78"/>
    </row>
    <row r="55" spans="1:7" ht="31.5">
      <c r="A55" s="21">
        <v>1.21</v>
      </c>
      <c r="B55" s="19" t="s">
        <v>3243</v>
      </c>
      <c r="C55" s="78"/>
      <c r="D55" s="78"/>
      <c r="E55" s="78"/>
      <c r="F55" s="78"/>
      <c r="G55" s="78"/>
    </row>
    <row r="56" spans="1:7">
      <c r="A56" s="21">
        <v>1.22</v>
      </c>
      <c r="B56" s="19" t="s">
        <v>3244</v>
      </c>
      <c r="C56" s="78"/>
      <c r="D56" s="78"/>
      <c r="E56" s="78"/>
      <c r="F56" s="78"/>
      <c r="G56" s="78"/>
    </row>
    <row r="57" spans="1:7">
      <c r="A57" s="702">
        <v>1</v>
      </c>
      <c r="B57" s="19" t="s">
        <v>3245</v>
      </c>
      <c r="C57" s="80" t="s">
        <v>1777</v>
      </c>
      <c r="D57" s="80"/>
      <c r="E57" s="81"/>
      <c r="F57" s="81"/>
      <c r="G57" s="81"/>
    </row>
    <row r="58" spans="1:7">
      <c r="A58" s="21">
        <v>1.01</v>
      </c>
      <c r="B58" s="19" t="s">
        <v>409</v>
      </c>
      <c r="C58" s="81"/>
      <c r="D58" s="81"/>
      <c r="E58" s="81"/>
      <c r="F58" s="81"/>
      <c r="G58" s="81"/>
    </row>
    <row r="59" spans="1:7">
      <c r="A59" s="21" t="s">
        <v>28</v>
      </c>
      <c r="B59" s="19" t="s">
        <v>3246</v>
      </c>
      <c r="C59" s="78"/>
      <c r="D59" s="78"/>
      <c r="E59" s="78"/>
      <c r="F59" s="78"/>
      <c r="G59" s="78"/>
    </row>
    <row r="60" spans="1:7">
      <c r="A60" s="21" t="s">
        <v>31</v>
      </c>
      <c r="B60" s="19" t="s">
        <v>3247</v>
      </c>
      <c r="C60" s="78"/>
      <c r="D60" s="78"/>
      <c r="E60" s="78"/>
      <c r="F60" s="78"/>
      <c r="G60" s="78"/>
    </row>
    <row r="61" spans="1:7">
      <c r="A61" s="21">
        <v>1.02</v>
      </c>
      <c r="B61" s="19" t="s">
        <v>3248</v>
      </c>
      <c r="C61" s="81"/>
      <c r="D61" s="81"/>
      <c r="E61" s="81"/>
      <c r="F61" s="81"/>
      <c r="G61" s="81"/>
    </row>
    <row r="62" spans="1:7">
      <c r="A62" s="21" t="s">
        <v>28</v>
      </c>
      <c r="B62" s="19" t="s">
        <v>3249</v>
      </c>
      <c r="C62" s="78"/>
      <c r="D62" s="78"/>
      <c r="E62" s="78"/>
      <c r="F62" s="78"/>
      <c r="G62" s="78"/>
    </row>
    <row r="63" spans="1:7">
      <c r="A63" s="21" t="s">
        <v>31</v>
      </c>
      <c r="B63" s="19" t="s">
        <v>3250</v>
      </c>
      <c r="C63" s="78"/>
      <c r="D63" s="78"/>
      <c r="E63" s="78"/>
      <c r="F63" s="78"/>
      <c r="G63" s="78"/>
    </row>
    <row r="64" spans="1:7">
      <c r="A64" s="21">
        <v>1.03</v>
      </c>
      <c r="B64" s="19" t="s">
        <v>2979</v>
      </c>
      <c r="C64" s="78"/>
      <c r="D64" s="78"/>
      <c r="E64" s="78"/>
      <c r="F64" s="78"/>
      <c r="G64" s="78"/>
    </row>
    <row r="65" spans="1:7">
      <c r="A65" s="21">
        <v>1.04</v>
      </c>
      <c r="B65" s="19" t="s">
        <v>3251</v>
      </c>
      <c r="C65" s="81"/>
      <c r="D65" s="81"/>
      <c r="E65" s="81"/>
      <c r="F65" s="81"/>
      <c r="G65" s="81"/>
    </row>
    <row r="66" spans="1:7">
      <c r="A66" s="21" t="s">
        <v>28</v>
      </c>
      <c r="B66" s="19" t="s">
        <v>3252</v>
      </c>
      <c r="C66" s="78"/>
      <c r="D66" s="78"/>
      <c r="E66" s="78"/>
      <c r="F66" s="78"/>
      <c r="G66" s="78"/>
    </row>
    <row r="67" spans="1:7">
      <c r="A67" s="21" t="s">
        <v>31</v>
      </c>
      <c r="B67" s="19" t="s">
        <v>3253</v>
      </c>
      <c r="C67" s="78"/>
      <c r="D67" s="78"/>
      <c r="E67" s="78"/>
      <c r="F67" s="78"/>
      <c r="G67" s="78"/>
    </row>
    <row r="68" spans="1:7">
      <c r="A68" s="21">
        <v>1.05</v>
      </c>
      <c r="B68" s="19" t="s">
        <v>3254</v>
      </c>
      <c r="C68" s="78"/>
      <c r="D68" s="78"/>
      <c r="E68" s="78"/>
      <c r="F68" s="78"/>
      <c r="G68" s="78"/>
    </row>
    <row r="69" spans="1:7">
      <c r="A69" s="21">
        <v>1.06</v>
      </c>
      <c r="B69" s="19" t="s">
        <v>3255</v>
      </c>
      <c r="C69" s="78"/>
      <c r="D69" s="78"/>
      <c r="E69" s="78"/>
      <c r="F69" s="78"/>
      <c r="G69" s="78"/>
    </row>
    <row r="70" spans="1:7">
      <c r="A70" s="21">
        <v>1.07</v>
      </c>
      <c r="B70" s="19" t="s">
        <v>3256</v>
      </c>
      <c r="C70" s="81"/>
      <c r="D70" s="81"/>
      <c r="E70" s="81"/>
      <c r="F70" s="81"/>
      <c r="G70" s="81"/>
    </row>
    <row r="71" spans="1:7">
      <c r="A71" s="21" t="s">
        <v>28</v>
      </c>
      <c r="B71" s="19" t="s">
        <v>3257</v>
      </c>
      <c r="C71" s="78"/>
      <c r="D71" s="78"/>
      <c r="E71" s="78"/>
      <c r="F71" s="78"/>
      <c r="G71" s="78"/>
    </row>
    <row r="72" spans="1:7">
      <c r="A72" s="21" t="s">
        <v>31</v>
      </c>
      <c r="B72" s="19" t="s">
        <v>3258</v>
      </c>
      <c r="C72" s="78"/>
      <c r="D72" s="78"/>
      <c r="E72" s="78"/>
      <c r="F72" s="78"/>
      <c r="G72" s="78"/>
    </row>
    <row r="73" spans="1:7">
      <c r="A73" s="21">
        <v>1.08</v>
      </c>
      <c r="B73" s="19" t="s">
        <v>3259</v>
      </c>
      <c r="C73" s="81"/>
      <c r="D73" s="81"/>
      <c r="E73" s="81"/>
      <c r="F73" s="81"/>
      <c r="G73" s="81"/>
    </row>
    <row r="74" spans="1:7">
      <c r="A74" s="21" t="s">
        <v>28</v>
      </c>
      <c r="B74" s="19" t="s">
        <v>3260</v>
      </c>
      <c r="C74" s="78"/>
      <c r="D74" s="78"/>
      <c r="E74" s="78"/>
      <c r="F74" s="78"/>
      <c r="G74" s="78"/>
    </row>
    <row r="75" spans="1:7">
      <c r="A75" s="21" t="s">
        <v>31</v>
      </c>
      <c r="B75" s="19" t="s">
        <v>3261</v>
      </c>
      <c r="C75" s="78"/>
      <c r="D75" s="78"/>
      <c r="E75" s="78"/>
      <c r="F75" s="78"/>
      <c r="G75" s="78"/>
    </row>
    <row r="76" spans="1:7">
      <c r="A76" s="21">
        <v>1.0900000000000001</v>
      </c>
      <c r="B76" s="19" t="s">
        <v>3262</v>
      </c>
      <c r="C76" s="81"/>
      <c r="D76" s="81"/>
      <c r="E76" s="81"/>
      <c r="F76" s="81"/>
      <c r="G76" s="81"/>
    </row>
    <row r="77" spans="1:7">
      <c r="A77" s="21" t="s">
        <v>28</v>
      </c>
      <c r="B77" s="19" t="s">
        <v>3263</v>
      </c>
      <c r="C77" s="78"/>
      <c r="D77" s="78"/>
      <c r="E77" s="78"/>
      <c r="F77" s="78"/>
      <c r="G77" s="78"/>
    </row>
    <row r="78" spans="1:7">
      <c r="A78" s="21" t="s">
        <v>31</v>
      </c>
      <c r="B78" s="19" t="s">
        <v>3261</v>
      </c>
      <c r="C78" s="78"/>
      <c r="D78" s="78"/>
      <c r="E78" s="78"/>
      <c r="F78" s="78"/>
      <c r="G78" s="78"/>
    </row>
    <row r="79" spans="1:7" ht="31.5">
      <c r="A79" s="702">
        <v>1.1000000000000001</v>
      </c>
      <c r="B79" s="19" t="s">
        <v>3264</v>
      </c>
      <c r="C79" s="81"/>
      <c r="D79" s="81"/>
      <c r="E79" s="81"/>
      <c r="F79" s="81"/>
      <c r="G79" s="81"/>
    </row>
    <row r="80" spans="1:7">
      <c r="A80" s="21" t="s">
        <v>28</v>
      </c>
      <c r="B80" s="19" t="s">
        <v>3265</v>
      </c>
      <c r="C80" s="78"/>
      <c r="D80" s="78"/>
      <c r="E80" s="78"/>
      <c r="F80" s="78"/>
      <c r="G80" s="78"/>
    </row>
    <row r="81" spans="1:7">
      <c r="A81" s="21" t="s">
        <v>31</v>
      </c>
      <c r="B81" s="19" t="s">
        <v>3266</v>
      </c>
      <c r="C81" s="78"/>
      <c r="D81" s="78"/>
      <c r="E81" s="78"/>
      <c r="F81" s="78"/>
      <c r="G81" s="78"/>
    </row>
    <row r="82" spans="1:7" ht="31.5">
      <c r="A82" s="21">
        <v>1.1100000000000001</v>
      </c>
      <c r="B82" s="19" t="s">
        <v>3267</v>
      </c>
      <c r="C82" s="81"/>
      <c r="D82" s="81"/>
      <c r="E82" s="81"/>
      <c r="F82" s="81"/>
      <c r="G82" s="81"/>
    </row>
    <row r="83" spans="1:7">
      <c r="A83" s="21" t="s">
        <v>102</v>
      </c>
      <c r="B83" s="19" t="s">
        <v>3268</v>
      </c>
      <c r="C83" s="78"/>
      <c r="D83" s="78"/>
      <c r="E83" s="78"/>
      <c r="F83" s="78"/>
      <c r="G83" s="78"/>
    </row>
    <row r="84" spans="1:7">
      <c r="A84" s="21" t="s">
        <v>3028</v>
      </c>
      <c r="B84" s="19" t="s">
        <v>3269</v>
      </c>
      <c r="C84" s="78"/>
      <c r="D84" s="78"/>
      <c r="E84" s="78"/>
      <c r="F84" s="78"/>
      <c r="G84" s="78"/>
    </row>
    <row r="85" spans="1:7" ht="31.5">
      <c r="A85" s="21">
        <v>1.1200000000000001</v>
      </c>
      <c r="B85" s="19" t="s">
        <v>3270</v>
      </c>
      <c r="C85" s="81"/>
      <c r="D85" s="81"/>
      <c r="E85" s="81"/>
      <c r="F85" s="81"/>
      <c r="G85" s="81"/>
    </row>
    <row r="86" spans="1:7">
      <c r="A86" s="21" t="s">
        <v>102</v>
      </c>
      <c r="B86" s="19" t="s">
        <v>3271</v>
      </c>
      <c r="C86" s="78"/>
      <c r="D86" s="78"/>
      <c r="E86" s="78"/>
      <c r="F86" s="78"/>
      <c r="G86" s="78"/>
    </row>
    <row r="87" spans="1:7">
      <c r="A87" s="21" t="s">
        <v>3028</v>
      </c>
      <c r="B87" s="19" t="s">
        <v>3272</v>
      </c>
      <c r="C87" s="78"/>
      <c r="D87" s="78"/>
      <c r="E87" s="78"/>
      <c r="F87" s="78"/>
      <c r="G87" s="78"/>
    </row>
    <row r="88" spans="1:7">
      <c r="A88" s="21">
        <v>1.1299999999999999</v>
      </c>
      <c r="B88" s="19" t="s">
        <v>3273</v>
      </c>
      <c r="C88" s="78"/>
      <c r="D88" s="78"/>
      <c r="E88" s="78"/>
      <c r="F88" s="78"/>
      <c r="G88" s="78"/>
    </row>
    <row r="89" spans="1:7">
      <c r="A89" s="21">
        <v>1.1399999999999999</v>
      </c>
      <c r="B89" s="19" t="s">
        <v>3274</v>
      </c>
      <c r="C89" s="78"/>
      <c r="D89" s="78"/>
      <c r="E89" s="78"/>
      <c r="F89" s="78"/>
      <c r="G89" s="78"/>
    </row>
    <row r="90" spans="1:7" ht="31.5">
      <c r="A90" s="21">
        <v>1.1499999999999999</v>
      </c>
      <c r="B90" s="19" t="s">
        <v>3275</v>
      </c>
      <c r="C90" s="78"/>
      <c r="D90" s="78"/>
      <c r="E90" s="78"/>
      <c r="F90" s="78"/>
      <c r="G90" s="78"/>
    </row>
    <row r="91" spans="1:7" ht="47.25">
      <c r="A91" s="21">
        <v>1.1599999999999999</v>
      </c>
      <c r="B91" s="19" t="s">
        <v>3276</v>
      </c>
      <c r="C91" s="78"/>
      <c r="D91" s="78"/>
      <c r="E91" s="78"/>
      <c r="F91" s="78"/>
      <c r="G91" s="78"/>
    </row>
    <row r="92" spans="1:7" ht="31.5" customHeight="1"/>
    <row r="93" spans="1:7" ht="35.25" customHeight="1">
      <c r="A93" s="13" t="s">
        <v>53</v>
      </c>
      <c r="B93" s="72"/>
      <c r="C93" s="12" t="s">
        <v>65</v>
      </c>
      <c r="D93" s="12"/>
      <c r="E93" s="1461"/>
      <c r="F93" s="1461"/>
      <c r="G93" s="1461"/>
    </row>
    <row r="94" spans="1:7" ht="35.25" customHeight="1">
      <c r="A94" s="13" t="s">
        <v>55</v>
      </c>
      <c r="B94" s="72"/>
      <c r="C94" s="12" t="s">
        <v>66</v>
      </c>
      <c r="D94" s="12"/>
      <c r="E94" s="1461"/>
      <c r="F94" s="1461"/>
      <c r="G94" s="1461"/>
    </row>
    <row r="95" spans="1:7" ht="35.25" customHeight="1">
      <c r="A95" s="7"/>
      <c r="C95" s="69" t="s">
        <v>67</v>
      </c>
      <c r="D95" s="69"/>
      <c r="E95" s="1461"/>
      <c r="F95" s="1461"/>
      <c r="G95" s="1461"/>
    </row>
  </sheetData>
  <sheetProtection algorithmName="SHA-512" hashValue="dSLt44NLQzTtPl/JMX0nrE9gVWY01bTyKT79h+Pz1VpXgZ9hrVlqkVfMCyz+CgMMz5AAVnRaLNyXW8ePtVOtfQ==" saltValue="owY9fCSbE+UpzKGRC6ErW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0C761-9A2E-4A51-BCEF-BD5616A88F4A}">
  <dimension ref="A1:F37"/>
  <sheetViews>
    <sheetView zoomScale="80" zoomScaleNormal="80" workbookViewId="0">
      <selection activeCell="A3" sqref="A3:F3"/>
    </sheetView>
  </sheetViews>
  <sheetFormatPr defaultRowHeight="15.75"/>
  <cols>
    <col min="1" max="1" width="10.28515625" style="70" customWidth="1"/>
    <col min="2" max="2" width="31.28515625" style="7" customWidth="1"/>
    <col min="3" max="3" width="33.7109375" style="7" customWidth="1"/>
    <col min="4" max="4" width="24.5703125" style="7" customWidth="1"/>
    <col min="5" max="5" width="30.85546875" style="7" customWidth="1"/>
    <col min="6" max="6" width="21.42578125" style="7" customWidth="1"/>
    <col min="7" max="256" width="9.14062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9.14062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9.14062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9.14062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9.14062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9.14062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9.14062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9.14062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9.14062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9.14062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9.14062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9.14062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9.14062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9.14062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9.14062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9.14062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9.14062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9.14062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9.14062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9.14062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9.14062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9.14062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9.14062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9.14062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9.14062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9.14062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9.14062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9.14062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9.14062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9.14062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9.14062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9.14062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9.14062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9.14062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9.14062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9.14062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9.14062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9.14062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9.14062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9.14062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9.14062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9.14062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9.14062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9.14062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9.14062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9.14062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9.14062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9.14062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9.14062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9.14062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9.14062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9.14062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9.14062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9.14062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9.14062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9.14062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9.14062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9.14062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9.14062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9.14062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9.14062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9.14062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9.14062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9.140625" style="7"/>
  </cols>
  <sheetData>
    <row r="1" spans="1:6">
      <c r="A1" s="1414" t="s">
        <v>4</v>
      </c>
      <c r="B1" s="1414"/>
      <c r="C1" s="1414"/>
      <c r="D1" s="1414"/>
      <c r="E1" s="1414"/>
      <c r="F1" s="1414"/>
    </row>
    <row r="2" spans="1:6">
      <c r="A2" s="32"/>
      <c r="B2" s="49"/>
      <c r="C2" s="49"/>
      <c r="D2" s="49"/>
      <c r="E2" s="49"/>
      <c r="F2" s="49"/>
    </row>
    <row r="3" spans="1:6">
      <c r="A3" s="1498" t="str">
        <f>'DRS-15'!A3</f>
        <v>Tender Enquiry No:KPTCL/2026-27/SS/WORK_INDENT3842</v>
      </c>
      <c r="B3" s="1117"/>
      <c r="C3" s="1117"/>
      <c r="D3" s="1117"/>
      <c r="E3" s="1117"/>
      <c r="F3" s="1117"/>
    </row>
    <row r="4" spans="1:6" ht="113.25" customHeight="1">
      <c r="A4" s="1503" t="str">
        <f>'DRS-15'!A4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04"/>
      <c r="C4" s="1504"/>
      <c r="D4" s="1504"/>
      <c r="E4" s="1504"/>
      <c r="F4" s="1504"/>
    </row>
    <row r="5" spans="1:6">
      <c r="A5" s="1462" t="s">
        <v>3277</v>
      </c>
      <c r="B5" s="1462"/>
      <c r="C5" s="1462"/>
      <c r="D5" s="1462"/>
      <c r="E5" s="1462"/>
      <c r="F5" s="1462"/>
    </row>
    <row r="6" spans="1:6">
      <c r="A6" s="1501" t="s">
        <v>3278</v>
      </c>
      <c r="B6" s="1501"/>
      <c r="C6" s="1501"/>
      <c r="D6" s="1501"/>
      <c r="E6" s="1501"/>
      <c r="F6" s="1501"/>
    </row>
    <row r="7" spans="1:6">
      <c r="A7" s="1505" t="s">
        <v>388</v>
      </c>
      <c r="B7" s="1505"/>
      <c r="C7" s="1505"/>
      <c r="D7" s="1505"/>
      <c r="E7" s="1505"/>
      <c r="F7" s="1505"/>
    </row>
    <row r="8" spans="1:6">
      <c r="A8" s="54"/>
      <c r="B8" s="82" t="s">
        <v>422</v>
      </c>
      <c r="C8" s="72"/>
      <c r="D8" s="72"/>
      <c r="E8" s="72"/>
      <c r="F8" s="704"/>
    </row>
    <row r="9" spans="1:6">
      <c r="A9" s="54"/>
      <c r="B9" s="83"/>
      <c r="C9" s="705" t="s">
        <v>1777</v>
      </c>
      <c r="D9" s="705" t="s">
        <v>1110</v>
      </c>
      <c r="E9" s="705" t="s">
        <v>1773</v>
      </c>
      <c r="F9" s="704"/>
    </row>
    <row r="10" spans="1:6">
      <c r="A10" s="625">
        <v>1</v>
      </c>
      <c r="B10" s="83" t="s">
        <v>3279</v>
      </c>
      <c r="C10" s="72"/>
      <c r="D10" s="72"/>
      <c r="E10" s="72"/>
      <c r="F10" s="704"/>
    </row>
    <row r="11" spans="1:6" ht="31.5">
      <c r="A11" s="54">
        <v>1.01</v>
      </c>
      <c r="B11" s="83" t="s">
        <v>3280</v>
      </c>
      <c r="C11" s="72"/>
      <c r="D11" s="72"/>
      <c r="E11" s="72"/>
      <c r="F11" s="704"/>
    </row>
    <row r="12" spans="1:6">
      <c r="A12" s="625">
        <v>1.02</v>
      </c>
      <c r="B12" s="83" t="s">
        <v>410</v>
      </c>
      <c r="C12" s="72"/>
      <c r="D12" s="72"/>
      <c r="E12" s="72"/>
      <c r="F12" s="704"/>
    </row>
    <row r="13" spans="1:6">
      <c r="A13" s="54">
        <v>1.03</v>
      </c>
      <c r="B13" s="83" t="s">
        <v>427</v>
      </c>
      <c r="C13" s="72"/>
      <c r="D13" s="72"/>
      <c r="E13" s="72"/>
      <c r="F13" s="704"/>
    </row>
    <row r="14" spans="1:6">
      <c r="A14" s="54" t="s">
        <v>28</v>
      </c>
      <c r="B14" s="83" t="s">
        <v>3281</v>
      </c>
      <c r="C14" s="72"/>
      <c r="D14" s="72"/>
      <c r="E14" s="72"/>
      <c r="F14" s="704"/>
    </row>
    <row r="15" spans="1:6">
      <c r="A15" s="54" t="s">
        <v>31</v>
      </c>
      <c r="B15" s="83" t="s">
        <v>3282</v>
      </c>
      <c r="C15" s="72"/>
      <c r="D15" s="72"/>
      <c r="E15" s="72"/>
      <c r="F15" s="704"/>
    </row>
    <row r="16" spans="1:6">
      <c r="A16" s="54" t="s">
        <v>1384</v>
      </c>
      <c r="B16" s="83" t="s">
        <v>3283</v>
      </c>
      <c r="C16" s="72"/>
      <c r="D16" s="72"/>
      <c r="E16" s="72"/>
      <c r="F16" s="704"/>
    </row>
    <row r="17" spans="1:6">
      <c r="A17" s="54" t="s">
        <v>1385</v>
      </c>
      <c r="B17" s="83" t="s">
        <v>3283</v>
      </c>
      <c r="C17" s="72"/>
      <c r="D17" s="72"/>
      <c r="E17" s="72"/>
      <c r="F17" s="704"/>
    </row>
    <row r="18" spans="1:6" ht="31.5">
      <c r="A18" s="54" t="s">
        <v>1386</v>
      </c>
      <c r="B18" s="83" t="s">
        <v>3284</v>
      </c>
      <c r="C18" s="72"/>
      <c r="D18" s="72"/>
      <c r="E18" s="72"/>
      <c r="F18" s="704"/>
    </row>
    <row r="19" spans="1:6">
      <c r="A19" s="54">
        <v>1.04</v>
      </c>
      <c r="B19" s="83" t="s">
        <v>3285</v>
      </c>
      <c r="C19" s="72"/>
      <c r="D19" s="72"/>
      <c r="E19" s="72"/>
      <c r="F19" s="704"/>
    </row>
    <row r="20" spans="1:6">
      <c r="A20" s="54" t="s">
        <v>28</v>
      </c>
      <c r="B20" s="83" t="s">
        <v>3286</v>
      </c>
      <c r="C20" s="72"/>
      <c r="D20" s="72"/>
      <c r="E20" s="72"/>
      <c r="F20" s="704"/>
    </row>
    <row r="21" spans="1:6">
      <c r="A21" s="54" t="s">
        <v>31</v>
      </c>
      <c r="B21" s="83" t="s">
        <v>3287</v>
      </c>
      <c r="C21" s="72"/>
      <c r="D21" s="72"/>
      <c r="E21" s="72"/>
      <c r="F21" s="704"/>
    </row>
    <row r="22" spans="1:6">
      <c r="A22" s="54" t="s">
        <v>1384</v>
      </c>
      <c r="B22" s="83" t="s">
        <v>3288</v>
      </c>
      <c r="C22" s="72"/>
      <c r="D22" s="72"/>
      <c r="E22" s="72"/>
      <c r="F22" s="704"/>
    </row>
    <row r="23" spans="1:6">
      <c r="A23" s="54" t="s">
        <v>1385</v>
      </c>
      <c r="B23" s="83" t="s">
        <v>3289</v>
      </c>
      <c r="C23" s="72"/>
      <c r="D23" s="72"/>
      <c r="E23" s="72"/>
      <c r="F23" s="704"/>
    </row>
    <row r="24" spans="1:6">
      <c r="A24" s="54" t="s">
        <v>1386</v>
      </c>
      <c r="B24" s="83" t="s">
        <v>3290</v>
      </c>
      <c r="C24" s="72"/>
      <c r="D24" s="72"/>
      <c r="E24" s="72"/>
      <c r="F24" s="704"/>
    </row>
    <row r="25" spans="1:6">
      <c r="A25" s="54" t="s">
        <v>2951</v>
      </c>
      <c r="B25" s="83" t="s">
        <v>3291</v>
      </c>
      <c r="C25" s="72"/>
      <c r="D25" s="72"/>
      <c r="E25" s="72"/>
      <c r="F25" s="704"/>
    </row>
    <row r="26" spans="1:6">
      <c r="A26" s="54" t="s">
        <v>3003</v>
      </c>
      <c r="B26" s="83" t="s">
        <v>3292</v>
      </c>
      <c r="C26" s="72"/>
      <c r="D26" s="72"/>
      <c r="E26" s="72"/>
      <c r="F26" s="704"/>
    </row>
    <row r="27" spans="1:6">
      <c r="A27" s="54" t="s">
        <v>3293</v>
      </c>
      <c r="B27" s="83" t="s">
        <v>3294</v>
      </c>
      <c r="C27" s="72"/>
      <c r="D27" s="72"/>
      <c r="E27" s="72"/>
      <c r="F27" s="704"/>
    </row>
    <row r="28" spans="1:6">
      <c r="A28" s="54" t="s">
        <v>102</v>
      </c>
      <c r="B28" s="83" t="s">
        <v>3295</v>
      </c>
      <c r="C28" s="72"/>
      <c r="D28" s="72"/>
      <c r="E28" s="72"/>
      <c r="F28" s="704"/>
    </row>
    <row r="29" spans="1:6">
      <c r="A29" s="54" t="s">
        <v>3296</v>
      </c>
      <c r="B29" s="83" t="s">
        <v>3297</v>
      </c>
      <c r="C29" s="72"/>
      <c r="D29" s="72"/>
      <c r="E29" s="72"/>
      <c r="F29" s="704"/>
    </row>
    <row r="30" spans="1:6">
      <c r="A30" s="54">
        <v>1.05</v>
      </c>
      <c r="B30" s="83" t="s">
        <v>3298</v>
      </c>
      <c r="C30" s="72"/>
      <c r="D30" s="72"/>
      <c r="E30" s="72"/>
      <c r="F30" s="704"/>
    </row>
    <row r="31" spans="1:6">
      <c r="A31" s="54" t="s">
        <v>28</v>
      </c>
      <c r="B31" s="83" t="s">
        <v>3299</v>
      </c>
      <c r="C31" s="72"/>
      <c r="D31" s="72"/>
      <c r="E31" s="72"/>
      <c r="F31" s="704"/>
    </row>
    <row r="32" spans="1:6">
      <c r="A32" s="54" t="s">
        <v>31</v>
      </c>
      <c r="B32" s="83" t="s">
        <v>3300</v>
      </c>
      <c r="C32" s="72"/>
      <c r="D32" s="72"/>
      <c r="E32" s="72"/>
      <c r="F32" s="704"/>
    </row>
    <row r="33" spans="1:6">
      <c r="A33" s="54" t="s">
        <v>1384</v>
      </c>
      <c r="B33" s="83" t="s">
        <v>3301</v>
      </c>
      <c r="C33" s="72"/>
      <c r="D33" s="72"/>
      <c r="E33" s="72"/>
      <c r="F33" s="704"/>
    </row>
    <row r="35" spans="1:6" ht="45" customHeight="1">
      <c r="A35" s="13" t="s">
        <v>53</v>
      </c>
      <c r="B35" s="72"/>
      <c r="C35" s="12" t="s">
        <v>65</v>
      </c>
      <c r="D35" s="1461"/>
      <c r="E35" s="1461"/>
      <c r="F35" s="1461"/>
    </row>
    <row r="36" spans="1:6" ht="45" customHeight="1">
      <c r="A36" s="13" t="s">
        <v>55</v>
      </c>
      <c r="B36" s="72"/>
      <c r="C36" s="12" t="s">
        <v>66</v>
      </c>
      <c r="D36" s="1461"/>
      <c r="E36" s="1461"/>
      <c r="F36" s="1461"/>
    </row>
    <row r="37" spans="1:6" ht="45" customHeight="1">
      <c r="A37" s="7"/>
      <c r="C37" s="69" t="s">
        <v>67</v>
      </c>
      <c r="D37" s="1461"/>
      <c r="E37" s="1461"/>
      <c r="F37" s="1461"/>
    </row>
  </sheetData>
  <sheetProtection algorithmName="SHA-512" hashValue="WD17n/tEOPIMy1s18Fu8KvuZiZzxaLdQfJjE6DVTjS9xhoED4ZZhBMngecl/Qc3UaJerQZhWUHwu8odNx0DwPA==" saltValue="LfgnGXHoqeJl12xlmSjOTg=="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C358-8317-4901-BF0A-BCF8BDA98F16}">
  <dimension ref="A1:F200"/>
  <sheetViews>
    <sheetView zoomScale="90" zoomScaleNormal="90" workbookViewId="0">
      <selection activeCell="A5" sqref="A5:E5"/>
    </sheetView>
  </sheetViews>
  <sheetFormatPr defaultRowHeight="15.75"/>
  <cols>
    <col min="1" max="1" width="9.140625" style="70"/>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497" t="s">
        <v>4</v>
      </c>
      <c r="B1" s="1497"/>
      <c r="C1" s="1497"/>
      <c r="D1" s="1497"/>
      <c r="E1" s="1497"/>
    </row>
    <row r="3" spans="1:5">
      <c r="A3" s="1507" t="str">
        <f>'DRS-16'!A3</f>
        <v>Tender Enquiry No:KPTCL/2026-27/SS/WORK_INDENT3842</v>
      </c>
      <c r="B3" s="1436"/>
      <c r="C3" s="1436"/>
      <c r="D3" s="1436"/>
      <c r="E3" s="1436"/>
    </row>
    <row r="4" spans="1:5" ht="118.5" customHeight="1">
      <c r="A4" s="1508" t="str">
        <f>'DRS-16'!A4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59"/>
      <c r="C4" s="1459"/>
      <c r="D4" s="1459"/>
      <c r="E4" s="1459"/>
    </row>
    <row r="5" spans="1:5">
      <c r="A5" s="1462" t="s">
        <v>3302</v>
      </c>
      <c r="B5" s="1462"/>
      <c r="C5" s="1462"/>
      <c r="D5" s="1462"/>
      <c r="E5" s="1462"/>
    </row>
    <row r="6" spans="1:5" ht="27" customHeight="1">
      <c r="A6" s="1501" t="s">
        <v>3303</v>
      </c>
      <c r="B6" s="1501"/>
      <c r="C6" s="1501"/>
      <c r="D6" s="1501"/>
      <c r="E6" s="1501"/>
    </row>
    <row r="7" spans="1:5" ht="12" customHeight="1">
      <c r="A7" s="1501" t="s">
        <v>3304</v>
      </c>
      <c r="B7" s="1501"/>
      <c r="C7" s="1501"/>
      <c r="D7" s="1501"/>
      <c r="E7" s="1501"/>
    </row>
    <row r="8" spans="1:5" ht="12" customHeight="1">
      <c r="A8" s="1501"/>
      <c r="B8" s="1501"/>
      <c r="C8" s="1501"/>
      <c r="D8" s="1501"/>
      <c r="E8" s="1501"/>
    </row>
    <row r="9" spans="1:5" ht="24" customHeight="1">
      <c r="A9" s="537"/>
      <c r="B9" s="537"/>
      <c r="C9" s="537" t="s">
        <v>3305</v>
      </c>
      <c r="D9" s="537"/>
      <c r="E9" s="537"/>
    </row>
    <row r="10" spans="1:5" ht="20.25" customHeight="1">
      <c r="A10" s="54"/>
      <c r="B10" s="701" t="s">
        <v>389</v>
      </c>
      <c r="C10" s="706" t="s">
        <v>260</v>
      </c>
      <c r="D10" s="72"/>
      <c r="E10" s="72"/>
    </row>
    <row r="11" spans="1:5">
      <c r="A11" s="707">
        <v>1</v>
      </c>
      <c r="B11" s="708" t="s">
        <v>182</v>
      </c>
      <c r="C11" s="72"/>
      <c r="D11" s="72"/>
      <c r="E11" s="72"/>
    </row>
    <row r="12" spans="1:5">
      <c r="A12" s="707">
        <v>2</v>
      </c>
      <c r="B12" s="708" t="s">
        <v>3306</v>
      </c>
      <c r="C12" s="72"/>
      <c r="D12" s="72"/>
      <c r="E12" s="72"/>
    </row>
    <row r="13" spans="1:5">
      <c r="A13" s="707">
        <v>3</v>
      </c>
      <c r="B13" s="708" t="s">
        <v>3307</v>
      </c>
      <c r="C13" s="72"/>
      <c r="D13" s="72"/>
      <c r="E13" s="72"/>
    </row>
    <row r="14" spans="1:5">
      <c r="A14" s="707">
        <v>4</v>
      </c>
      <c r="B14" s="708" t="s">
        <v>1392</v>
      </c>
      <c r="C14" s="72"/>
      <c r="D14" s="72"/>
      <c r="E14" s="72"/>
    </row>
    <row r="15" spans="1:5">
      <c r="A15" s="707">
        <v>5</v>
      </c>
      <c r="B15" s="708" t="s">
        <v>3308</v>
      </c>
      <c r="C15" s="72"/>
      <c r="D15" s="72"/>
      <c r="E15" s="72"/>
    </row>
    <row r="16" spans="1:5">
      <c r="A16" s="707">
        <v>6</v>
      </c>
      <c r="B16" s="708" t="s">
        <v>3309</v>
      </c>
      <c r="C16" s="72"/>
      <c r="D16" s="72"/>
      <c r="E16" s="72"/>
    </row>
    <row r="17" spans="1:5">
      <c r="A17" s="707">
        <v>7</v>
      </c>
      <c r="B17" s="708" t="s">
        <v>3310</v>
      </c>
      <c r="C17" s="72"/>
      <c r="D17" s="72"/>
      <c r="E17" s="72"/>
    </row>
    <row r="18" spans="1:5">
      <c r="A18" s="707">
        <v>8</v>
      </c>
      <c r="B18" s="708" t="s">
        <v>3311</v>
      </c>
      <c r="C18" s="72"/>
      <c r="D18" s="72"/>
      <c r="E18" s="72"/>
    </row>
    <row r="19" spans="1:5">
      <c r="A19" s="707">
        <v>9</v>
      </c>
      <c r="B19" s="708" t="s">
        <v>3312</v>
      </c>
      <c r="C19" s="72"/>
      <c r="D19" s="72"/>
      <c r="E19" s="72"/>
    </row>
    <row r="20" spans="1:5">
      <c r="A20" s="707">
        <v>10</v>
      </c>
      <c r="B20" s="708" t="s">
        <v>3313</v>
      </c>
      <c r="C20" s="72"/>
      <c r="D20" s="72"/>
      <c r="E20" s="72"/>
    </row>
    <row r="21" spans="1:5">
      <c r="A21" s="707">
        <v>11</v>
      </c>
      <c r="B21" s="709" t="s">
        <v>3314</v>
      </c>
      <c r="C21" s="72"/>
      <c r="D21" s="72"/>
      <c r="E21" s="72"/>
    </row>
    <row r="22" spans="1:5">
      <c r="A22" s="707"/>
      <c r="B22" s="709" t="s">
        <v>3315</v>
      </c>
      <c r="C22" s="72"/>
      <c r="D22" s="72"/>
      <c r="E22" s="72"/>
    </row>
    <row r="23" spans="1:5" ht="31.5">
      <c r="A23" s="707"/>
      <c r="B23" s="709" t="s">
        <v>3316</v>
      </c>
      <c r="C23" s="72"/>
      <c r="D23" s="72"/>
      <c r="E23" s="72"/>
    </row>
    <row r="24" spans="1:5">
      <c r="A24" s="707">
        <v>12</v>
      </c>
      <c r="B24" s="708" t="s">
        <v>3317</v>
      </c>
      <c r="C24" s="72"/>
      <c r="D24" s="72"/>
      <c r="E24" s="72"/>
    </row>
    <row r="25" spans="1:5">
      <c r="A25" s="707"/>
      <c r="B25" s="710" t="s">
        <v>3318</v>
      </c>
      <c r="C25" s="72"/>
      <c r="D25" s="72"/>
      <c r="E25" s="72"/>
    </row>
    <row r="26" spans="1:5">
      <c r="A26" s="707"/>
      <c r="B26" s="710" t="s">
        <v>3319</v>
      </c>
      <c r="C26" s="72"/>
      <c r="D26" s="72"/>
      <c r="E26" s="72"/>
    </row>
    <row r="27" spans="1:5">
      <c r="A27" s="707">
        <v>13</v>
      </c>
      <c r="B27" s="708" t="s">
        <v>3320</v>
      </c>
      <c r="C27" s="72"/>
      <c r="D27" s="72"/>
      <c r="E27" s="72"/>
    </row>
    <row r="28" spans="1:5">
      <c r="A28" s="707"/>
      <c r="B28" s="710" t="s">
        <v>3321</v>
      </c>
      <c r="C28" s="72"/>
      <c r="D28" s="72"/>
      <c r="E28" s="72"/>
    </row>
    <row r="29" spans="1:5">
      <c r="A29" s="707"/>
      <c r="B29" s="710" t="s">
        <v>3322</v>
      </c>
      <c r="C29" s="72"/>
      <c r="D29" s="72"/>
      <c r="E29" s="72"/>
    </row>
    <row r="30" spans="1:5">
      <c r="A30" s="707"/>
      <c r="B30" s="710" t="s">
        <v>3323</v>
      </c>
      <c r="C30" s="72"/>
      <c r="D30" s="72"/>
      <c r="E30" s="72"/>
    </row>
    <row r="31" spans="1:5">
      <c r="A31" s="707">
        <v>14</v>
      </c>
      <c r="B31" s="708" t="s">
        <v>3324</v>
      </c>
      <c r="C31" s="72"/>
      <c r="D31" s="72"/>
      <c r="E31" s="72"/>
    </row>
    <row r="32" spans="1:5">
      <c r="A32" s="707"/>
      <c r="B32" s="710" t="s">
        <v>3325</v>
      </c>
      <c r="C32" s="72"/>
      <c r="D32" s="72"/>
      <c r="E32" s="72"/>
    </row>
    <row r="33" spans="1:5">
      <c r="A33" s="707"/>
      <c r="B33" s="710" t="s">
        <v>3326</v>
      </c>
      <c r="C33" s="72"/>
      <c r="D33" s="72"/>
      <c r="E33" s="72"/>
    </row>
    <row r="34" spans="1:5">
      <c r="A34" s="707">
        <v>15</v>
      </c>
      <c r="B34" s="708" t="s">
        <v>3327</v>
      </c>
      <c r="C34" s="72"/>
      <c r="D34" s="72"/>
      <c r="E34" s="72"/>
    </row>
    <row r="35" spans="1:5">
      <c r="A35" s="707"/>
      <c r="B35" s="710" t="s">
        <v>3328</v>
      </c>
      <c r="C35" s="72"/>
      <c r="D35" s="72"/>
      <c r="E35" s="72"/>
    </row>
    <row r="36" spans="1:5">
      <c r="A36" s="707"/>
      <c r="B36" s="710" t="s">
        <v>3329</v>
      </c>
      <c r="C36" s="72"/>
      <c r="D36" s="72"/>
      <c r="E36" s="72"/>
    </row>
    <row r="37" spans="1:5">
      <c r="A37" s="707">
        <v>16</v>
      </c>
      <c r="B37" s="708" t="s">
        <v>3330</v>
      </c>
      <c r="C37" s="72"/>
      <c r="D37" s="72"/>
      <c r="E37" s="72"/>
    </row>
    <row r="38" spans="1:5">
      <c r="A38" s="707">
        <v>17</v>
      </c>
      <c r="B38" s="708" t="s">
        <v>3331</v>
      </c>
      <c r="C38" s="72"/>
      <c r="D38" s="72"/>
      <c r="E38" s="72"/>
    </row>
    <row r="39" spans="1:5">
      <c r="A39" s="707">
        <v>18</v>
      </c>
      <c r="B39" s="708" t="s">
        <v>3332</v>
      </c>
      <c r="C39" s="72"/>
      <c r="D39" s="72"/>
      <c r="E39" s="72"/>
    </row>
    <row r="40" spans="1:5">
      <c r="A40" s="707">
        <v>19</v>
      </c>
      <c r="B40" s="708" t="s">
        <v>3333</v>
      </c>
      <c r="C40" s="72"/>
      <c r="D40" s="72"/>
      <c r="E40" s="72"/>
    </row>
    <row r="41" spans="1:5">
      <c r="A41" s="707"/>
      <c r="B41" s="710" t="s">
        <v>3334</v>
      </c>
      <c r="C41" s="72"/>
      <c r="D41" s="72"/>
      <c r="E41" s="72"/>
    </row>
    <row r="42" spans="1:5">
      <c r="A42" s="707"/>
      <c r="B42" s="710" t="s">
        <v>3335</v>
      </c>
      <c r="C42" s="72"/>
      <c r="D42" s="72"/>
      <c r="E42" s="72"/>
    </row>
    <row r="43" spans="1:5">
      <c r="A43" s="707">
        <v>20</v>
      </c>
      <c r="B43" s="711" t="s">
        <v>3336</v>
      </c>
      <c r="C43" s="72"/>
      <c r="D43" s="72"/>
      <c r="E43" s="72"/>
    </row>
    <row r="44" spans="1:5">
      <c r="A44" s="707"/>
      <c r="B44" s="710" t="s">
        <v>3337</v>
      </c>
      <c r="C44" s="72"/>
      <c r="D44" s="72"/>
      <c r="E44" s="72"/>
    </row>
    <row r="45" spans="1:5">
      <c r="A45" s="707"/>
      <c r="B45" s="710" t="s">
        <v>3338</v>
      </c>
      <c r="C45" s="72"/>
      <c r="D45" s="72"/>
      <c r="E45" s="72"/>
    </row>
    <row r="46" spans="1:5">
      <c r="A46" s="707"/>
      <c r="B46" s="710" t="s">
        <v>3339</v>
      </c>
      <c r="C46" s="72"/>
      <c r="D46" s="72"/>
      <c r="E46" s="72"/>
    </row>
    <row r="47" spans="1:5">
      <c r="A47" s="707"/>
      <c r="B47" s="710" t="s">
        <v>3340</v>
      </c>
      <c r="C47" s="72"/>
      <c r="D47" s="72"/>
      <c r="E47" s="72"/>
    </row>
    <row r="48" spans="1:5">
      <c r="A48" s="707"/>
      <c r="B48" s="710" t="s">
        <v>3341</v>
      </c>
      <c r="C48" s="72"/>
      <c r="D48" s="72"/>
      <c r="E48" s="72"/>
    </row>
    <row r="49" spans="1:5">
      <c r="A49" s="707"/>
      <c r="B49" s="711" t="s">
        <v>3342</v>
      </c>
      <c r="C49" s="72"/>
      <c r="D49" s="72"/>
      <c r="E49" s="72"/>
    </row>
    <row r="50" spans="1:5">
      <c r="A50" s="1506"/>
      <c r="B50" s="710" t="s">
        <v>3343</v>
      </c>
      <c r="C50" s="72"/>
      <c r="D50" s="72"/>
      <c r="E50" s="72"/>
    </row>
    <row r="51" spans="1:5">
      <c r="A51" s="1506"/>
      <c r="B51" s="710" t="s">
        <v>3344</v>
      </c>
      <c r="C51" s="72"/>
      <c r="D51" s="72"/>
      <c r="E51" s="72"/>
    </row>
    <row r="52" spans="1:5">
      <c r="A52" s="1506"/>
      <c r="B52" s="710" t="s">
        <v>3345</v>
      </c>
      <c r="C52" s="72"/>
      <c r="D52" s="72"/>
      <c r="E52" s="72"/>
    </row>
    <row r="53" spans="1:5">
      <c r="A53" s="1506"/>
      <c r="B53" s="710" t="s">
        <v>3346</v>
      </c>
      <c r="C53" s="72"/>
      <c r="D53" s="72"/>
      <c r="E53" s="72"/>
    </row>
    <row r="54" spans="1:5">
      <c r="A54" s="707">
        <v>21</v>
      </c>
      <c r="B54" s="708" t="s">
        <v>3347</v>
      </c>
      <c r="C54" s="72"/>
      <c r="D54" s="72"/>
      <c r="E54" s="72"/>
    </row>
    <row r="55" spans="1:5">
      <c r="A55" s="707"/>
      <c r="B55" s="709" t="s">
        <v>3348</v>
      </c>
      <c r="C55" s="72"/>
      <c r="D55" s="72"/>
      <c r="E55" s="72"/>
    </row>
    <row r="56" spans="1:5">
      <c r="A56" s="707"/>
      <c r="B56" s="710" t="s">
        <v>3349</v>
      </c>
      <c r="C56" s="72"/>
      <c r="D56" s="72"/>
      <c r="E56" s="72"/>
    </row>
    <row r="57" spans="1:5">
      <c r="A57" s="707"/>
      <c r="B57" s="710" t="s">
        <v>3350</v>
      </c>
      <c r="C57" s="72"/>
      <c r="D57" s="72"/>
      <c r="E57" s="72"/>
    </row>
    <row r="58" spans="1:5">
      <c r="A58" s="707"/>
      <c r="B58" s="710" t="s">
        <v>3351</v>
      </c>
      <c r="C58" s="72"/>
      <c r="D58" s="72"/>
      <c r="E58" s="72"/>
    </row>
    <row r="59" spans="1:5">
      <c r="A59" s="707"/>
      <c r="B59" s="710" t="s">
        <v>3352</v>
      </c>
      <c r="C59" s="72"/>
      <c r="D59" s="72"/>
      <c r="E59" s="72"/>
    </row>
    <row r="60" spans="1:5">
      <c r="A60" s="707">
        <v>22</v>
      </c>
      <c r="B60" s="708" t="s">
        <v>3353</v>
      </c>
      <c r="C60" s="72"/>
      <c r="D60" s="72"/>
      <c r="E60" s="72"/>
    </row>
    <row r="61" spans="1:5">
      <c r="A61" s="707"/>
      <c r="B61" s="710" t="s">
        <v>3354</v>
      </c>
      <c r="C61" s="72"/>
      <c r="D61" s="72"/>
      <c r="E61" s="72"/>
    </row>
    <row r="62" spans="1:5">
      <c r="A62" s="707"/>
      <c r="B62" s="710" t="s">
        <v>3355</v>
      </c>
      <c r="C62" s="72"/>
      <c r="D62" s="72"/>
      <c r="E62" s="72"/>
    </row>
    <row r="63" spans="1:5">
      <c r="A63" s="707">
        <v>23</v>
      </c>
      <c r="B63" s="708" t="s">
        <v>3356</v>
      </c>
      <c r="C63" s="72"/>
      <c r="D63" s="72"/>
      <c r="E63" s="72"/>
    </row>
    <row r="64" spans="1:5">
      <c r="A64" s="707">
        <v>24</v>
      </c>
      <c r="B64" s="708" t="s">
        <v>3357</v>
      </c>
      <c r="C64" s="72"/>
      <c r="D64" s="72"/>
      <c r="E64" s="72"/>
    </row>
    <row r="65" spans="1:5">
      <c r="A65" s="707"/>
      <c r="B65" s="710" t="s">
        <v>3358</v>
      </c>
      <c r="C65" s="72"/>
      <c r="D65" s="72"/>
      <c r="E65" s="72"/>
    </row>
    <row r="66" spans="1:5">
      <c r="A66" s="707"/>
      <c r="B66" s="710" t="s">
        <v>3359</v>
      </c>
      <c r="C66" s="72"/>
      <c r="D66" s="72"/>
      <c r="E66" s="72"/>
    </row>
    <row r="67" spans="1:5">
      <c r="A67" s="707"/>
      <c r="B67" s="710" t="s">
        <v>3360</v>
      </c>
      <c r="C67" s="72"/>
      <c r="D67" s="72"/>
      <c r="E67" s="72"/>
    </row>
    <row r="68" spans="1:5">
      <c r="A68" s="707"/>
      <c r="B68" s="710" t="s">
        <v>3361</v>
      </c>
      <c r="C68" s="72"/>
      <c r="D68" s="72"/>
      <c r="E68" s="72"/>
    </row>
    <row r="69" spans="1:5">
      <c r="A69" s="707"/>
      <c r="B69" s="710" t="s">
        <v>3362</v>
      </c>
      <c r="C69" s="72"/>
      <c r="D69" s="72"/>
      <c r="E69" s="72"/>
    </row>
    <row r="70" spans="1:5">
      <c r="A70" s="707">
        <v>25</v>
      </c>
      <c r="B70" s="708" t="s">
        <v>3363</v>
      </c>
      <c r="C70" s="72"/>
      <c r="D70" s="72"/>
      <c r="E70" s="72"/>
    </row>
    <row r="71" spans="1:5" ht="31.5">
      <c r="A71" s="707">
        <v>26</v>
      </c>
      <c r="B71" s="708" t="s">
        <v>3364</v>
      </c>
      <c r="C71" s="72"/>
      <c r="D71" s="72"/>
      <c r="E71" s="72"/>
    </row>
    <row r="72" spans="1:5">
      <c r="A72" s="707">
        <v>27</v>
      </c>
      <c r="B72" s="708" t="s">
        <v>3365</v>
      </c>
      <c r="C72" s="72"/>
      <c r="D72" s="72"/>
      <c r="E72" s="72"/>
    </row>
    <row r="73" spans="1:5">
      <c r="A73" s="707"/>
      <c r="B73" s="712" t="s">
        <v>3366</v>
      </c>
      <c r="C73" s="72"/>
      <c r="D73" s="72"/>
      <c r="E73" s="72"/>
    </row>
    <row r="74" spans="1:5">
      <c r="A74" s="707"/>
      <c r="B74" s="712" t="s">
        <v>3367</v>
      </c>
      <c r="C74" s="72"/>
      <c r="D74" s="72"/>
      <c r="E74" s="72"/>
    </row>
    <row r="75" spans="1:5">
      <c r="A75" s="707"/>
      <c r="B75" s="712" t="s">
        <v>3368</v>
      </c>
      <c r="C75" s="72"/>
      <c r="D75" s="72"/>
      <c r="E75" s="72"/>
    </row>
    <row r="76" spans="1:5">
      <c r="A76" s="707"/>
      <c r="B76" s="712" t="s">
        <v>3369</v>
      </c>
      <c r="C76" s="72"/>
      <c r="D76" s="72"/>
      <c r="E76" s="72"/>
    </row>
    <row r="77" spans="1:5">
      <c r="A77" s="707">
        <v>28</v>
      </c>
      <c r="B77" s="708" t="s">
        <v>3370</v>
      </c>
      <c r="C77" s="72"/>
      <c r="D77" s="72"/>
      <c r="E77" s="72"/>
    </row>
    <row r="78" spans="1:5">
      <c r="A78" s="707"/>
      <c r="B78" s="710" t="s">
        <v>3371</v>
      </c>
      <c r="C78" s="72"/>
      <c r="D78" s="72"/>
      <c r="E78" s="72"/>
    </row>
    <row r="79" spans="1:5">
      <c r="A79" s="707"/>
      <c r="B79" s="710" t="s">
        <v>3372</v>
      </c>
      <c r="C79" s="72"/>
      <c r="D79" s="72"/>
      <c r="E79" s="72"/>
    </row>
    <row r="80" spans="1:5">
      <c r="A80" s="707"/>
      <c r="B80" s="710" t="s">
        <v>3373</v>
      </c>
      <c r="C80" s="72"/>
      <c r="D80" s="72"/>
      <c r="E80" s="72"/>
    </row>
    <row r="81" spans="1:5">
      <c r="A81" s="707"/>
      <c r="B81" s="710" t="s">
        <v>3374</v>
      </c>
      <c r="C81" s="72"/>
      <c r="D81" s="72"/>
      <c r="E81" s="72"/>
    </row>
    <row r="82" spans="1:5">
      <c r="A82" s="707"/>
      <c r="B82" s="710" t="s">
        <v>3375</v>
      </c>
      <c r="C82" s="72"/>
      <c r="D82" s="72"/>
      <c r="E82" s="72"/>
    </row>
    <row r="83" spans="1:5">
      <c r="A83" s="707"/>
      <c r="B83" s="710" t="s">
        <v>3376</v>
      </c>
      <c r="C83" s="72"/>
      <c r="D83" s="72"/>
      <c r="E83" s="72"/>
    </row>
    <row r="84" spans="1:5">
      <c r="A84" s="707">
        <v>29</v>
      </c>
      <c r="B84" s="708" t="s">
        <v>3377</v>
      </c>
      <c r="C84" s="72"/>
      <c r="D84" s="72"/>
      <c r="E84" s="72"/>
    </row>
    <row r="85" spans="1:5">
      <c r="A85" s="707"/>
      <c r="B85" s="709" t="s">
        <v>3378</v>
      </c>
      <c r="C85" s="72"/>
      <c r="D85" s="72"/>
      <c r="E85" s="72"/>
    </row>
    <row r="86" spans="1:5">
      <c r="A86" s="707"/>
      <c r="B86" s="709" t="s">
        <v>3379</v>
      </c>
      <c r="C86" s="72"/>
      <c r="D86" s="72"/>
      <c r="E86" s="72"/>
    </row>
    <row r="87" spans="1:5">
      <c r="A87" s="707"/>
      <c r="B87" s="709" t="s">
        <v>3380</v>
      </c>
      <c r="C87" s="72"/>
      <c r="D87" s="72"/>
      <c r="E87" s="72"/>
    </row>
    <row r="88" spans="1:5">
      <c r="A88" s="707"/>
      <c r="B88" s="709" t="s">
        <v>3381</v>
      </c>
      <c r="C88" s="72"/>
      <c r="D88" s="72"/>
      <c r="E88" s="72"/>
    </row>
    <row r="89" spans="1:5">
      <c r="A89" s="707"/>
      <c r="B89" s="709" t="s">
        <v>3382</v>
      </c>
      <c r="C89" s="72"/>
      <c r="D89" s="72"/>
      <c r="E89" s="72"/>
    </row>
    <row r="90" spans="1:5">
      <c r="A90" s="707">
        <v>30</v>
      </c>
      <c r="B90" s="708" t="s">
        <v>3383</v>
      </c>
      <c r="C90" s="72"/>
      <c r="D90" s="72"/>
      <c r="E90" s="72"/>
    </row>
    <row r="91" spans="1:5">
      <c r="A91" s="707"/>
      <c r="B91" s="709" t="s">
        <v>3384</v>
      </c>
      <c r="C91" s="72"/>
      <c r="D91" s="72"/>
      <c r="E91" s="72"/>
    </row>
    <row r="92" spans="1:5">
      <c r="A92" s="707"/>
      <c r="B92" s="709" t="s">
        <v>3385</v>
      </c>
      <c r="C92" s="72"/>
      <c r="D92" s="72"/>
      <c r="E92" s="72"/>
    </row>
    <row r="93" spans="1:5">
      <c r="A93" s="707"/>
      <c r="B93" s="709" t="s">
        <v>3386</v>
      </c>
      <c r="C93" s="72"/>
      <c r="D93" s="72"/>
      <c r="E93" s="72"/>
    </row>
    <row r="94" spans="1:5">
      <c r="A94" s="707"/>
      <c r="B94" s="709" t="s">
        <v>3387</v>
      </c>
      <c r="C94" s="72"/>
      <c r="D94" s="72"/>
      <c r="E94" s="72"/>
    </row>
    <row r="95" spans="1:5">
      <c r="A95" s="707"/>
      <c r="B95" s="710" t="s">
        <v>3388</v>
      </c>
      <c r="C95" s="72"/>
      <c r="D95" s="72"/>
      <c r="E95" s="72"/>
    </row>
    <row r="96" spans="1:5">
      <c r="A96" s="707"/>
      <c r="B96" s="709" t="s">
        <v>3389</v>
      </c>
      <c r="C96" s="72"/>
      <c r="D96" s="72"/>
      <c r="E96" s="72"/>
    </row>
    <row r="97" spans="1:5">
      <c r="A97" s="707">
        <v>31</v>
      </c>
      <c r="B97" s="708" t="s">
        <v>3390</v>
      </c>
      <c r="C97" s="72"/>
      <c r="D97" s="72"/>
      <c r="E97" s="72"/>
    </row>
    <row r="98" spans="1:5" ht="31.5">
      <c r="A98" s="707"/>
      <c r="B98" s="709" t="s">
        <v>3391</v>
      </c>
      <c r="C98" s="72"/>
      <c r="D98" s="72"/>
      <c r="E98" s="72"/>
    </row>
    <row r="99" spans="1:5">
      <c r="A99" s="707"/>
      <c r="B99" s="709" t="s">
        <v>3392</v>
      </c>
      <c r="C99" s="72"/>
      <c r="D99" s="72"/>
      <c r="E99" s="72"/>
    </row>
    <row r="100" spans="1:5">
      <c r="A100" s="707"/>
      <c r="B100" s="709" t="s">
        <v>3393</v>
      </c>
      <c r="C100" s="72"/>
      <c r="D100" s="72"/>
      <c r="E100" s="72"/>
    </row>
    <row r="101" spans="1:5">
      <c r="A101" s="707"/>
      <c r="B101" s="709" t="s">
        <v>3394</v>
      </c>
      <c r="C101" s="72"/>
      <c r="D101" s="72"/>
      <c r="E101" s="72"/>
    </row>
    <row r="102" spans="1:5" ht="47.25">
      <c r="A102" s="707"/>
      <c r="B102" s="713" t="s">
        <v>3395</v>
      </c>
      <c r="C102" s="72"/>
      <c r="D102" s="72"/>
      <c r="E102" s="72"/>
    </row>
    <row r="103" spans="1:5">
      <c r="A103" s="707">
        <v>32</v>
      </c>
      <c r="B103" s="708" t="s">
        <v>3396</v>
      </c>
      <c r="C103" s="72"/>
      <c r="D103" s="72"/>
      <c r="E103" s="72"/>
    </row>
    <row r="104" spans="1:5">
      <c r="A104" s="707"/>
      <c r="B104" s="710" t="s">
        <v>3397</v>
      </c>
      <c r="C104" s="72"/>
      <c r="D104" s="72"/>
      <c r="E104" s="72"/>
    </row>
    <row r="105" spans="1:5">
      <c r="A105" s="707"/>
      <c r="B105" s="710" t="s">
        <v>3398</v>
      </c>
      <c r="C105" s="72"/>
      <c r="D105" s="72"/>
      <c r="E105" s="72"/>
    </row>
    <row r="106" spans="1:5">
      <c r="A106" s="707"/>
      <c r="B106" s="710" t="s">
        <v>3399</v>
      </c>
      <c r="C106" s="72"/>
      <c r="D106" s="72"/>
      <c r="E106" s="72"/>
    </row>
    <row r="107" spans="1:5" ht="31.5">
      <c r="A107" s="707"/>
      <c r="B107" s="710" t="s">
        <v>3400</v>
      </c>
      <c r="C107" s="72"/>
      <c r="D107" s="72"/>
      <c r="E107" s="72"/>
    </row>
    <row r="108" spans="1:5">
      <c r="A108" s="707">
        <v>33</v>
      </c>
      <c r="B108" s="708" t="s">
        <v>3401</v>
      </c>
      <c r="C108" s="72"/>
      <c r="D108" s="72"/>
      <c r="E108" s="72"/>
    </row>
    <row r="109" spans="1:5">
      <c r="A109" s="710"/>
      <c r="B109" s="710" t="s">
        <v>3402</v>
      </c>
      <c r="C109" s="72"/>
      <c r="D109" s="72"/>
      <c r="E109" s="72"/>
    </row>
    <row r="110" spans="1:5">
      <c r="A110" s="707"/>
      <c r="B110" s="714" t="s">
        <v>3403</v>
      </c>
      <c r="C110" s="72"/>
      <c r="D110" s="72"/>
      <c r="E110" s="72"/>
    </row>
    <row r="111" spans="1:5">
      <c r="A111" s="707"/>
      <c r="B111" s="714" t="s">
        <v>3404</v>
      </c>
      <c r="C111" s="72"/>
      <c r="D111" s="72"/>
      <c r="E111" s="72"/>
    </row>
    <row r="112" spans="1:5">
      <c r="A112" s="707"/>
      <c r="B112" s="710" t="s">
        <v>3405</v>
      </c>
      <c r="C112" s="72"/>
      <c r="D112" s="72"/>
      <c r="E112" s="72"/>
    </row>
    <row r="113" spans="1:5">
      <c r="A113" s="707">
        <v>34</v>
      </c>
      <c r="B113" s="708" t="s">
        <v>3406</v>
      </c>
      <c r="C113" s="72"/>
      <c r="D113" s="72"/>
      <c r="E113" s="72"/>
    </row>
    <row r="114" spans="1:5">
      <c r="A114" s="707"/>
      <c r="B114" s="709" t="s">
        <v>3407</v>
      </c>
      <c r="C114" s="72"/>
      <c r="D114" s="72"/>
      <c r="E114" s="72"/>
    </row>
    <row r="115" spans="1:5">
      <c r="A115" s="707"/>
      <c r="B115" s="709" t="s">
        <v>3408</v>
      </c>
      <c r="C115" s="72"/>
      <c r="D115" s="72"/>
      <c r="E115" s="72"/>
    </row>
    <row r="116" spans="1:5">
      <c r="A116" s="707"/>
      <c r="B116" s="709" t="s">
        <v>3409</v>
      </c>
      <c r="C116" s="72"/>
      <c r="D116" s="72"/>
      <c r="E116" s="72"/>
    </row>
    <row r="117" spans="1:5" ht="31.5">
      <c r="A117" s="707"/>
      <c r="B117" s="715" t="s">
        <v>3410</v>
      </c>
      <c r="C117" s="72"/>
      <c r="D117" s="72"/>
      <c r="E117" s="72"/>
    </row>
    <row r="118" spans="1:5">
      <c r="A118" s="1506"/>
      <c r="B118" s="709" t="s">
        <v>3411</v>
      </c>
      <c r="C118" s="72"/>
      <c r="D118" s="72"/>
      <c r="E118" s="72"/>
    </row>
    <row r="119" spans="1:5">
      <c r="A119" s="1506"/>
      <c r="B119" s="711" t="s">
        <v>3412</v>
      </c>
      <c r="C119" s="72"/>
      <c r="D119" s="72"/>
      <c r="E119" s="72"/>
    </row>
    <row r="120" spans="1:5">
      <c r="A120" s="707"/>
      <c r="B120" s="709" t="s">
        <v>3413</v>
      </c>
      <c r="C120" s="72"/>
      <c r="D120" s="72"/>
      <c r="E120" s="72"/>
    </row>
    <row r="121" spans="1:5" ht="31.5">
      <c r="A121" s="707">
        <v>35</v>
      </c>
      <c r="B121" s="708" t="s">
        <v>3414</v>
      </c>
      <c r="C121" s="72"/>
      <c r="D121" s="72"/>
      <c r="E121" s="72"/>
    </row>
    <row r="122" spans="1:5">
      <c r="A122" s="707">
        <v>36</v>
      </c>
      <c r="B122" s="708" t="s">
        <v>3415</v>
      </c>
      <c r="C122" s="72"/>
      <c r="D122" s="72"/>
      <c r="E122" s="72"/>
    </row>
    <row r="123" spans="1:5">
      <c r="A123" s="707"/>
      <c r="B123" s="711" t="s">
        <v>3416</v>
      </c>
      <c r="C123" s="72"/>
      <c r="D123" s="72"/>
      <c r="E123" s="72"/>
    </row>
    <row r="124" spans="1:5">
      <c r="A124" s="707"/>
      <c r="B124" s="711" t="s">
        <v>3417</v>
      </c>
      <c r="C124" s="72"/>
      <c r="D124" s="72"/>
      <c r="E124" s="72"/>
    </row>
    <row r="125" spans="1:5">
      <c r="A125" s="707"/>
      <c r="B125" s="711" t="s">
        <v>3418</v>
      </c>
      <c r="C125" s="72"/>
      <c r="D125" s="72"/>
      <c r="E125" s="72"/>
    </row>
    <row r="126" spans="1:5">
      <c r="A126" s="707"/>
      <c r="B126" s="711" t="s">
        <v>3419</v>
      </c>
      <c r="C126" s="72"/>
      <c r="D126" s="72"/>
      <c r="E126" s="72"/>
    </row>
    <row r="127" spans="1:5">
      <c r="A127" s="707"/>
      <c r="B127" s="711" t="s">
        <v>3420</v>
      </c>
      <c r="C127" s="72"/>
      <c r="D127" s="72"/>
      <c r="E127" s="72"/>
    </row>
    <row r="128" spans="1:5">
      <c r="A128" s="707"/>
      <c r="B128" s="711" t="s">
        <v>3421</v>
      </c>
      <c r="C128" s="72"/>
      <c r="D128" s="72"/>
      <c r="E128" s="72"/>
    </row>
    <row r="129" spans="1:5">
      <c r="A129" s="707"/>
      <c r="B129" s="711" t="s">
        <v>3422</v>
      </c>
      <c r="C129" s="72"/>
      <c r="D129" s="72"/>
      <c r="E129" s="72"/>
    </row>
    <row r="130" spans="1:5">
      <c r="A130" s="707">
        <v>37</v>
      </c>
      <c r="B130" s="708" t="s">
        <v>3423</v>
      </c>
      <c r="C130" s="72"/>
      <c r="D130" s="72"/>
      <c r="E130" s="72"/>
    </row>
    <row r="131" spans="1:5">
      <c r="A131" s="707"/>
      <c r="B131" s="710" t="s">
        <v>3424</v>
      </c>
      <c r="C131" s="72"/>
      <c r="D131" s="72"/>
      <c r="E131" s="72"/>
    </row>
    <row r="132" spans="1:5">
      <c r="A132" s="707"/>
      <c r="B132" s="710" t="s">
        <v>3425</v>
      </c>
      <c r="C132" s="72"/>
      <c r="D132" s="72"/>
      <c r="E132" s="72"/>
    </row>
    <row r="133" spans="1:5">
      <c r="A133" s="707">
        <v>38</v>
      </c>
      <c r="B133" s="708" t="s">
        <v>3426</v>
      </c>
      <c r="C133" s="72"/>
      <c r="D133" s="72"/>
      <c r="E133" s="72"/>
    </row>
    <row r="134" spans="1:5">
      <c r="A134" s="707"/>
      <c r="B134" s="710" t="s">
        <v>3427</v>
      </c>
      <c r="C134" s="72"/>
      <c r="D134" s="72"/>
      <c r="E134" s="72"/>
    </row>
    <row r="135" spans="1:5">
      <c r="A135" s="707"/>
      <c r="B135" s="710" t="s">
        <v>3428</v>
      </c>
      <c r="C135" s="72"/>
      <c r="D135" s="72"/>
      <c r="E135" s="72"/>
    </row>
    <row r="136" spans="1:5">
      <c r="A136" s="707"/>
      <c r="B136" s="710" t="s">
        <v>3429</v>
      </c>
      <c r="C136" s="72"/>
      <c r="D136" s="72"/>
      <c r="E136" s="72"/>
    </row>
    <row r="137" spans="1:5" ht="31.5">
      <c r="A137" s="707">
        <v>39</v>
      </c>
      <c r="B137" s="708" t="s">
        <v>3430</v>
      </c>
      <c r="C137" s="72"/>
      <c r="D137" s="72"/>
      <c r="E137" s="72"/>
    </row>
    <row r="138" spans="1:5">
      <c r="A138" s="707">
        <v>40</v>
      </c>
      <c r="B138" s="708" t="s">
        <v>3431</v>
      </c>
      <c r="C138" s="72"/>
      <c r="D138" s="72"/>
      <c r="E138" s="72"/>
    </row>
    <row r="139" spans="1:5">
      <c r="A139" s="707"/>
      <c r="B139" s="710" t="s">
        <v>3432</v>
      </c>
      <c r="C139" s="72"/>
      <c r="D139" s="72"/>
      <c r="E139" s="72"/>
    </row>
    <row r="140" spans="1:5">
      <c r="A140" s="707"/>
      <c r="B140" s="710" t="s">
        <v>3433</v>
      </c>
      <c r="C140" s="72"/>
      <c r="D140" s="72"/>
      <c r="E140" s="72"/>
    </row>
    <row r="141" spans="1:5">
      <c r="A141" s="707">
        <v>41</v>
      </c>
      <c r="B141" s="710" t="s">
        <v>3434</v>
      </c>
      <c r="C141" s="72"/>
      <c r="D141" s="72"/>
      <c r="E141" s="72"/>
    </row>
    <row r="142" spans="1:5">
      <c r="A142" s="707"/>
      <c r="B142" s="710" t="s">
        <v>3435</v>
      </c>
      <c r="C142" s="72"/>
      <c r="D142" s="72"/>
      <c r="E142" s="72"/>
    </row>
    <row r="143" spans="1:5">
      <c r="A143" s="707">
        <v>42</v>
      </c>
      <c r="B143" s="713" t="s">
        <v>3436</v>
      </c>
      <c r="C143" s="72"/>
      <c r="D143" s="72"/>
      <c r="E143" s="72"/>
    </row>
    <row r="144" spans="1:5" ht="31.5">
      <c r="A144" s="707">
        <v>43</v>
      </c>
      <c r="B144" s="708" t="s">
        <v>3437</v>
      </c>
      <c r="C144" s="72"/>
      <c r="D144" s="72"/>
      <c r="E144" s="72"/>
    </row>
    <row r="145" spans="1:5">
      <c r="A145" s="1506">
        <v>44</v>
      </c>
      <c r="B145" s="708" t="s">
        <v>3438</v>
      </c>
      <c r="C145" s="72"/>
      <c r="D145" s="72"/>
      <c r="E145" s="72"/>
    </row>
    <row r="146" spans="1:5">
      <c r="A146" s="1506"/>
      <c r="B146" s="710" t="s">
        <v>3439</v>
      </c>
      <c r="C146" s="72"/>
      <c r="D146" s="72"/>
      <c r="E146" s="72"/>
    </row>
    <row r="147" spans="1:5">
      <c r="A147" s="1506">
        <v>45</v>
      </c>
      <c r="B147" s="708" t="s">
        <v>3440</v>
      </c>
      <c r="C147" s="72"/>
      <c r="D147" s="72"/>
      <c r="E147" s="72"/>
    </row>
    <row r="148" spans="1:5">
      <c r="A148" s="1506"/>
      <c r="B148" s="708" t="s">
        <v>3441</v>
      </c>
      <c r="C148" s="72"/>
      <c r="D148" s="72"/>
      <c r="E148" s="72"/>
    </row>
    <row r="149" spans="1:5" ht="31.5">
      <c r="A149" s="707">
        <v>46</v>
      </c>
      <c r="B149" s="708" t="s">
        <v>3442</v>
      </c>
      <c r="C149" s="72"/>
      <c r="D149" s="72"/>
      <c r="E149" s="72"/>
    </row>
    <row r="150" spans="1:5">
      <c r="A150" s="1506">
        <v>48</v>
      </c>
      <c r="B150" s="708" t="s">
        <v>3443</v>
      </c>
      <c r="C150" s="72"/>
      <c r="D150" s="72"/>
      <c r="E150" s="72"/>
    </row>
    <row r="151" spans="1:5">
      <c r="A151" s="1506"/>
      <c r="B151" s="711" t="s">
        <v>3444</v>
      </c>
      <c r="C151" s="72"/>
      <c r="D151" s="72"/>
      <c r="E151" s="72"/>
    </row>
    <row r="152" spans="1:5">
      <c r="A152" s="1506"/>
      <c r="B152" s="711" t="s">
        <v>3445</v>
      </c>
      <c r="C152" s="72"/>
      <c r="D152" s="72"/>
      <c r="E152" s="72"/>
    </row>
    <row r="153" spans="1:5">
      <c r="A153" s="707"/>
      <c r="B153" s="709" t="s">
        <v>3446</v>
      </c>
      <c r="C153" s="72"/>
      <c r="D153" s="72"/>
      <c r="E153" s="72"/>
    </row>
    <row r="154" spans="1:5">
      <c r="A154" s="707"/>
      <c r="B154" s="709" t="s">
        <v>3447</v>
      </c>
      <c r="C154" s="72"/>
      <c r="D154" s="72"/>
      <c r="E154" s="72"/>
    </row>
    <row r="155" spans="1:5">
      <c r="A155" s="707"/>
      <c r="B155" s="709" t="s">
        <v>3448</v>
      </c>
      <c r="C155" s="72"/>
      <c r="D155" s="72"/>
      <c r="E155" s="72"/>
    </row>
    <row r="156" spans="1:5">
      <c r="A156" s="707"/>
      <c r="B156" s="712" t="s">
        <v>3449</v>
      </c>
      <c r="C156" s="72"/>
      <c r="D156" s="72"/>
      <c r="E156" s="72"/>
    </row>
    <row r="157" spans="1:5">
      <c r="A157" s="707">
        <v>49</v>
      </c>
      <c r="B157" s="713" t="s">
        <v>3450</v>
      </c>
      <c r="C157" s="72"/>
      <c r="D157" s="72"/>
      <c r="E157" s="72"/>
    </row>
    <row r="158" spans="1:5">
      <c r="A158" s="707"/>
      <c r="B158" s="713" t="s">
        <v>3451</v>
      </c>
      <c r="C158" s="72"/>
      <c r="D158" s="72"/>
      <c r="E158" s="72"/>
    </row>
    <row r="159" spans="1:5">
      <c r="A159" s="707"/>
      <c r="B159" s="713" t="s">
        <v>3417</v>
      </c>
      <c r="C159" s="72"/>
      <c r="D159" s="72"/>
      <c r="E159" s="72"/>
    </row>
    <row r="160" spans="1:5">
      <c r="A160" s="707">
        <v>50</v>
      </c>
      <c r="B160" s="713" t="s">
        <v>3452</v>
      </c>
      <c r="C160" s="72"/>
      <c r="D160" s="72"/>
      <c r="E160" s="72"/>
    </row>
    <row r="161" spans="1:5">
      <c r="A161" s="707">
        <v>51</v>
      </c>
      <c r="B161" s="713" t="s">
        <v>3453</v>
      </c>
      <c r="C161" s="72"/>
      <c r="D161" s="72"/>
      <c r="E161" s="72"/>
    </row>
    <row r="162" spans="1:5">
      <c r="A162" s="707">
        <v>52</v>
      </c>
      <c r="B162" s="713" t="s">
        <v>3454</v>
      </c>
      <c r="C162" s="72"/>
      <c r="D162" s="72"/>
      <c r="E162" s="72"/>
    </row>
    <row r="163" spans="1:5">
      <c r="A163" s="707"/>
      <c r="B163" s="713" t="s">
        <v>3455</v>
      </c>
      <c r="C163" s="72"/>
      <c r="D163" s="72"/>
      <c r="E163" s="72"/>
    </row>
    <row r="164" spans="1:5">
      <c r="A164" s="707">
        <v>53</v>
      </c>
      <c r="B164" s="713" t="s">
        <v>3456</v>
      </c>
      <c r="C164" s="72"/>
      <c r="D164" s="72"/>
      <c r="E164" s="72"/>
    </row>
    <row r="165" spans="1:5">
      <c r="A165" s="707"/>
      <c r="B165" s="713" t="s">
        <v>3457</v>
      </c>
      <c r="C165" s="72"/>
      <c r="D165" s="72"/>
      <c r="E165" s="72"/>
    </row>
    <row r="166" spans="1:5">
      <c r="A166" s="707"/>
      <c r="B166" s="713" t="s">
        <v>3458</v>
      </c>
      <c r="C166" s="72"/>
      <c r="D166" s="72"/>
      <c r="E166" s="72"/>
    </row>
    <row r="167" spans="1:5">
      <c r="A167" s="707">
        <v>54</v>
      </c>
      <c r="B167" s="713" t="s">
        <v>3459</v>
      </c>
      <c r="C167" s="72"/>
      <c r="D167" s="72"/>
      <c r="E167" s="72"/>
    </row>
    <row r="168" spans="1:5">
      <c r="A168" s="716"/>
      <c r="B168" s="717" t="s">
        <v>3460</v>
      </c>
      <c r="C168" s="72"/>
      <c r="D168" s="72"/>
      <c r="E168" s="72"/>
    </row>
    <row r="169" spans="1:5">
      <c r="A169" s="716"/>
      <c r="B169" s="717" t="s">
        <v>3461</v>
      </c>
      <c r="C169" s="72"/>
      <c r="D169" s="72"/>
      <c r="E169" s="72"/>
    </row>
    <row r="170" spans="1:5">
      <c r="A170" s="716"/>
      <c r="B170" s="717" t="s">
        <v>3462</v>
      </c>
      <c r="C170" s="72"/>
      <c r="D170" s="72"/>
      <c r="E170" s="72"/>
    </row>
    <row r="171" spans="1:5">
      <c r="A171" s="716"/>
      <c r="B171" s="717" t="s">
        <v>3463</v>
      </c>
      <c r="C171" s="72"/>
      <c r="D171" s="72"/>
      <c r="E171" s="72"/>
    </row>
    <row r="172" spans="1:5">
      <c r="A172" s="716"/>
      <c r="B172" s="717" t="s">
        <v>3464</v>
      </c>
      <c r="C172" s="72"/>
      <c r="D172" s="72"/>
      <c r="E172" s="72"/>
    </row>
    <row r="173" spans="1:5">
      <c r="A173" s="1509"/>
      <c r="B173" s="717" t="s">
        <v>3465</v>
      </c>
      <c r="C173" s="72"/>
      <c r="D173" s="72"/>
      <c r="E173" s="72"/>
    </row>
    <row r="174" spans="1:5">
      <c r="A174" s="1509"/>
      <c r="B174" s="717" t="s">
        <v>3466</v>
      </c>
      <c r="C174" s="72"/>
      <c r="D174" s="72"/>
      <c r="E174" s="72"/>
    </row>
    <row r="175" spans="1:5">
      <c r="A175" s="1509"/>
      <c r="B175" s="717" t="s">
        <v>3467</v>
      </c>
      <c r="C175" s="72"/>
      <c r="D175" s="72"/>
      <c r="E175" s="72"/>
    </row>
    <row r="176" spans="1:5">
      <c r="A176" s="716"/>
      <c r="B176" s="717" t="s">
        <v>3468</v>
      </c>
      <c r="C176" s="72"/>
      <c r="D176" s="72"/>
      <c r="E176" s="72"/>
    </row>
    <row r="177" spans="1:5">
      <c r="A177" s="716"/>
      <c r="B177" s="717" t="s">
        <v>3469</v>
      </c>
      <c r="C177" s="72"/>
      <c r="D177" s="72"/>
      <c r="E177" s="72"/>
    </row>
    <row r="178" spans="1:5">
      <c r="A178" s="1509"/>
      <c r="B178" s="717" t="s">
        <v>3470</v>
      </c>
      <c r="C178" s="72"/>
      <c r="D178" s="72"/>
      <c r="E178" s="72"/>
    </row>
    <row r="179" spans="1:5">
      <c r="A179" s="1509"/>
      <c r="B179" s="718" t="s">
        <v>3471</v>
      </c>
      <c r="C179" s="72"/>
      <c r="D179" s="72"/>
      <c r="E179" s="72"/>
    </row>
    <row r="180" spans="1:5">
      <c r="A180" s="1509"/>
      <c r="B180" s="717" t="s">
        <v>3472</v>
      </c>
      <c r="C180" s="72"/>
      <c r="D180" s="72"/>
      <c r="E180" s="72"/>
    </row>
    <row r="181" spans="1:5">
      <c r="A181" s="716"/>
      <c r="B181" s="717" t="s">
        <v>3473</v>
      </c>
      <c r="C181" s="72"/>
      <c r="D181" s="72"/>
      <c r="E181" s="72"/>
    </row>
    <row r="182" spans="1:5">
      <c r="A182" s="716"/>
      <c r="B182" s="717" t="s">
        <v>3474</v>
      </c>
      <c r="C182" s="72"/>
      <c r="D182" s="72"/>
      <c r="E182" s="72"/>
    </row>
    <row r="183" spans="1:5">
      <c r="A183" s="1509"/>
      <c r="B183" s="717" t="s">
        <v>3475</v>
      </c>
      <c r="C183" s="72"/>
      <c r="D183" s="72"/>
      <c r="E183" s="72"/>
    </row>
    <row r="184" spans="1:5">
      <c r="A184" s="1509"/>
      <c r="B184" s="717" t="s">
        <v>3476</v>
      </c>
      <c r="C184" s="72"/>
      <c r="D184" s="72"/>
      <c r="E184" s="72"/>
    </row>
    <row r="185" spans="1:5">
      <c r="A185" s="1509"/>
      <c r="B185" s="717" t="s">
        <v>3477</v>
      </c>
      <c r="C185" s="72"/>
      <c r="D185" s="72"/>
      <c r="E185" s="72"/>
    </row>
    <row r="186" spans="1:5">
      <c r="A186" s="1509"/>
      <c r="B186" s="717" t="s">
        <v>3478</v>
      </c>
      <c r="C186" s="72"/>
      <c r="D186" s="72"/>
      <c r="E186" s="72"/>
    </row>
    <row r="187" spans="1:5">
      <c r="A187" s="1509"/>
      <c r="B187" s="717" t="s">
        <v>3479</v>
      </c>
      <c r="C187" s="72"/>
      <c r="D187" s="72"/>
      <c r="E187" s="72"/>
    </row>
    <row r="188" spans="1:5">
      <c r="A188" s="1509"/>
      <c r="B188" s="717" t="s">
        <v>3480</v>
      </c>
      <c r="C188" s="72"/>
      <c r="D188" s="72"/>
      <c r="E188" s="72"/>
    </row>
    <row r="189" spans="1:5" ht="30">
      <c r="A189" s="1509"/>
      <c r="B189" s="717" t="s">
        <v>3481</v>
      </c>
      <c r="C189" s="72"/>
      <c r="D189" s="72"/>
      <c r="E189" s="72"/>
    </row>
    <row r="190" spans="1:5">
      <c r="A190" s="1509"/>
      <c r="B190" s="717" t="s">
        <v>3482</v>
      </c>
      <c r="C190" s="72"/>
      <c r="D190" s="72"/>
      <c r="E190" s="72"/>
    </row>
    <row r="191" spans="1:5">
      <c r="A191" s="1509"/>
      <c r="B191" s="717" t="s">
        <v>3483</v>
      </c>
      <c r="C191" s="72"/>
      <c r="D191" s="72"/>
      <c r="E191" s="72"/>
    </row>
    <row r="192" spans="1:5">
      <c r="A192" s="1509"/>
      <c r="B192" s="717" t="s">
        <v>3484</v>
      </c>
      <c r="C192" s="72"/>
      <c r="D192" s="72"/>
      <c r="E192" s="72"/>
    </row>
    <row r="193" spans="1:6">
      <c r="A193" s="1509"/>
      <c r="B193" s="717" t="s">
        <v>3485</v>
      </c>
      <c r="C193" s="72"/>
      <c r="D193" s="72"/>
      <c r="E193" s="72"/>
    </row>
    <row r="194" spans="1:6">
      <c r="A194" s="1509"/>
      <c r="B194" s="717" t="s">
        <v>3486</v>
      </c>
      <c r="C194" s="72"/>
      <c r="D194" s="72"/>
      <c r="E194" s="72"/>
    </row>
    <row r="195" spans="1:6">
      <c r="A195" s="716"/>
      <c r="B195" s="717" t="s">
        <v>3487</v>
      </c>
      <c r="C195" s="72"/>
      <c r="D195" s="72"/>
      <c r="E195" s="72"/>
    </row>
    <row r="196" spans="1:6" ht="30">
      <c r="A196" s="716">
        <v>55</v>
      </c>
      <c r="B196" s="717" t="s">
        <v>3488</v>
      </c>
      <c r="C196" s="72"/>
      <c r="D196" s="72"/>
      <c r="E196" s="72"/>
    </row>
    <row r="198" spans="1:6">
      <c r="A198" s="13" t="s">
        <v>53</v>
      </c>
      <c r="B198" s="72"/>
      <c r="C198" s="12" t="s">
        <v>65</v>
      </c>
      <c r="D198" s="1461"/>
      <c r="E198" s="1461"/>
      <c r="F198" s="1461"/>
    </row>
    <row r="199" spans="1:6">
      <c r="A199" s="13" t="s">
        <v>55</v>
      </c>
      <c r="B199" s="72"/>
      <c r="C199" s="12" t="s">
        <v>66</v>
      </c>
      <c r="D199" s="1461"/>
      <c r="E199" s="1461"/>
      <c r="F199" s="1461"/>
    </row>
    <row r="200" spans="1:6">
      <c r="C200" s="69" t="s">
        <v>67</v>
      </c>
      <c r="D200" s="1461"/>
      <c r="E200" s="1461"/>
      <c r="F200" s="1461"/>
    </row>
  </sheetData>
  <sheetProtection algorithmName="SHA-512" hashValue="9cuYOOivf4o87jVCKIKiDxIPM+YwVm5LPaOxNh7zCDjmm7rZ4Mm/ZIvDgjoDgQy2s8YH/hIP8PTjLpyudhlmqg==" saltValue="6gv+d7+N66l5cqWTS4GHAg=="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84E7-2059-478D-A251-2DC1096D87FB}">
  <dimension ref="A1:F1070"/>
  <sheetViews>
    <sheetView zoomScale="90" zoomScaleNormal="90" workbookViewId="0">
      <selection activeCell="A4" sqref="A4:F4"/>
    </sheetView>
  </sheetViews>
  <sheetFormatPr defaultRowHeight="15.75"/>
  <cols>
    <col min="1" max="1" width="9.5703125" style="70" customWidth="1"/>
    <col min="2" max="2" width="53.5703125" style="7" customWidth="1"/>
    <col min="3" max="3" width="59.5703125" style="7" customWidth="1"/>
    <col min="4"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497" t="s">
        <v>4</v>
      </c>
      <c r="B1" s="1497"/>
      <c r="C1" s="1497"/>
      <c r="D1" s="1497"/>
      <c r="E1" s="1497"/>
    </row>
    <row r="3" spans="1:6">
      <c r="A3" s="1507" t="str">
        <f>'DRS-17'!A3</f>
        <v>Tender Enquiry No:KPTCL/2026-27/SS/WORK_INDENT3842</v>
      </c>
      <c r="B3" s="1436"/>
      <c r="C3" s="1436"/>
      <c r="D3" s="1436"/>
      <c r="E3" s="1436"/>
    </row>
    <row r="4" spans="1:6" ht="104.25" customHeight="1">
      <c r="A4" s="1510" t="str">
        <f>'DRS-17'!A4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03"/>
      <c r="C4" s="1403"/>
      <c r="D4" s="1403"/>
      <c r="E4" s="1403"/>
      <c r="F4" s="1403"/>
    </row>
    <row r="5" spans="1:6">
      <c r="A5" s="1416" t="s">
        <v>3489</v>
      </c>
      <c r="B5" s="1416"/>
      <c r="C5" s="1416"/>
    </row>
    <row r="6" spans="1:6">
      <c r="A6" s="1391" t="s">
        <v>3490</v>
      </c>
      <c r="B6" s="1391"/>
      <c r="C6" s="1391"/>
    </row>
    <row r="7" spans="1:6" ht="40.5" customHeight="1">
      <c r="A7" s="55"/>
      <c r="B7" s="82" t="s">
        <v>422</v>
      </c>
      <c r="C7" s="72"/>
    </row>
    <row r="8" spans="1:6">
      <c r="A8" s="55" t="s">
        <v>3491</v>
      </c>
      <c r="B8" s="82" t="s">
        <v>423</v>
      </c>
      <c r="C8" s="621"/>
    </row>
    <row r="9" spans="1:6">
      <c r="A9" s="54" t="s">
        <v>102</v>
      </c>
      <c r="B9" s="83" t="s">
        <v>3492</v>
      </c>
      <c r="C9" s="72"/>
    </row>
    <row r="10" spans="1:6">
      <c r="A10" s="54" t="s">
        <v>103</v>
      </c>
      <c r="B10" s="83" t="s">
        <v>3493</v>
      </c>
      <c r="C10" s="72"/>
    </row>
    <row r="11" spans="1:6">
      <c r="A11" s="54" t="s">
        <v>105</v>
      </c>
      <c r="B11" s="83" t="s">
        <v>3494</v>
      </c>
      <c r="C11" s="72"/>
    </row>
    <row r="12" spans="1:6">
      <c r="A12" s="54">
        <v>1</v>
      </c>
      <c r="B12" s="83" t="s">
        <v>3495</v>
      </c>
      <c r="C12" s="621"/>
    </row>
    <row r="13" spans="1:6">
      <c r="A13" s="54" t="s">
        <v>28</v>
      </c>
      <c r="B13" s="83" t="s">
        <v>3492</v>
      </c>
      <c r="C13" s="72"/>
    </row>
    <row r="14" spans="1:6">
      <c r="A14" s="54" t="s">
        <v>31</v>
      </c>
      <c r="B14" s="83" t="s">
        <v>3496</v>
      </c>
      <c r="C14" s="72" t="s">
        <v>108</v>
      </c>
    </row>
    <row r="15" spans="1:6">
      <c r="A15" s="54">
        <v>2</v>
      </c>
      <c r="B15" s="83" t="s">
        <v>3497</v>
      </c>
      <c r="C15" s="621"/>
    </row>
    <row r="16" spans="1:6">
      <c r="A16" s="54" t="s">
        <v>28</v>
      </c>
      <c r="B16" s="83" t="s">
        <v>3498</v>
      </c>
      <c r="C16" s="72"/>
    </row>
    <row r="17" spans="1:3">
      <c r="A17" s="54" t="s">
        <v>31</v>
      </c>
      <c r="B17" s="83" t="s">
        <v>3499</v>
      </c>
      <c r="C17" s="72"/>
    </row>
    <row r="18" spans="1:3">
      <c r="A18" s="54">
        <v>3</v>
      </c>
      <c r="B18" s="83" t="s">
        <v>3500</v>
      </c>
      <c r="C18" s="72"/>
    </row>
    <row r="19" spans="1:3">
      <c r="A19" s="54">
        <v>4</v>
      </c>
      <c r="B19" s="83" t="s">
        <v>3501</v>
      </c>
      <c r="C19" s="72"/>
    </row>
    <row r="20" spans="1:3">
      <c r="A20" s="54">
        <v>5</v>
      </c>
      <c r="B20" s="83" t="s">
        <v>3502</v>
      </c>
      <c r="C20" s="72"/>
    </row>
    <row r="21" spans="1:3">
      <c r="A21" s="54">
        <v>6</v>
      </c>
      <c r="B21" s="83" t="s">
        <v>3503</v>
      </c>
      <c r="C21" s="72"/>
    </row>
    <row r="22" spans="1:3">
      <c r="A22" s="54">
        <v>7</v>
      </c>
      <c r="B22" s="83" t="s">
        <v>3504</v>
      </c>
      <c r="C22" s="72"/>
    </row>
    <row r="23" spans="1:3">
      <c r="A23" s="54">
        <v>8</v>
      </c>
      <c r="B23" s="83" t="s">
        <v>3505</v>
      </c>
      <c r="C23" s="72"/>
    </row>
    <row r="24" spans="1:3">
      <c r="A24" s="54">
        <v>9</v>
      </c>
      <c r="B24" s="83" t="s">
        <v>3506</v>
      </c>
      <c r="C24" s="72"/>
    </row>
    <row r="25" spans="1:3" ht="31.5">
      <c r="A25" s="54">
        <v>10</v>
      </c>
      <c r="B25" s="83" t="s">
        <v>3507</v>
      </c>
      <c r="C25" s="72"/>
    </row>
    <row r="26" spans="1:3">
      <c r="A26" s="54">
        <v>11</v>
      </c>
      <c r="B26" s="83" t="s">
        <v>3508</v>
      </c>
      <c r="C26" s="72"/>
    </row>
    <row r="27" spans="1:3" ht="31.5">
      <c r="A27" s="54">
        <v>12</v>
      </c>
      <c r="B27" s="83" t="s">
        <v>3509</v>
      </c>
      <c r="C27" s="621"/>
    </row>
    <row r="28" spans="1:3">
      <c r="A28" s="54" t="s">
        <v>28</v>
      </c>
      <c r="B28" s="83" t="s">
        <v>3510</v>
      </c>
      <c r="C28" s="72"/>
    </row>
    <row r="29" spans="1:3">
      <c r="A29" s="54" t="s">
        <v>31</v>
      </c>
      <c r="B29" s="83" t="s">
        <v>3511</v>
      </c>
      <c r="C29" s="72"/>
    </row>
    <row r="30" spans="1:3">
      <c r="A30" s="54">
        <v>13</v>
      </c>
      <c r="B30" s="83" t="s">
        <v>3512</v>
      </c>
      <c r="C30" s="72"/>
    </row>
    <row r="31" spans="1:3">
      <c r="A31" s="54">
        <v>14</v>
      </c>
      <c r="B31" s="83" t="s">
        <v>3513</v>
      </c>
      <c r="C31" s="72"/>
    </row>
    <row r="32" spans="1:3">
      <c r="A32" s="54">
        <v>15</v>
      </c>
      <c r="B32" s="83" t="s">
        <v>3514</v>
      </c>
      <c r="C32" s="72"/>
    </row>
    <row r="33" spans="1:3" ht="47.25">
      <c r="A33" s="54">
        <v>16</v>
      </c>
      <c r="B33" s="83" t="s">
        <v>3515</v>
      </c>
      <c r="C33" s="72"/>
    </row>
    <row r="34" spans="1:3">
      <c r="A34" s="54" t="s">
        <v>3516</v>
      </c>
      <c r="B34" s="83" t="s">
        <v>3517</v>
      </c>
      <c r="C34" s="72"/>
    </row>
    <row r="35" spans="1:3">
      <c r="A35" s="54" t="s">
        <v>31</v>
      </c>
      <c r="B35" s="83" t="s">
        <v>3518</v>
      </c>
      <c r="C35" s="72"/>
    </row>
    <row r="36" spans="1:3">
      <c r="A36" s="54" t="s">
        <v>1384</v>
      </c>
      <c r="B36" s="83" t="s">
        <v>3519</v>
      </c>
      <c r="C36" s="72"/>
    </row>
    <row r="37" spans="1:3">
      <c r="A37" s="54" t="s">
        <v>1385</v>
      </c>
      <c r="B37" s="83" t="s">
        <v>3520</v>
      </c>
      <c r="C37" s="72"/>
    </row>
    <row r="38" spans="1:3">
      <c r="A38" s="54" t="s">
        <v>1386</v>
      </c>
      <c r="B38" s="83" t="s">
        <v>3521</v>
      </c>
      <c r="C38" s="621"/>
    </row>
    <row r="39" spans="1:3">
      <c r="A39" s="54" t="s">
        <v>3522</v>
      </c>
      <c r="B39" s="83" t="s">
        <v>3498</v>
      </c>
      <c r="C39" s="72"/>
    </row>
    <row r="40" spans="1:3">
      <c r="A40" s="54" t="s">
        <v>335</v>
      </c>
      <c r="B40" s="83" t="s">
        <v>3523</v>
      </c>
      <c r="C40" s="72"/>
    </row>
    <row r="41" spans="1:3">
      <c r="A41" s="54" t="s">
        <v>2951</v>
      </c>
      <c r="B41" s="83" t="s">
        <v>3524</v>
      </c>
      <c r="C41" s="72"/>
    </row>
    <row r="42" spans="1:3">
      <c r="A42" s="54" t="s">
        <v>3003</v>
      </c>
      <c r="B42" s="83" t="s">
        <v>3502</v>
      </c>
      <c r="C42" s="72"/>
    </row>
    <row r="43" spans="1:3">
      <c r="A43" s="54" t="s">
        <v>3293</v>
      </c>
      <c r="B43" s="83" t="s">
        <v>3525</v>
      </c>
      <c r="C43" s="72"/>
    </row>
    <row r="44" spans="1:3" ht="31.5">
      <c r="A44" s="54" t="s">
        <v>102</v>
      </c>
      <c r="B44" s="83" t="s">
        <v>3526</v>
      </c>
      <c r="C44" s="72"/>
    </row>
    <row r="45" spans="1:3">
      <c r="A45" s="54" t="s">
        <v>3296</v>
      </c>
      <c r="B45" s="83" t="s">
        <v>3508</v>
      </c>
      <c r="C45" s="72"/>
    </row>
    <row r="46" spans="1:3">
      <c r="A46" s="54" t="s">
        <v>3527</v>
      </c>
      <c r="B46" s="83" t="s">
        <v>3528</v>
      </c>
      <c r="C46" s="621"/>
    </row>
    <row r="47" spans="1:3">
      <c r="A47" s="54">
        <v>1</v>
      </c>
      <c r="B47" s="83" t="s">
        <v>3529</v>
      </c>
      <c r="C47" s="72"/>
    </row>
    <row r="48" spans="1:3">
      <c r="A48" s="54">
        <v>2</v>
      </c>
      <c r="B48" s="83" t="s">
        <v>3530</v>
      </c>
      <c r="C48" s="72"/>
    </row>
    <row r="49" spans="1:3">
      <c r="A49" s="54" t="s">
        <v>3531</v>
      </c>
      <c r="B49" s="83" t="s">
        <v>3532</v>
      </c>
      <c r="C49" s="72"/>
    </row>
    <row r="50" spans="1:3" ht="31.5">
      <c r="A50" s="54" t="s">
        <v>3533</v>
      </c>
      <c r="B50" s="83" t="s">
        <v>3534</v>
      </c>
      <c r="C50" s="72"/>
    </row>
    <row r="51" spans="1:3">
      <c r="A51" s="54" t="s">
        <v>2329</v>
      </c>
      <c r="B51" s="83" t="s">
        <v>3535</v>
      </c>
      <c r="C51" s="621"/>
    </row>
    <row r="52" spans="1:3">
      <c r="A52" s="54" t="s">
        <v>28</v>
      </c>
      <c r="B52" s="83" t="s">
        <v>3536</v>
      </c>
      <c r="C52" s="72"/>
    </row>
    <row r="53" spans="1:3">
      <c r="A53" s="54" t="s">
        <v>31</v>
      </c>
      <c r="B53" s="83" t="s">
        <v>3537</v>
      </c>
      <c r="C53" s="72"/>
    </row>
    <row r="54" spans="1:3">
      <c r="A54" s="54" t="s">
        <v>1384</v>
      </c>
      <c r="B54" s="83" t="s">
        <v>3538</v>
      </c>
      <c r="C54" s="72"/>
    </row>
    <row r="55" spans="1:3">
      <c r="A55" s="54" t="s">
        <v>1385</v>
      </c>
      <c r="B55" s="83" t="s">
        <v>3539</v>
      </c>
      <c r="C55" s="72"/>
    </row>
    <row r="56" spans="1:3">
      <c r="A56" s="54" t="s">
        <v>1386</v>
      </c>
      <c r="B56" s="83" t="s">
        <v>3540</v>
      </c>
      <c r="C56" s="72"/>
    </row>
    <row r="57" spans="1:3">
      <c r="A57" s="54" t="s">
        <v>2951</v>
      </c>
      <c r="B57" s="83" t="s">
        <v>3541</v>
      </c>
      <c r="C57" s="72"/>
    </row>
    <row r="58" spans="1:3">
      <c r="A58" s="54">
        <v>6</v>
      </c>
      <c r="B58" s="83" t="s">
        <v>3542</v>
      </c>
      <c r="C58" s="621"/>
    </row>
    <row r="59" spans="1:3">
      <c r="A59" s="54" t="s">
        <v>28</v>
      </c>
      <c r="B59" s="83" t="s">
        <v>3543</v>
      </c>
      <c r="C59" s="72"/>
    </row>
    <row r="60" spans="1:3">
      <c r="A60" s="54" t="s">
        <v>31</v>
      </c>
      <c r="B60" s="83" t="s">
        <v>3544</v>
      </c>
      <c r="C60" s="72"/>
    </row>
    <row r="61" spans="1:3">
      <c r="A61" s="54" t="s">
        <v>1384</v>
      </c>
      <c r="B61" s="83" t="s">
        <v>3545</v>
      </c>
      <c r="C61" s="72"/>
    </row>
    <row r="62" spans="1:3">
      <c r="A62" s="54" t="s">
        <v>1385</v>
      </c>
      <c r="B62" s="83" t="s">
        <v>3546</v>
      </c>
      <c r="C62" s="72"/>
    </row>
    <row r="63" spans="1:3">
      <c r="A63" s="54" t="s">
        <v>1386</v>
      </c>
      <c r="B63" s="83" t="s">
        <v>3547</v>
      </c>
      <c r="C63" s="72"/>
    </row>
    <row r="64" spans="1:3">
      <c r="B64" s="71"/>
    </row>
    <row r="65" spans="1:6" ht="39.75" customHeight="1">
      <c r="A65" s="13" t="s">
        <v>53</v>
      </c>
      <c r="B65" s="72"/>
      <c r="C65" s="12" t="s">
        <v>65</v>
      </c>
      <c r="D65" s="1461"/>
      <c r="E65" s="1461"/>
      <c r="F65" s="1461"/>
    </row>
    <row r="66" spans="1:6" ht="35.25" customHeight="1">
      <c r="A66" s="13" t="s">
        <v>55</v>
      </c>
      <c r="B66" s="72"/>
      <c r="C66" s="12" t="s">
        <v>66</v>
      </c>
      <c r="D66" s="1461"/>
      <c r="E66" s="1461"/>
      <c r="F66" s="1461"/>
    </row>
    <row r="67" spans="1:6" ht="39" customHeight="1">
      <c r="A67" s="7"/>
      <c r="C67" s="69" t="s">
        <v>67</v>
      </c>
      <c r="D67" s="1461"/>
      <c r="E67" s="1461"/>
      <c r="F67" s="1461"/>
    </row>
    <row r="68" spans="1:6">
      <c r="B68" s="71"/>
    </row>
    <row r="69" spans="1:6">
      <c r="B69" s="71"/>
    </row>
    <row r="70" spans="1:6">
      <c r="B70" s="71"/>
    </row>
    <row r="71" spans="1:6">
      <c r="B71" s="71"/>
    </row>
    <row r="72" spans="1:6">
      <c r="B72" s="71"/>
    </row>
    <row r="73" spans="1:6">
      <c r="B73" s="71"/>
    </row>
    <row r="74" spans="1:6">
      <c r="B74" s="71"/>
    </row>
    <row r="75" spans="1:6">
      <c r="B75" s="71"/>
    </row>
    <row r="76" spans="1:6">
      <c r="B76" s="71"/>
    </row>
    <row r="77" spans="1:6">
      <c r="B77" s="71"/>
    </row>
    <row r="78" spans="1:6">
      <c r="B78" s="71"/>
    </row>
    <row r="79" spans="1:6">
      <c r="B79" s="71"/>
    </row>
    <row r="80" spans="1:6">
      <c r="B80" s="71"/>
    </row>
    <row r="81" spans="2:2">
      <c r="B81" s="71"/>
    </row>
    <row r="82" spans="2:2">
      <c r="B82" s="71"/>
    </row>
    <row r="83" spans="2:2">
      <c r="B83" s="71"/>
    </row>
    <row r="84" spans="2:2">
      <c r="B84" s="71"/>
    </row>
    <row r="85" spans="2:2">
      <c r="B85" s="71"/>
    </row>
    <row r="86" spans="2:2">
      <c r="B86" s="71"/>
    </row>
    <row r="87" spans="2:2">
      <c r="B87" s="71"/>
    </row>
    <row r="88" spans="2:2">
      <c r="B88" s="71"/>
    </row>
    <row r="89" spans="2:2">
      <c r="B89" s="71"/>
    </row>
    <row r="90" spans="2:2">
      <c r="B90" s="71"/>
    </row>
    <row r="91" spans="2:2">
      <c r="B91" s="71"/>
    </row>
    <row r="92" spans="2:2">
      <c r="B92" s="71"/>
    </row>
    <row r="93" spans="2:2">
      <c r="B93" s="71"/>
    </row>
    <row r="94" spans="2:2">
      <c r="B94" s="71"/>
    </row>
    <row r="95" spans="2:2">
      <c r="B95" s="71"/>
    </row>
    <row r="96" spans="2:2">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row r="713" spans="2:2">
      <c r="B713" s="71"/>
    </row>
    <row r="714" spans="2:2">
      <c r="B714" s="71"/>
    </row>
    <row r="715" spans="2:2">
      <c r="B715" s="71"/>
    </row>
    <row r="716" spans="2:2">
      <c r="B716" s="71"/>
    </row>
    <row r="717" spans="2:2">
      <c r="B717" s="71"/>
    </row>
    <row r="718" spans="2:2">
      <c r="B718" s="71"/>
    </row>
    <row r="719" spans="2:2">
      <c r="B719" s="71"/>
    </row>
    <row r="720" spans="2:2">
      <c r="B720" s="71"/>
    </row>
    <row r="721" spans="2:2">
      <c r="B721" s="71"/>
    </row>
    <row r="722" spans="2:2">
      <c r="B722" s="71"/>
    </row>
    <row r="723" spans="2:2">
      <c r="B723" s="71"/>
    </row>
    <row r="724" spans="2:2">
      <c r="B724" s="71"/>
    </row>
    <row r="725" spans="2:2">
      <c r="B725" s="71"/>
    </row>
    <row r="726" spans="2:2">
      <c r="B726" s="71"/>
    </row>
    <row r="727" spans="2:2">
      <c r="B727" s="71"/>
    </row>
    <row r="728" spans="2:2">
      <c r="B728" s="71"/>
    </row>
    <row r="729" spans="2:2">
      <c r="B729" s="71"/>
    </row>
    <row r="730" spans="2:2">
      <c r="B730" s="71"/>
    </row>
    <row r="731" spans="2:2">
      <c r="B731" s="71"/>
    </row>
    <row r="732" spans="2:2">
      <c r="B732" s="71"/>
    </row>
    <row r="733" spans="2:2">
      <c r="B733" s="71"/>
    </row>
    <row r="734" spans="2:2">
      <c r="B734" s="71"/>
    </row>
    <row r="735" spans="2:2">
      <c r="B735" s="71"/>
    </row>
    <row r="736" spans="2:2">
      <c r="B736" s="71"/>
    </row>
    <row r="737" spans="2:2">
      <c r="B737" s="71"/>
    </row>
    <row r="738" spans="2:2">
      <c r="B738" s="71"/>
    </row>
    <row r="739" spans="2:2">
      <c r="B739" s="71"/>
    </row>
    <row r="740" spans="2:2">
      <c r="B740" s="71"/>
    </row>
    <row r="741" spans="2:2">
      <c r="B741" s="71"/>
    </row>
    <row r="742" spans="2:2">
      <c r="B742" s="71"/>
    </row>
    <row r="743" spans="2:2">
      <c r="B743" s="71"/>
    </row>
    <row r="744" spans="2:2">
      <c r="B744" s="71"/>
    </row>
    <row r="745" spans="2:2">
      <c r="B745" s="71"/>
    </row>
    <row r="746" spans="2:2">
      <c r="B746" s="71"/>
    </row>
    <row r="747" spans="2:2">
      <c r="B747" s="71"/>
    </row>
    <row r="748" spans="2:2">
      <c r="B748" s="71"/>
    </row>
    <row r="749" spans="2:2">
      <c r="B749" s="71"/>
    </row>
    <row r="750" spans="2:2">
      <c r="B750" s="71"/>
    </row>
    <row r="751" spans="2:2">
      <c r="B751" s="71"/>
    </row>
    <row r="752" spans="2:2">
      <c r="B752" s="71"/>
    </row>
    <row r="753" spans="2:2">
      <c r="B753" s="71"/>
    </row>
    <row r="754" spans="2:2">
      <c r="B754" s="71"/>
    </row>
    <row r="755" spans="2:2">
      <c r="B755" s="71"/>
    </row>
    <row r="756" spans="2:2">
      <c r="B756" s="71"/>
    </row>
    <row r="757" spans="2:2">
      <c r="B757" s="71"/>
    </row>
    <row r="758" spans="2:2">
      <c r="B758" s="71"/>
    </row>
    <row r="759" spans="2:2">
      <c r="B759" s="71"/>
    </row>
    <row r="760" spans="2:2">
      <c r="B760" s="71"/>
    </row>
    <row r="761" spans="2:2">
      <c r="B761" s="71"/>
    </row>
    <row r="762" spans="2:2">
      <c r="B762" s="71"/>
    </row>
    <row r="763" spans="2:2">
      <c r="B763" s="71"/>
    </row>
    <row r="764" spans="2:2">
      <c r="B764" s="71"/>
    </row>
    <row r="765" spans="2:2">
      <c r="B765" s="71"/>
    </row>
    <row r="766" spans="2:2">
      <c r="B766" s="71"/>
    </row>
    <row r="767" spans="2:2">
      <c r="B767" s="71"/>
    </row>
    <row r="768" spans="2:2">
      <c r="B768" s="71"/>
    </row>
    <row r="769" spans="2:2">
      <c r="B769" s="71"/>
    </row>
    <row r="770" spans="2:2">
      <c r="B770" s="71"/>
    </row>
    <row r="771" spans="2:2">
      <c r="B771" s="71"/>
    </row>
    <row r="772" spans="2:2">
      <c r="B772" s="71"/>
    </row>
    <row r="773" spans="2:2">
      <c r="B773" s="71"/>
    </row>
    <row r="774" spans="2:2">
      <c r="B774" s="71"/>
    </row>
    <row r="775" spans="2:2">
      <c r="B775" s="71"/>
    </row>
    <row r="776" spans="2:2">
      <c r="B776" s="71"/>
    </row>
    <row r="777" spans="2:2">
      <c r="B777" s="71"/>
    </row>
    <row r="778" spans="2:2">
      <c r="B778" s="71"/>
    </row>
    <row r="779" spans="2:2">
      <c r="B779" s="71"/>
    </row>
    <row r="780" spans="2:2">
      <c r="B780" s="71"/>
    </row>
    <row r="781" spans="2:2">
      <c r="B781" s="71"/>
    </row>
    <row r="782" spans="2:2">
      <c r="B782" s="71"/>
    </row>
    <row r="783" spans="2:2">
      <c r="B783" s="71"/>
    </row>
    <row r="784" spans="2:2">
      <c r="B784" s="71"/>
    </row>
    <row r="785" spans="2:2">
      <c r="B785" s="71"/>
    </row>
    <row r="786" spans="2:2">
      <c r="B786" s="71"/>
    </row>
    <row r="787" spans="2:2">
      <c r="B787" s="71"/>
    </row>
    <row r="788" spans="2:2">
      <c r="B788" s="71"/>
    </row>
    <row r="789" spans="2:2">
      <c r="B789" s="71"/>
    </row>
    <row r="790" spans="2:2">
      <c r="B790" s="71"/>
    </row>
    <row r="791" spans="2:2">
      <c r="B791" s="71"/>
    </row>
    <row r="792" spans="2:2">
      <c r="B792" s="71"/>
    </row>
    <row r="793" spans="2:2">
      <c r="B793" s="71"/>
    </row>
    <row r="794" spans="2:2">
      <c r="B794" s="71"/>
    </row>
    <row r="795" spans="2:2">
      <c r="B795" s="71"/>
    </row>
    <row r="796" spans="2:2">
      <c r="B796" s="71"/>
    </row>
    <row r="797" spans="2:2">
      <c r="B797" s="71"/>
    </row>
    <row r="798" spans="2:2">
      <c r="B798" s="71"/>
    </row>
    <row r="799" spans="2:2">
      <c r="B799" s="71"/>
    </row>
    <row r="800" spans="2:2">
      <c r="B800" s="71"/>
    </row>
    <row r="801" spans="2:2">
      <c r="B801" s="71"/>
    </row>
    <row r="802" spans="2:2">
      <c r="B802" s="71"/>
    </row>
    <row r="803" spans="2:2">
      <c r="B803" s="71"/>
    </row>
    <row r="804" spans="2:2">
      <c r="B804" s="71"/>
    </row>
    <row r="805" spans="2:2">
      <c r="B805" s="71"/>
    </row>
    <row r="806" spans="2:2">
      <c r="B806" s="71"/>
    </row>
    <row r="807" spans="2:2">
      <c r="B807" s="71"/>
    </row>
    <row r="808" spans="2:2">
      <c r="B808" s="71"/>
    </row>
    <row r="809" spans="2:2">
      <c r="B809" s="71"/>
    </row>
    <row r="810" spans="2:2">
      <c r="B810" s="71"/>
    </row>
    <row r="811" spans="2:2">
      <c r="B811" s="71"/>
    </row>
    <row r="812" spans="2:2">
      <c r="B812" s="71"/>
    </row>
    <row r="813" spans="2:2">
      <c r="B813" s="71"/>
    </row>
    <row r="814" spans="2:2">
      <c r="B814" s="71"/>
    </row>
    <row r="815" spans="2:2">
      <c r="B815" s="71"/>
    </row>
    <row r="816" spans="2:2">
      <c r="B816" s="71"/>
    </row>
    <row r="817" spans="2:2">
      <c r="B817" s="71"/>
    </row>
    <row r="818" spans="2:2">
      <c r="B818" s="71"/>
    </row>
    <row r="819" spans="2:2">
      <c r="B819" s="71"/>
    </row>
    <row r="820" spans="2:2">
      <c r="B820" s="71"/>
    </row>
    <row r="821" spans="2:2">
      <c r="B821" s="71"/>
    </row>
    <row r="822" spans="2:2">
      <c r="B822" s="71"/>
    </row>
    <row r="823" spans="2:2">
      <c r="B823" s="71"/>
    </row>
    <row r="824" spans="2:2">
      <c r="B824" s="71"/>
    </row>
    <row r="825" spans="2:2">
      <c r="B825" s="71"/>
    </row>
    <row r="826" spans="2:2">
      <c r="B826" s="71"/>
    </row>
    <row r="827" spans="2:2">
      <c r="B827" s="71"/>
    </row>
    <row r="828" spans="2:2">
      <c r="B828" s="71"/>
    </row>
    <row r="829" spans="2:2">
      <c r="B829" s="71"/>
    </row>
    <row r="830" spans="2:2">
      <c r="B830" s="71"/>
    </row>
    <row r="831" spans="2:2">
      <c r="B831" s="71"/>
    </row>
    <row r="832" spans="2:2">
      <c r="B832" s="71"/>
    </row>
    <row r="833" spans="2:2">
      <c r="B833" s="71"/>
    </row>
    <row r="834" spans="2:2">
      <c r="B834" s="71"/>
    </row>
    <row r="835" spans="2:2">
      <c r="B835" s="71"/>
    </row>
    <row r="836" spans="2:2">
      <c r="B836" s="71"/>
    </row>
    <row r="837" spans="2:2">
      <c r="B837" s="71"/>
    </row>
    <row r="838" spans="2:2">
      <c r="B838" s="71"/>
    </row>
    <row r="839" spans="2:2">
      <c r="B839" s="71"/>
    </row>
    <row r="840" spans="2:2">
      <c r="B840" s="71"/>
    </row>
    <row r="841" spans="2:2">
      <c r="B841" s="71"/>
    </row>
    <row r="842" spans="2:2">
      <c r="B842" s="71"/>
    </row>
    <row r="843" spans="2:2">
      <c r="B843" s="71"/>
    </row>
    <row r="844" spans="2:2">
      <c r="B844" s="71"/>
    </row>
    <row r="845" spans="2:2">
      <c r="B845" s="71"/>
    </row>
    <row r="846" spans="2:2">
      <c r="B846" s="71"/>
    </row>
    <row r="847" spans="2:2">
      <c r="B847" s="71"/>
    </row>
    <row r="848" spans="2:2">
      <c r="B848" s="71"/>
    </row>
    <row r="849" spans="2:2">
      <c r="B849" s="71"/>
    </row>
    <row r="850" spans="2:2">
      <c r="B850" s="71"/>
    </row>
    <row r="851" spans="2:2">
      <c r="B851" s="71"/>
    </row>
    <row r="852" spans="2:2">
      <c r="B852" s="71"/>
    </row>
    <row r="853" spans="2:2">
      <c r="B853" s="71"/>
    </row>
    <row r="854" spans="2:2">
      <c r="B854" s="71"/>
    </row>
    <row r="855" spans="2:2">
      <c r="B855" s="71"/>
    </row>
    <row r="856" spans="2:2">
      <c r="B856" s="71"/>
    </row>
    <row r="857" spans="2:2">
      <c r="B857" s="71"/>
    </row>
    <row r="858" spans="2:2">
      <c r="B858" s="71"/>
    </row>
    <row r="859" spans="2:2">
      <c r="B859" s="71"/>
    </row>
    <row r="860" spans="2:2">
      <c r="B860" s="71"/>
    </row>
    <row r="861" spans="2:2">
      <c r="B861" s="71"/>
    </row>
    <row r="862" spans="2:2">
      <c r="B862" s="71"/>
    </row>
    <row r="863" spans="2:2">
      <c r="B863" s="71"/>
    </row>
    <row r="864" spans="2:2">
      <c r="B864" s="71"/>
    </row>
    <row r="865" spans="2:2">
      <c r="B865" s="71"/>
    </row>
    <row r="866" spans="2:2">
      <c r="B866" s="71"/>
    </row>
    <row r="867" spans="2:2">
      <c r="B867" s="71"/>
    </row>
    <row r="868" spans="2:2">
      <c r="B868" s="71"/>
    </row>
    <row r="869" spans="2:2">
      <c r="B869" s="71"/>
    </row>
    <row r="870" spans="2:2">
      <c r="B870" s="71"/>
    </row>
    <row r="871" spans="2:2">
      <c r="B871" s="71"/>
    </row>
    <row r="872" spans="2:2">
      <c r="B872" s="71"/>
    </row>
    <row r="873" spans="2:2">
      <c r="B873" s="71"/>
    </row>
    <row r="874" spans="2:2">
      <c r="B874" s="71"/>
    </row>
    <row r="875" spans="2:2">
      <c r="B875" s="71"/>
    </row>
    <row r="876" spans="2:2">
      <c r="B876" s="71"/>
    </row>
    <row r="877" spans="2:2">
      <c r="B877" s="71"/>
    </row>
    <row r="878" spans="2:2">
      <c r="B878" s="71"/>
    </row>
    <row r="879" spans="2:2">
      <c r="B879" s="71"/>
    </row>
    <row r="880" spans="2:2">
      <c r="B880" s="71"/>
    </row>
    <row r="881" spans="2:2">
      <c r="B881" s="71"/>
    </row>
    <row r="882" spans="2:2">
      <c r="B882" s="71"/>
    </row>
    <row r="883" spans="2:2">
      <c r="B883" s="71"/>
    </row>
    <row r="884" spans="2:2">
      <c r="B884" s="71"/>
    </row>
    <row r="885" spans="2:2">
      <c r="B885" s="71"/>
    </row>
    <row r="886" spans="2:2">
      <c r="B886" s="71"/>
    </row>
    <row r="887" spans="2:2">
      <c r="B887" s="71"/>
    </row>
    <row r="888" spans="2:2">
      <c r="B888" s="71"/>
    </row>
    <row r="889" spans="2:2">
      <c r="B889" s="71"/>
    </row>
    <row r="890" spans="2:2">
      <c r="B890" s="71"/>
    </row>
    <row r="891" spans="2:2">
      <c r="B891" s="71"/>
    </row>
    <row r="892" spans="2:2">
      <c r="B892" s="71"/>
    </row>
    <row r="893" spans="2:2">
      <c r="B893" s="71"/>
    </row>
    <row r="894" spans="2:2">
      <c r="B894" s="71"/>
    </row>
    <row r="895" spans="2:2">
      <c r="B895" s="71"/>
    </row>
    <row r="896" spans="2:2">
      <c r="B896" s="71"/>
    </row>
    <row r="897" spans="2:2">
      <c r="B897" s="71"/>
    </row>
    <row r="898" spans="2:2">
      <c r="B898" s="71"/>
    </row>
    <row r="899" spans="2:2">
      <c r="B899" s="71"/>
    </row>
    <row r="900" spans="2:2">
      <c r="B900" s="71"/>
    </row>
    <row r="901" spans="2:2">
      <c r="B901" s="71"/>
    </row>
    <row r="902" spans="2:2">
      <c r="B902" s="71"/>
    </row>
    <row r="903" spans="2:2">
      <c r="B903" s="71"/>
    </row>
    <row r="904" spans="2:2">
      <c r="B904" s="71"/>
    </row>
    <row r="905" spans="2:2">
      <c r="B905" s="71"/>
    </row>
    <row r="906" spans="2:2">
      <c r="B906" s="71"/>
    </row>
    <row r="907" spans="2:2">
      <c r="B907" s="71"/>
    </row>
    <row r="908" spans="2:2">
      <c r="B908" s="71"/>
    </row>
    <row r="909" spans="2:2">
      <c r="B909" s="71"/>
    </row>
    <row r="910" spans="2:2">
      <c r="B910" s="71"/>
    </row>
    <row r="911" spans="2:2">
      <c r="B911" s="71"/>
    </row>
    <row r="912" spans="2:2">
      <c r="B912" s="71"/>
    </row>
    <row r="913" spans="2:2">
      <c r="B913" s="71"/>
    </row>
    <row r="914" spans="2:2">
      <c r="B914" s="71"/>
    </row>
    <row r="915" spans="2:2">
      <c r="B915" s="71"/>
    </row>
    <row r="916" spans="2:2">
      <c r="B916" s="71"/>
    </row>
    <row r="917" spans="2:2">
      <c r="B917" s="71"/>
    </row>
    <row r="918" spans="2:2">
      <c r="B918" s="71"/>
    </row>
    <row r="919" spans="2:2">
      <c r="B919" s="71"/>
    </row>
    <row r="920" spans="2:2">
      <c r="B920" s="71"/>
    </row>
    <row r="921" spans="2:2">
      <c r="B921" s="71"/>
    </row>
    <row r="922" spans="2:2">
      <c r="B922" s="71"/>
    </row>
    <row r="923" spans="2:2">
      <c r="B923" s="71"/>
    </row>
    <row r="924" spans="2:2">
      <c r="B924" s="71"/>
    </row>
    <row r="925" spans="2:2">
      <c r="B925" s="71"/>
    </row>
    <row r="926" spans="2:2">
      <c r="B926" s="71"/>
    </row>
    <row r="927" spans="2:2">
      <c r="B927" s="71"/>
    </row>
    <row r="928" spans="2:2">
      <c r="B928" s="71"/>
    </row>
    <row r="929" spans="2:2">
      <c r="B929" s="71"/>
    </row>
    <row r="930" spans="2:2">
      <c r="B930" s="71"/>
    </row>
    <row r="931" spans="2:2">
      <c r="B931" s="71"/>
    </row>
    <row r="932" spans="2:2">
      <c r="B932" s="71"/>
    </row>
    <row r="933" spans="2:2">
      <c r="B933" s="71"/>
    </row>
    <row r="934" spans="2:2">
      <c r="B934" s="71"/>
    </row>
    <row r="935" spans="2:2">
      <c r="B935" s="71"/>
    </row>
    <row r="936" spans="2:2">
      <c r="B936" s="71"/>
    </row>
    <row r="937" spans="2:2">
      <c r="B937" s="71"/>
    </row>
    <row r="938" spans="2:2">
      <c r="B938" s="71"/>
    </row>
    <row r="939" spans="2:2">
      <c r="B939" s="71"/>
    </row>
    <row r="940" spans="2:2">
      <c r="B940" s="71"/>
    </row>
    <row r="941" spans="2:2">
      <c r="B941" s="71"/>
    </row>
    <row r="942" spans="2:2">
      <c r="B942" s="71"/>
    </row>
    <row r="943" spans="2:2">
      <c r="B943" s="71"/>
    </row>
    <row r="944" spans="2:2">
      <c r="B944" s="71"/>
    </row>
    <row r="945" spans="2:2">
      <c r="B945" s="71"/>
    </row>
    <row r="946" spans="2:2">
      <c r="B946" s="71"/>
    </row>
    <row r="947" spans="2:2">
      <c r="B947" s="71"/>
    </row>
    <row r="948" spans="2:2">
      <c r="B948" s="71"/>
    </row>
    <row r="949" spans="2:2">
      <c r="B949" s="71"/>
    </row>
    <row r="950" spans="2:2">
      <c r="B950" s="71"/>
    </row>
    <row r="951" spans="2:2">
      <c r="B951" s="71"/>
    </row>
    <row r="952" spans="2:2">
      <c r="B952" s="71"/>
    </row>
    <row r="953" spans="2:2">
      <c r="B953" s="71"/>
    </row>
    <row r="954" spans="2:2">
      <c r="B954" s="71"/>
    </row>
    <row r="955" spans="2:2">
      <c r="B955" s="71"/>
    </row>
    <row r="956" spans="2:2">
      <c r="B956" s="71"/>
    </row>
    <row r="957" spans="2:2">
      <c r="B957" s="71"/>
    </row>
    <row r="958" spans="2:2">
      <c r="B958" s="71"/>
    </row>
    <row r="959" spans="2:2">
      <c r="B959" s="71"/>
    </row>
    <row r="960" spans="2:2">
      <c r="B960" s="71"/>
    </row>
    <row r="961" spans="2:2">
      <c r="B961" s="71"/>
    </row>
    <row r="962" spans="2:2">
      <c r="B962" s="71"/>
    </row>
    <row r="963" spans="2:2">
      <c r="B963" s="71"/>
    </row>
    <row r="964" spans="2:2">
      <c r="B964" s="71"/>
    </row>
    <row r="965" spans="2:2">
      <c r="B965" s="71"/>
    </row>
    <row r="966" spans="2:2">
      <c r="B966" s="71"/>
    </row>
    <row r="967" spans="2:2">
      <c r="B967" s="71"/>
    </row>
    <row r="968" spans="2:2">
      <c r="B968" s="71"/>
    </row>
    <row r="969" spans="2:2">
      <c r="B969" s="71"/>
    </row>
    <row r="970" spans="2:2">
      <c r="B970" s="71"/>
    </row>
    <row r="971" spans="2:2">
      <c r="B971" s="71"/>
    </row>
    <row r="972" spans="2:2">
      <c r="B972" s="71"/>
    </row>
    <row r="973" spans="2:2">
      <c r="B973" s="71"/>
    </row>
    <row r="974" spans="2:2">
      <c r="B974" s="71"/>
    </row>
    <row r="975" spans="2:2">
      <c r="B975" s="71"/>
    </row>
    <row r="976" spans="2:2">
      <c r="B976" s="71"/>
    </row>
    <row r="977" spans="2:2">
      <c r="B977" s="71"/>
    </row>
    <row r="978" spans="2:2">
      <c r="B978" s="71"/>
    </row>
    <row r="979" spans="2:2">
      <c r="B979" s="71"/>
    </row>
    <row r="980" spans="2:2">
      <c r="B980" s="71"/>
    </row>
    <row r="981" spans="2:2">
      <c r="B981" s="71"/>
    </row>
    <row r="982" spans="2:2">
      <c r="B982" s="71"/>
    </row>
    <row r="983" spans="2:2">
      <c r="B983" s="71"/>
    </row>
    <row r="984" spans="2:2">
      <c r="B984" s="71"/>
    </row>
    <row r="985" spans="2:2">
      <c r="B985" s="71"/>
    </row>
    <row r="986" spans="2:2">
      <c r="B986" s="71"/>
    </row>
    <row r="987" spans="2:2">
      <c r="B987" s="71"/>
    </row>
    <row r="988" spans="2:2">
      <c r="B988" s="71"/>
    </row>
    <row r="989" spans="2:2">
      <c r="B989" s="71"/>
    </row>
    <row r="990" spans="2:2">
      <c r="B990" s="71"/>
    </row>
    <row r="991" spans="2:2">
      <c r="B991" s="71"/>
    </row>
    <row r="992" spans="2:2">
      <c r="B992" s="71"/>
    </row>
    <row r="993" spans="2:2">
      <c r="B993" s="71"/>
    </row>
    <row r="994" spans="2:2">
      <c r="B994" s="71"/>
    </row>
    <row r="995" spans="2:2">
      <c r="B995" s="71"/>
    </row>
    <row r="996" spans="2:2">
      <c r="B996" s="71"/>
    </row>
    <row r="997" spans="2:2">
      <c r="B997" s="71"/>
    </row>
    <row r="998" spans="2:2">
      <c r="B998" s="71"/>
    </row>
    <row r="999" spans="2:2">
      <c r="B999" s="71"/>
    </row>
    <row r="1000" spans="2:2">
      <c r="B1000" s="71"/>
    </row>
    <row r="1001" spans="2:2">
      <c r="B1001" s="71"/>
    </row>
    <row r="1002" spans="2:2">
      <c r="B1002" s="71"/>
    </row>
    <row r="1003" spans="2:2">
      <c r="B1003" s="71"/>
    </row>
    <row r="1004" spans="2:2">
      <c r="B1004" s="71"/>
    </row>
    <row r="1005" spans="2:2">
      <c r="B1005" s="71"/>
    </row>
    <row r="1006" spans="2:2">
      <c r="B1006" s="71"/>
    </row>
    <row r="1007" spans="2:2">
      <c r="B1007" s="71"/>
    </row>
    <row r="1008" spans="2:2">
      <c r="B1008" s="71"/>
    </row>
    <row r="1009" spans="2:2">
      <c r="B1009" s="71"/>
    </row>
    <row r="1010" spans="2:2">
      <c r="B1010" s="71"/>
    </row>
    <row r="1011" spans="2:2">
      <c r="B1011" s="71"/>
    </row>
    <row r="1012" spans="2:2">
      <c r="B1012" s="71"/>
    </row>
    <row r="1013" spans="2:2">
      <c r="B1013" s="71"/>
    </row>
    <row r="1014" spans="2:2">
      <c r="B1014" s="71"/>
    </row>
    <row r="1015" spans="2:2">
      <c r="B1015" s="71"/>
    </row>
    <row r="1016" spans="2:2">
      <c r="B1016" s="71"/>
    </row>
    <row r="1017" spans="2:2">
      <c r="B1017" s="71"/>
    </row>
    <row r="1018" spans="2:2">
      <c r="B1018" s="71"/>
    </row>
    <row r="1019" spans="2:2">
      <c r="B1019" s="71"/>
    </row>
    <row r="1020" spans="2:2">
      <c r="B1020" s="71"/>
    </row>
    <row r="1021" spans="2:2">
      <c r="B1021" s="71"/>
    </row>
    <row r="1022" spans="2:2">
      <c r="B1022" s="71"/>
    </row>
    <row r="1023" spans="2:2">
      <c r="B1023" s="71"/>
    </row>
    <row r="1024" spans="2:2">
      <c r="B1024" s="71"/>
    </row>
    <row r="1025" spans="2:2">
      <c r="B1025" s="71"/>
    </row>
    <row r="1026" spans="2:2">
      <c r="B1026" s="71"/>
    </row>
    <row r="1027" spans="2:2">
      <c r="B1027" s="71"/>
    </row>
    <row r="1028" spans="2:2">
      <c r="B1028" s="71"/>
    </row>
    <row r="1029" spans="2:2">
      <c r="B1029" s="71"/>
    </row>
    <row r="1030" spans="2:2">
      <c r="B1030" s="71"/>
    </row>
    <row r="1031" spans="2:2">
      <c r="B1031" s="71"/>
    </row>
    <row r="1032" spans="2:2">
      <c r="B1032" s="71"/>
    </row>
    <row r="1033" spans="2:2">
      <c r="B1033" s="71"/>
    </row>
    <row r="1034" spans="2:2">
      <c r="B1034" s="71"/>
    </row>
    <row r="1035" spans="2:2">
      <c r="B1035" s="71"/>
    </row>
    <row r="1036" spans="2:2">
      <c r="B1036" s="71"/>
    </row>
    <row r="1037" spans="2:2">
      <c r="B1037" s="71"/>
    </row>
    <row r="1038" spans="2:2">
      <c r="B1038" s="71"/>
    </row>
    <row r="1039" spans="2:2">
      <c r="B1039" s="71"/>
    </row>
    <row r="1040" spans="2:2">
      <c r="B1040" s="71"/>
    </row>
    <row r="1041" spans="2:2">
      <c r="B1041" s="71"/>
    </row>
    <row r="1042" spans="2:2">
      <c r="B1042" s="71"/>
    </row>
    <row r="1043" spans="2:2">
      <c r="B1043" s="71"/>
    </row>
    <row r="1044" spans="2:2">
      <c r="B1044" s="71"/>
    </row>
    <row r="1045" spans="2:2">
      <c r="B1045" s="71"/>
    </row>
    <row r="1046" spans="2:2">
      <c r="B1046" s="71"/>
    </row>
    <row r="1047" spans="2:2">
      <c r="B1047" s="71"/>
    </row>
    <row r="1048" spans="2:2">
      <c r="B1048" s="71"/>
    </row>
    <row r="1049" spans="2:2">
      <c r="B1049" s="71"/>
    </row>
    <row r="1050" spans="2:2">
      <c r="B1050" s="71"/>
    </row>
    <row r="1051" spans="2:2">
      <c r="B1051" s="71"/>
    </row>
    <row r="1052" spans="2:2">
      <c r="B1052" s="71"/>
    </row>
    <row r="1053" spans="2:2">
      <c r="B1053" s="71"/>
    </row>
    <row r="1054" spans="2:2">
      <c r="B1054" s="71"/>
    </row>
    <row r="1055" spans="2:2">
      <c r="B1055" s="71"/>
    </row>
    <row r="1056" spans="2:2">
      <c r="B1056" s="71"/>
    </row>
    <row r="1057" spans="2:2">
      <c r="B1057" s="71"/>
    </row>
    <row r="1058" spans="2:2">
      <c r="B1058" s="71"/>
    </row>
    <row r="1059" spans="2:2">
      <c r="B1059" s="71"/>
    </row>
    <row r="1060" spans="2:2">
      <c r="B1060" s="71"/>
    </row>
    <row r="1061" spans="2:2">
      <c r="B1061" s="71"/>
    </row>
    <row r="1062" spans="2:2">
      <c r="B1062" s="71"/>
    </row>
    <row r="1063" spans="2:2">
      <c r="B1063" s="71"/>
    </row>
    <row r="1064" spans="2:2">
      <c r="B1064" s="71"/>
    </row>
    <row r="1065" spans="2:2">
      <c r="B1065" s="71"/>
    </row>
    <row r="1066" spans="2:2">
      <c r="B1066" s="71"/>
    </row>
    <row r="1067" spans="2:2">
      <c r="B1067" s="71"/>
    </row>
    <row r="1068" spans="2:2">
      <c r="B1068" s="71"/>
    </row>
    <row r="1069" spans="2:2">
      <c r="B1069" s="71"/>
    </row>
    <row r="1070" spans="2:2">
      <c r="B1070" s="71"/>
    </row>
  </sheetData>
  <sheetProtection algorithmName="SHA-512" hashValue="3Edg8E311/pJXs4FenRVmAVcmTWmHlVsvCMyrZTT0mWzzRibrn5hOGM/yVIsYQjCsBnfW9/LbohJE0wp+mFVUQ==" saltValue="yY9qY75OP6InR6RKvABkVw==" spinCount="100000" sheet="1" objects="1" scenarios="1"/>
  <mergeCells count="8">
    <mergeCell ref="D66:F66"/>
    <mergeCell ref="D67:F67"/>
    <mergeCell ref="A1:E1"/>
    <mergeCell ref="A3:E3"/>
    <mergeCell ref="A4:F4"/>
    <mergeCell ref="A5:C5"/>
    <mergeCell ref="A6:C6"/>
    <mergeCell ref="D65:F6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1C8A-EC75-4A0F-AF56-01F85235DCD5}">
  <dimension ref="A1:J382"/>
  <sheetViews>
    <sheetView zoomScale="77" zoomScaleNormal="77" workbookViewId="0">
      <selection activeCell="A5" sqref="A5:J5"/>
    </sheetView>
  </sheetViews>
  <sheetFormatPr defaultRowHeight="15.75"/>
  <cols>
    <col min="1" max="1" width="9.140625" style="70"/>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497" t="s">
        <v>4</v>
      </c>
      <c r="B1" s="1497"/>
      <c r="C1" s="1497"/>
      <c r="D1" s="1497"/>
      <c r="E1" s="1497"/>
      <c r="F1" s="1497"/>
      <c r="G1" s="1497"/>
      <c r="H1" s="1497"/>
      <c r="I1" s="1497"/>
      <c r="J1" s="1497"/>
    </row>
    <row r="3" spans="1:10" ht="23.25" customHeight="1">
      <c r="A3" s="1507" t="str">
        <f>'DRS-18'!A3</f>
        <v>Tender Enquiry No:KPTCL/2026-27/SS/WORK_INDENT3842</v>
      </c>
      <c r="B3" s="1436"/>
      <c r="C3" s="1436"/>
      <c r="D3" s="1436"/>
      <c r="E3" s="1436"/>
      <c r="F3" s="1436"/>
      <c r="G3" s="1436"/>
      <c r="H3" s="1436"/>
      <c r="I3" s="1436"/>
      <c r="J3" s="1436"/>
    </row>
    <row r="4" spans="1:10" s="98" customFormat="1" ht="87.75" customHeight="1">
      <c r="A4" s="1510" t="str">
        <f>'DRS-18'!A4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03"/>
      <c r="C4" s="1403"/>
      <c r="D4" s="1403"/>
      <c r="E4" s="1403"/>
      <c r="F4" s="1403"/>
      <c r="G4" s="1403"/>
      <c r="H4" s="1403"/>
      <c r="I4" s="1403"/>
      <c r="J4" s="1403"/>
    </row>
    <row r="5" spans="1:10" ht="18.75">
      <c r="A5" s="1511" t="s">
        <v>3548</v>
      </c>
      <c r="B5" s="1511"/>
      <c r="C5" s="1511"/>
      <c r="D5" s="1511"/>
      <c r="E5" s="1511"/>
      <c r="F5" s="1511"/>
      <c r="G5" s="1511"/>
      <c r="H5" s="1511"/>
      <c r="I5" s="1511"/>
      <c r="J5" s="1511"/>
    </row>
    <row r="6" spans="1:10">
      <c r="A6" s="1417" t="s">
        <v>3549</v>
      </c>
      <c r="B6" s="1417"/>
      <c r="C6" s="1417"/>
      <c r="D6" s="1417"/>
      <c r="E6" s="1417"/>
      <c r="F6" s="1417"/>
      <c r="G6" s="1417"/>
      <c r="H6" s="1417"/>
      <c r="I6" s="1417"/>
      <c r="J6" s="1417"/>
    </row>
    <row r="7" spans="1:10" ht="41.25" customHeight="1">
      <c r="A7" s="54"/>
      <c r="B7" s="701" t="s">
        <v>422</v>
      </c>
      <c r="C7" s="573"/>
      <c r="D7" s="23"/>
      <c r="E7" s="23"/>
      <c r="F7" s="23"/>
      <c r="G7" s="23"/>
      <c r="H7" s="23"/>
      <c r="I7" s="23"/>
      <c r="J7" s="23"/>
    </row>
    <row r="8" spans="1:10">
      <c r="A8" s="719"/>
      <c r="B8" s="719"/>
      <c r="C8" s="573"/>
      <c r="D8" s="1512" t="s">
        <v>3550</v>
      </c>
      <c r="E8" s="1512"/>
      <c r="F8" s="1512"/>
      <c r="G8" s="1512"/>
      <c r="H8" s="1512"/>
      <c r="I8" s="1512"/>
      <c r="J8" s="1512"/>
    </row>
    <row r="9" spans="1:10">
      <c r="A9" s="54">
        <v>1</v>
      </c>
      <c r="B9" s="720" t="s">
        <v>3518</v>
      </c>
      <c r="C9" s="573"/>
      <c r="D9" s="23"/>
      <c r="E9" s="23"/>
      <c r="F9" s="23"/>
      <c r="G9" s="23"/>
      <c r="H9" s="23"/>
      <c r="I9" s="23"/>
      <c r="J9" s="23"/>
    </row>
    <row r="10" spans="1:10">
      <c r="A10" s="54">
        <v>2</v>
      </c>
      <c r="B10" s="720" t="s">
        <v>3551</v>
      </c>
      <c r="C10" s="573"/>
      <c r="D10" s="23"/>
      <c r="E10" s="23"/>
      <c r="F10" s="23"/>
      <c r="G10" s="23"/>
      <c r="H10" s="23"/>
      <c r="I10" s="23"/>
      <c r="J10" s="23"/>
    </row>
    <row r="11" spans="1:10">
      <c r="A11" s="54">
        <v>3</v>
      </c>
      <c r="B11" s="720" t="s">
        <v>2733</v>
      </c>
      <c r="C11" s="573"/>
      <c r="D11" s="23"/>
      <c r="E11" s="23"/>
      <c r="F11" s="23"/>
      <c r="G11" s="23"/>
      <c r="H11" s="23"/>
      <c r="I11" s="23"/>
      <c r="J11" s="23"/>
    </row>
    <row r="12" spans="1:10">
      <c r="A12" s="54">
        <v>4</v>
      </c>
      <c r="B12" s="720" t="s">
        <v>430</v>
      </c>
      <c r="C12" s="573"/>
      <c r="D12" s="23"/>
      <c r="E12" s="23"/>
      <c r="F12" s="23"/>
      <c r="G12" s="23"/>
      <c r="H12" s="23"/>
      <c r="I12" s="23"/>
      <c r="J12" s="23"/>
    </row>
    <row r="13" spans="1:10">
      <c r="A13" s="54">
        <v>5</v>
      </c>
      <c r="B13" s="720" t="s">
        <v>3552</v>
      </c>
      <c r="C13" s="573"/>
      <c r="D13" s="23"/>
      <c r="E13" s="23"/>
      <c r="F13" s="23"/>
      <c r="G13" s="23"/>
      <c r="H13" s="23"/>
      <c r="I13" s="23"/>
      <c r="J13" s="23"/>
    </row>
    <row r="14" spans="1:10">
      <c r="A14" s="54">
        <v>6</v>
      </c>
      <c r="B14" s="720" t="s">
        <v>3553</v>
      </c>
      <c r="C14" s="573"/>
      <c r="D14" s="76"/>
      <c r="E14" s="76"/>
      <c r="F14" s="76"/>
      <c r="G14" s="76"/>
      <c r="H14" s="76"/>
      <c r="I14" s="76"/>
      <c r="J14" s="76"/>
    </row>
    <row r="15" spans="1:10">
      <c r="A15" s="54" t="s">
        <v>28</v>
      </c>
      <c r="B15" s="720" t="s">
        <v>3554</v>
      </c>
      <c r="C15" s="573" t="s">
        <v>1966</v>
      </c>
      <c r="D15" s="23"/>
      <c r="E15" s="23"/>
      <c r="F15" s="23"/>
      <c r="G15" s="23"/>
      <c r="H15" s="23"/>
      <c r="I15" s="23"/>
      <c r="J15" s="23"/>
    </row>
    <row r="16" spans="1:10">
      <c r="A16" s="54" t="s">
        <v>31</v>
      </c>
      <c r="B16" s="720" t="s">
        <v>3555</v>
      </c>
      <c r="C16" s="573" t="s">
        <v>1966</v>
      </c>
      <c r="D16" s="23"/>
      <c r="E16" s="23"/>
      <c r="F16" s="23"/>
      <c r="G16" s="23"/>
      <c r="H16" s="23"/>
      <c r="I16" s="23"/>
      <c r="J16" s="23"/>
    </row>
    <row r="17" spans="1:10">
      <c r="A17" s="54">
        <v>7</v>
      </c>
      <c r="B17" s="720" t="s">
        <v>431</v>
      </c>
      <c r="C17" s="573"/>
      <c r="D17" s="76"/>
      <c r="E17" s="76"/>
      <c r="F17" s="76"/>
      <c r="G17" s="76"/>
      <c r="H17" s="76"/>
      <c r="I17" s="76"/>
      <c r="J17" s="76"/>
    </row>
    <row r="18" spans="1:10">
      <c r="A18" s="54" t="s">
        <v>28</v>
      </c>
      <c r="B18" s="720" t="s">
        <v>3556</v>
      </c>
      <c r="C18" s="573"/>
      <c r="D18" s="23"/>
      <c r="E18" s="23"/>
      <c r="F18" s="23"/>
      <c r="G18" s="23"/>
      <c r="H18" s="23"/>
      <c r="I18" s="23"/>
      <c r="J18" s="23"/>
    </row>
    <row r="19" spans="1:10">
      <c r="A19" s="54" t="s">
        <v>31</v>
      </c>
      <c r="B19" s="720" t="s">
        <v>3557</v>
      </c>
      <c r="C19" s="573"/>
      <c r="D19" s="23"/>
      <c r="E19" s="23"/>
      <c r="F19" s="23"/>
      <c r="G19" s="23"/>
      <c r="H19" s="23"/>
      <c r="I19" s="23"/>
      <c r="J19" s="23"/>
    </row>
    <row r="20" spans="1:10">
      <c r="A20" s="54" t="s">
        <v>1384</v>
      </c>
      <c r="B20" s="720" t="s">
        <v>3558</v>
      </c>
      <c r="C20" s="573" t="s">
        <v>3559</v>
      </c>
      <c r="D20" s="23"/>
      <c r="E20" s="23"/>
      <c r="F20" s="23"/>
      <c r="G20" s="23"/>
      <c r="H20" s="23"/>
      <c r="I20" s="23"/>
      <c r="J20" s="23"/>
    </row>
    <row r="21" spans="1:10">
      <c r="A21" s="54">
        <v>8</v>
      </c>
      <c r="B21" s="720" t="s">
        <v>432</v>
      </c>
      <c r="C21" s="573"/>
      <c r="D21" s="76"/>
      <c r="E21" s="76"/>
      <c r="F21" s="76"/>
      <c r="G21" s="76"/>
      <c r="H21" s="76"/>
      <c r="I21" s="76"/>
      <c r="J21" s="76"/>
    </row>
    <row r="22" spans="1:10">
      <c r="A22" s="54" t="s">
        <v>28</v>
      </c>
      <c r="B22" s="720" t="s">
        <v>3560</v>
      </c>
      <c r="C22" s="573"/>
      <c r="D22" s="23"/>
      <c r="E22" s="23"/>
      <c r="F22" s="23"/>
      <c r="G22" s="23"/>
      <c r="H22" s="23"/>
      <c r="I22" s="23"/>
      <c r="J22" s="23"/>
    </row>
    <row r="23" spans="1:10">
      <c r="A23" s="54" t="s">
        <v>31</v>
      </c>
      <c r="B23" s="720" t="s">
        <v>3561</v>
      </c>
      <c r="C23" s="573" t="s">
        <v>1997</v>
      </c>
      <c r="D23" s="23"/>
      <c r="E23" s="23"/>
      <c r="F23" s="23"/>
      <c r="G23" s="23"/>
      <c r="H23" s="23"/>
      <c r="I23" s="23"/>
      <c r="J23" s="23"/>
    </row>
    <row r="24" spans="1:10">
      <c r="A24" s="54" t="s">
        <v>1384</v>
      </c>
      <c r="B24" s="720" t="s">
        <v>3562</v>
      </c>
      <c r="C24" s="573" t="s">
        <v>1997</v>
      </c>
      <c r="D24" s="23"/>
      <c r="E24" s="23"/>
      <c r="F24" s="23"/>
      <c r="G24" s="23"/>
      <c r="H24" s="23"/>
      <c r="I24" s="23"/>
      <c r="J24" s="23"/>
    </row>
    <row r="25" spans="1:10">
      <c r="A25" s="54">
        <v>9</v>
      </c>
      <c r="B25" s="720" t="s">
        <v>3563</v>
      </c>
      <c r="C25" s="573"/>
      <c r="D25" s="76"/>
      <c r="E25" s="76"/>
      <c r="F25" s="76"/>
      <c r="G25" s="76"/>
      <c r="H25" s="76"/>
      <c r="I25" s="76"/>
      <c r="J25" s="76"/>
    </row>
    <row r="26" spans="1:10">
      <c r="A26" s="54" t="s">
        <v>28</v>
      </c>
      <c r="B26" s="720" t="s">
        <v>3556</v>
      </c>
      <c r="C26" s="573"/>
      <c r="D26" s="23"/>
      <c r="E26" s="23"/>
      <c r="F26" s="23"/>
      <c r="G26" s="23"/>
      <c r="H26" s="23"/>
      <c r="I26" s="23"/>
      <c r="J26" s="23"/>
    </row>
    <row r="27" spans="1:10">
      <c r="A27" s="54" t="s">
        <v>31</v>
      </c>
      <c r="B27" s="720" t="s">
        <v>3517</v>
      </c>
      <c r="C27" s="573"/>
      <c r="D27" s="23"/>
      <c r="E27" s="23"/>
      <c r="F27" s="23"/>
      <c r="G27" s="23"/>
      <c r="H27" s="23"/>
      <c r="I27" s="23"/>
      <c r="J27" s="23"/>
    </row>
    <row r="28" spans="1:10">
      <c r="A28" s="54" t="s">
        <v>1384</v>
      </c>
      <c r="B28" s="720" t="s">
        <v>3562</v>
      </c>
      <c r="C28" s="573" t="s">
        <v>1997</v>
      </c>
      <c r="D28" s="23"/>
      <c r="E28" s="23"/>
      <c r="F28" s="23"/>
      <c r="G28" s="23"/>
      <c r="H28" s="23"/>
      <c r="I28" s="23"/>
      <c r="J28" s="23"/>
    </row>
    <row r="29" spans="1:10">
      <c r="A29" s="54" t="s">
        <v>1385</v>
      </c>
      <c r="B29" s="720" t="s">
        <v>3564</v>
      </c>
      <c r="C29" s="573" t="s">
        <v>1997</v>
      </c>
      <c r="D29" s="23"/>
      <c r="E29" s="23"/>
      <c r="F29" s="23"/>
      <c r="G29" s="23"/>
      <c r="H29" s="23"/>
      <c r="I29" s="23"/>
      <c r="J29" s="23"/>
    </row>
    <row r="30" spans="1:10">
      <c r="A30" s="54">
        <v>10</v>
      </c>
      <c r="B30" s="720" t="s">
        <v>3565</v>
      </c>
      <c r="C30" s="573"/>
      <c r="D30" s="76"/>
      <c r="E30" s="76"/>
      <c r="F30" s="76"/>
      <c r="G30" s="76"/>
      <c r="H30" s="76"/>
      <c r="I30" s="76"/>
      <c r="J30" s="76"/>
    </row>
    <row r="31" spans="1:10">
      <c r="A31" s="54" t="s">
        <v>28</v>
      </c>
      <c r="B31" s="720" t="s">
        <v>427</v>
      </c>
      <c r="C31" s="573"/>
      <c r="D31" s="23"/>
      <c r="E31" s="23"/>
      <c r="F31" s="23"/>
      <c r="G31" s="23"/>
      <c r="H31" s="23"/>
      <c r="I31" s="23"/>
      <c r="J31" s="23"/>
    </row>
    <row r="32" spans="1:10">
      <c r="A32" s="54" t="s">
        <v>31</v>
      </c>
      <c r="B32" s="720" t="s">
        <v>3566</v>
      </c>
      <c r="C32" s="573" t="s">
        <v>1997</v>
      </c>
      <c r="D32" s="23"/>
      <c r="E32" s="23"/>
      <c r="F32" s="23"/>
      <c r="G32" s="23"/>
      <c r="H32" s="23"/>
      <c r="I32" s="23"/>
      <c r="J32" s="23"/>
    </row>
    <row r="33" spans="1:10">
      <c r="A33" s="54" t="s">
        <v>1384</v>
      </c>
      <c r="B33" s="720" t="s">
        <v>3567</v>
      </c>
      <c r="C33" s="573" t="s">
        <v>433</v>
      </c>
      <c r="D33" s="23"/>
      <c r="E33" s="23"/>
      <c r="F33" s="23"/>
      <c r="G33" s="23"/>
      <c r="H33" s="23"/>
      <c r="I33" s="23"/>
      <c r="J33" s="23"/>
    </row>
    <row r="34" spans="1:10">
      <c r="A34" s="54" t="s">
        <v>1385</v>
      </c>
      <c r="B34" s="720" t="s">
        <v>3568</v>
      </c>
      <c r="C34" s="573" t="s">
        <v>3569</v>
      </c>
      <c r="D34" s="23"/>
      <c r="E34" s="23"/>
      <c r="F34" s="23"/>
      <c r="G34" s="23"/>
      <c r="H34" s="23"/>
      <c r="I34" s="23"/>
      <c r="J34" s="23"/>
    </row>
    <row r="35" spans="1:10">
      <c r="A35" s="54" t="s">
        <v>1386</v>
      </c>
      <c r="B35" s="720" t="s">
        <v>3570</v>
      </c>
      <c r="C35" s="573" t="s">
        <v>3571</v>
      </c>
      <c r="D35" s="23"/>
      <c r="E35" s="23"/>
      <c r="F35" s="23"/>
      <c r="G35" s="23"/>
      <c r="H35" s="23"/>
      <c r="I35" s="23"/>
      <c r="J35" s="23"/>
    </row>
    <row r="36" spans="1:10">
      <c r="A36" s="54" t="s">
        <v>2951</v>
      </c>
      <c r="B36" s="720" t="s">
        <v>3572</v>
      </c>
      <c r="C36" s="573" t="s">
        <v>1997</v>
      </c>
      <c r="D36" s="23"/>
      <c r="E36" s="23"/>
      <c r="F36" s="23"/>
      <c r="G36" s="23"/>
      <c r="H36" s="23"/>
      <c r="I36" s="23"/>
      <c r="J36" s="23"/>
    </row>
    <row r="37" spans="1:10">
      <c r="A37" s="54">
        <v>11</v>
      </c>
      <c r="B37" s="720" t="s">
        <v>434</v>
      </c>
      <c r="C37" s="573"/>
      <c r="D37" s="76"/>
      <c r="E37" s="76"/>
      <c r="F37" s="76"/>
      <c r="G37" s="76"/>
      <c r="H37" s="76"/>
      <c r="I37" s="76"/>
      <c r="J37" s="76"/>
    </row>
    <row r="38" spans="1:10">
      <c r="A38" s="54" t="s">
        <v>28</v>
      </c>
      <c r="B38" s="720" t="s">
        <v>3556</v>
      </c>
      <c r="C38" s="573"/>
      <c r="D38" s="23"/>
      <c r="E38" s="23"/>
      <c r="F38" s="23"/>
      <c r="G38" s="23"/>
      <c r="H38" s="23"/>
      <c r="I38" s="23"/>
      <c r="J38" s="23"/>
    </row>
    <row r="39" spans="1:10">
      <c r="A39" s="54" t="s">
        <v>31</v>
      </c>
      <c r="B39" s="720" t="s">
        <v>3517</v>
      </c>
      <c r="C39" s="573"/>
      <c r="D39" s="23"/>
      <c r="E39" s="23"/>
      <c r="F39" s="23"/>
      <c r="G39" s="23"/>
      <c r="H39" s="23"/>
      <c r="I39" s="23"/>
      <c r="J39" s="23"/>
    </row>
    <row r="40" spans="1:10">
      <c r="A40" s="54" t="s">
        <v>1384</v>
      </c>
      <c r="B40" s="720" t="s">
        <v>3562</v>
      </c>
      <c r="C40" s="573" t="s">
        <v>1997</v>
      </c>
      <c r="D40" s="23"/>
      <c r="E40" s="23"/>
      <c r="F40" s="23"/>
      <c r="G40" s="23"/>
      <c r="H40" s="23"/>
      <c r="I40" s="23"/>
      <c r="J40" s="23"/>
    </row>
    <row r="41" spans="1:10" ht="31.5">
      <c r="A41" s="54" t="s">
        <v>1385</v>
      </c>
      <c r="B41" s="720" t="s">
        <v>3573</v>
      </c>
      <c r="C41" s="573"/>
      <c r="D41" s="23"/>
      <c r="E41" s="23"/>
      <c r="F41" s="23"/>
      <c r="G41" s="23"/>
      <c r="H41" s="23"/>
      <c r="I41" s="23"/>
      <c r="J41" s="23"/>
    </row>
    <row r="42" spans="1:10">
      <c r="A42" s="54" t="s">
        <v>1386</v>
      </c>
      <c r="B42" s="720" t="s">
        <v>3574</v>
      </c>
      <c r="C42" s="573"/>
      <c r="D42" s="23"/>
      <c r="E42" s="23"/>
      <c r="F42" s="23"/>
      <c r="G42" s="23"/>
      <c r="H42" s="23"/>
      <c r="I42" s="23"/>
      <c r="J42" s="23"/>
    </row>
    <row r="43" spans="1:10">
      <c r="A43" s="54" t="s">
        <v>2951</v>
      </c>
      <c r="B43" s="720" t="s">
        <v>3575</v>
      </c>
      <c r="C43" s="573" t="s">
        <v>1997</v>
      </c>
      <c r="D43" s="23"/>
      <c r="E43" s="23"/>
      <c r="F43" s="23"/>
      <c r="G43" s="23"/>
      <c r="H43" s="23"/>
      <c r="I43" s="23"/>
      <c r="J43" s="23"/>
    </row>
    <row r="44" spans="1:10" ht="31.5">
      <c r="A44" s="54">
        <v>12</v>
      </c>
      <c r="B44" s="720" t="s">
        <v>3576</v>
      </c>
      <c r="C44" s="573"/>
      <c r="D44" s="23"/>
      <c r="E44" s="23"/>
      <c r="F44" s="23"/>
      <c r="G44" s="23"/>
      <c r="H44" s="23"/>
      <c r="I44" s="23"/>
      <c r="J44" s="23"/>
    </row>
    <row r="45" spans="1:10">
      <c r="A45" s="54">
        <v>13</v>
      </c>
      <c r="B45" s="720" t="s">
        <v>3577</v>
      </c>
      <c r="C45" s="573" t="s">
        <v>3578</v>
      </c>
      <c r="D45" s="23"/>
      <c r="E45" s="23"/>
      <c r="F45" s="23"/>
      <c r="G45" s="23"/>
      <c r="H45" s="23"/>
      <c r="I45" s="23"/>
      <c r="J45" s="23"/>
    </row>
    <row r="46" spans="1:10">
      <c r="A46" s="54">
        <v>14</v>
      </c>
      <c r="B46" s="720" t="s">
        <v>3579</v>
      </c>
      <c r="C46" s="573" t="s">
        <v>1997</v>
      </c>
      <c r="D46" s="23"/>
      <c r="E46" s="23"/>
      <c r="F46" s="23"/>
      <c r="G46" s="23"/>
      <c r="H46" s="23"/>
      <c r="I46" s="23"/>
      <c r="J46" s="23"/>
    </row>
    <row r="47" spans="1:10">
      <c r="A47" s="54">
        <v>15</v>
      </c>
      <c r="B47" s="720" t="s">
        <v>3580</v>
      </c>
      <c r="C47" s="573" t="s">
        <v>1383</v>
      </c>
      <c r="D47" s="23"/>
      <c r="E47" s="23"/>
      <c r="F47" s="23"/>
      <c r="G47" s="23"/>
      <c r="H47" s="23"/>
      <c r="I47" s="23"/>
      <c r="J47" s="23"/>
    </row>
    <row r="48" spans="1:10">
      <c r="A48" s="54">
        <v>16</v>
      </c>
      <c r="B48" s="720" t="s">
        <v>3581</v>
      </c>
      <c r="C48" s="573"/>
      <c r="D48" s="76"/>
      <c r="E48" s="76"/>
      <c r="F48" s="76"/>
      <c r="G48" s="76"/>
      <c r="H48" s="76"/>
      <c r="I48" s="76"/>
      <c r="J48" s="76"/>
    </row>
    <row r="49" spans="1:10">
      <c r="A49" s="54" t="s">
        <v>28</v>
      </c>
      <c r="B49" s="720" t="s">
        <v>3582</v>
      </c>
      <c r="C49" s="573"/>
      <c r="D49" s="23"/>
      <c r="E49" s="23"/>
      <c r="F49" s="23"/>
      <c r="G49" s="23"/>
      <c r="H49" s="23"/>
      <c r="I49" s="23"/>
      <c r="J49" s="23"/>
    </row>
    <row r="50" spans="1:10">
      <c r="A50" s="54" t="s">
        <v>31</v>
      </c>
      <c r="B50" s="720" t="s">
        <v>3583</v>
      </c>
      <c r="C50" s="573"/>
      <c r="D50" s="23"/>
      <c r="E50" s="23"/>
      <c r="F50" s="23"/>
      <c r="G50" s="23"/>
      <c r="H50" s="23"/>
      <c r="I50" s="23"/>
      <c r="J50" s="23"/>
    </row>
    <row r="51" spans="1:10">
      <c r="A51" s="54" t="s">
        <v>1384</v>
      </c>
      <c r="B51" s="720" t="s">
        <v>3584</v>
      </c>
      <c r="C51" s="573"/>
      <c r="D51" s="23"/>
      <c r="E51" s="23"/>
      <c r="F51" s="23"/>
      <c r="G51" s="23"/>
      <c r="H51" s="23"/>
      <c r="I51" s="23"/>
      <c r="J51" s="23"/>
    </row>
    <row r="52" spans="1:10">
      <c r="A52" s="54" t="s">
        <v>1385</v>
      </c>
      <c r="B52" s="720" t="s">
        <v>3585</v>
      </c>
      <c r="C52" s="573"/>
      <c r="D52" s="23"/>
      <c r="E52" s="23"/>
      <c r="F52" s="23"/>
      <c r="G52" s="23"/>
      <c r="H52" s="23"/>
      <c r="I52" s="23"/>
      <c r="J52" s="23"/>
    </row>
    <row r="53" spans="1:10">
      <c r="A53" s="54" t="s">
        <v>1386</v>
      </c>
      <c r="B53" s="720" t="s">
        <v>3586</v>
      </c>
      <c r="C53" s="573"/>
      <c r="D53" s="23"/>
      <c r="E53" s="23"/>
      <c r="F53" s="23"/>
      <c r="G53" s="23"/>
      <c r="H53" s="23"/>
      <c r="I53" s="23"/>
      <c r="J53" s="23"/>
    </row>
    <row r="54" spans="1:10">
      <c r="A54" s="54"/>
      <c r="B54" s="721" t="s">
        <v>3587</v>
      </c>
      <c r="C54" s="573"/>
      <c r="D54" s="76"/>
      <c r="E54" s="76"/>
      <c r="F54" s="76"/>
      <c r="G54" s="76"/>
      <c r="H54" s="722"/>
      <c r="I54" s="76"/>
      <c r="J54" s="76"/>
    </row>
    <row r="55" spans="1:10">
      <c r="A55" s="54" t="s">
        <v>28</v>
      </c>
      <c r="B55" s="720" t="s">
        <v>3588</v>
      </c>
      <c r="C55" s="573" t="s">
        <v>1934</v>
      </c>
      <c r="D55" s="23"/>
      <c r="E55" s="23"/>
      <c r="F55" s="23"/>
      <c r="G55" s="23"/>
      <c r="H55" s="23"/>
      <c r="I55" s="23"/>
      <c r="J55" s="23"/>
    </row>
    <row r="56" spans="1:10">
      <c r="A56" s="54" t="s">
        <v>31</v>
      </c>
      <c r="B56" s="720" t="s">
        <v>3589</v>
      </c>
      <c r="C56" s="573" t="s">
        <v>1934</v>
      </c>
      <c r="D56" s="23"/>
      <c r="E56" s="23"/>
      <c r="F56" s="23"/>
      <c r="G56" s="23"/>
      <c r="H56" s="23"/>
      <c r="I56" s="23"/>
      <c r="J56" s="23"/>
    </row>
    <row r="57" spans="1:10">
      <c r="A57" s="54" t="s">
        <v>1384</v>
      </c>
      <c r="B57" s="720" t="s">
        <v>3590</v>
      </c>
      <c r="C57" s="573" t="s">
        <v>1934</v>
      </c>
      <c r="D57" s="23"/>
      <c r="E57" s="23"/>
      <c r="F57" s="23"/>
      <c r="G57" s="23"/>
      <c r="H57" s="23"/>
      <c r="I57" s="23"/>
      <c r="J57" s="23"/>
    </row>
    <row r="58" spans="1:10">
      <c r="A58" s="54">
        <v>17</v>
      </c>
      <c r="B58" s="720" t="s">
        <v>3591</v>
      </c>
      <c r="C58" s="573"/>
      <c r="D58" s="23"/>
      <c r="E58" s="23"/>
      <c r="F58" s="23"/>
      <c r="G58" s="23"/>
      <c r="H58" s="23"/>
      <c r="I58" s="23"/>
      <c r="J58" s="23"/>
    </row>
    <row r="59" spans="1:10">
      <c r="A59" s="54">
        <v>18</v>
      </c>
      <c r="B59" s="720" t="s">
        <v>3592</v>
      </c>
      <c r="C59" s="573" t="s">
        <v>3593</v>
      </c>
      <c r="D59" s="23"/>
      <c r="E59" s="23"/>
      <c r="F59" s="23"/>
      <c r="G59" s="23"/>
      <c r="H59" s="23"/>
      <c r="I59" s="23"/>
      <c r="J59" s="23"/>
    </row>
    <row r="60" spans="1:10">
      <c r="A60" s="54">
        <v>19</v>
      </c>
      <c r="B60" s="720" t="s">
        <v>3594</v>
      </c>
      <c r="C60" s="573" t="s">
        <v>3593</v>
      </c>
      <c r="D60" s="23"/>
      <c r="E60" s="23"/>
      <c r="F60" s="23"/>
      <c r="G60" s="23"/>
      <c r="H60" s="23"/>
      <c r="I60" s="23"/>
      <c r="J60" s="23"/>
    </row>
    <row r="61" spans="1:10">
      <c r="A61" s="54">
        <v>20</v>
      </c>
      <c r="B61" s="720" t="s">
        <v>3595</v>
      </c>
      <c r="C61" s="573" t="s">
        <v>3593</v>
      </c>
      <c r="D61" s="23"/>
      <c r="E61" s="23"/>
      <c r="F61" s="23"/>
      <c r="G61" s="23"/>
      <c r="H61" s="23"/>
      <c r="I61" s="23"/>
      <c r="J61" s="23"/>
    </row>
    <row r="62" spans="1:10">
      <c r="A62" s="54">
        <v>21</v>
      </c>
      <c r="B62" s="720" t="s">
        <v>3596</v>
      </c>
      <c r="C62" s="573" t="s">
        <v>3597</v>
      </c>
      <c r="D62" s="23"/>
      <c r="E62" s="23"/>
      <c r="F62" s="23"/>
      <c r="G62" s="23"/>
      <c r="H62" s="23"/>
      <c r="I62" s="23"/>
      <c r="J62" s="23"/>
    </row>
    <row r="63" spans="1:10">
      <c r="A63" s="54">
        <v>22</v>
      </c>
      <c r="B63" s="720" t="s">
        <v>3598</v>
      </c>
      <c r="C63" s="573" t="s">
        <v>3599</v>
      </c>
      <c r="D63" s="23"/>
      <c r="E63" s="23"/>
      <c r="F63" s="23"/>
      <c r="G63" s="23"/>
      <c r="H63" s="23"/>
      <c r="I63" s="23"/>
      <c r="J63" s="23"/>
    </row>
    <row r="64" spans="1:10" ht="31.5">
      <c r="A64" s="54">
        <v>23</v>
      </c>
      <c r="B64" s="720" t="s">
        <v>3600</v>
      </c>
      <c r="C64" s="573" t="s">
        <v>76</v>
      </c>
      <c r="D64" s="23"/>
      <c r="E64" s="23"/>
      <c r="F64" s="23"/>
      <c r="G64" s="23"/>
      <c r="H64" s="23"/>
      <c r="I64" s="23"/>
      <c r="J64" s="23"/>
    </row>
    <row r="65" spans="1:10">
      <c r="A65" s="54">
        <v>24</v>
      </c>
      <c r="B65" s="720" t="s">
        <v>3601</v>
      </c>
      <c r="C65" s="573"/>
      <c r="D65" s="76"/>
      <c r="E65" s="76"/>
      <c r="F65" s="76"/>
      <c r="G65" s="76"/>
      <c r="H65" s="76"/>
      <c r="I65" s="76"/>
      <c r="J65" s="76"/>
    </row>
    <row r="66" spans="1:10">
      <c r="A66" s="54" t="s">
        <v>28</v>
      </c>
      <c r="B66" s="720" t="s">
        <v>3602</v>
      </c>
      <c r="C66" s="573"/>
      <c r="D66" s="23"/>
      <c r="E66" s="23"/>
      <c r="F66" s="23"/>
      <c r="G66" s="23"/>
      <c r="H66" s="23"/>
      <c r="I66" s="23"/>
      <c r="J66" s="23"/>
    </row>
    <row r="67" spans="1:10">
      <c r="A67" s="54" t="s">
        <v>31</v>
      </c>
      <c r="B67" s="720" t="s">
        <v>3603</v>
      </c>
      <c r="C67" s="573"/>
      <c r="D67" s="23"/>
      <c r="E67" s="23"/>
      <c r="F67" s="23"/>
      <c r="G67" s="23"/>
      <c r="H67" s="23"/>
      <c r="I67" s="23"/>
      <c r="J67" s="23"/>
    </row>
    <row r="68" spans="1:10">
      <c r="A68" s="54" t="s">
        <v>1384</v>
      </c>
      <c r="B68" s="720" t="s">
        <v>3604</v>
      </c>
      <c r="C68" s="573"/>
      <c r="D68" s="23"/>
      <c r="E68" s="23"/>
      <c r="F68" s="23"/>
      <c r="G68" s="23"/>
      <c r="H68" s="23"/>
      <c r="I68" s="23"/>
      <c r="J68" s="23"/>
    </row>
    <row r="69" spans="1:10">
      <c r="A69" s="54" t="s">
        <v>1385</v>
      </c>
      <c r="B69" s="720" t="s">
        <v>3605</v>
      </c>
      <c r="C69" s="573"/>
      <c r="D69" s="23"/>
      <c r="E69" s="23"/>
      <c r="F69" s="23"/>
      <c r="G69" s="23"/>
      <c r="H69" s="23"/>
      <c r="I69" s="23"/>
      <c r="J69" s="23"/>
    </row>
    <row r="70" spans="1:10">
      <c r="A70" s="54">
        <v>22</v>
      </c>
      <c r="B70" s="74" t="s">
        <v>435</v>
      </c>
      <c r="C70" s="573"/>
      <c r="D70" s="23"/>
      <c r="E70" s="23"/>
      <c r="F70" s="23"/>
      <c r="G70" s="23"/>
      <c r="H70" s="23"/>
      <c r="I70" s="23"/>
      <c r="J70" s="23"/>
    </row>
    <row r="71" spans="1:10" ht="63">
      <c r="A71" s="74"/>
      <c r="B71" s="75" t="s">
        <v>453</v>
      </c>
      <c r="C71" s="573"/>
      <c r="D71" s="23"/>
      <c r="E71" s="23"/>
      <c r="F71" s="23"/>
      <c r="G71" s="23"/>
      <c r="H71" s="23"/>
      <c r="I71" s="23"/>
      <c r="J71" s="23"/>
    </row>
    <row r="72" spans="1:10">
      <c r="A72" s="74"/>
      <c r="B72" s="74" t="s">
        <v>436</v>
      </c>
      <c r="C72" s="573"/>
      <c r="D72" s="23"/>
      <c r="E72" s="23"/>
      <c r="F72" s="23"/>
      <c r="G72" s="23"/>
      <c r="H72" s="23"/>
      <c r="I72" s="23"/>
      <c r="J72" s="23"/>
    </row>
    <row r="73" spans="1:10">
      <c r="A73" s="74"/>
      <c r="B73" s="74" t="s">
        <v>437</v>
      </c>
      <c r="C73" s="573"/>
      <c r="D73" s="23"/>
      <c r="E73" s="23"/>
      <c r="F73" s="23"/>
      <c r="G73" s="23"/>
      <c r="H73" s="23"/>
      <c r="I73" s="23"/>
      <c r="J73" s="23"/>
    </row>
    <row r="74" spans="1:10">
      <c r="A74" s="74"/>
      <c r="B74" s="74" t="s">
        <v>438</v>
      </c>
      <c r="C74" s="573"/>
      <c r="D74" s="23"/>
      <c r="E74" s="23"/>
      <c r="F74" s="23"/>
      <c r="G74" s="23"/>
      <c r="H74" s="23"/>
      <c r="I74" s="23"/>
      <c r="J74" s="23"/>
    </row>
    <row r="75" spans="1:10">
      <c r="A75" s="74"/>
      <c r="B75" s="74" t="s">
        <v>439</v>
      </c>
      <c r="C75" s="573"/>
      <c r="D75" s="23"/>
      <c r="E75" s="23"/>
      <c r="F75" s="23"/>
      <c r="G75" s="23"/>
      <c r="H75" s="23"/>
      <c r="I75" s="23"/>
      <c r="J75" s="23"/>
    </row>
    <row r="76" spans="1:10">
      <c r="A76" s="74"/>
      <c r="B76" s="74" t="s">
        <v>440</v>
      </c>
      <c r="C76" s="573"/>
      <c r="D76" s="23"/>
      <c r="E76" s="23"/>
      <c r="F76" s="23"/>
      <c r="G76" s="23"/>
      <c r="H76" s="23"/>
      <c r="I76" s="23"/>
      <c r="J76" s="23"/>
    </row>
    <row r="77" spans="1:10">
      <c r="A77" s="74"/>
      <c r="B77" s="74" t="s">
        <v>441</v>
      </c>
      <c r="C77" s="573"/>
      <c r="D77" s="23"/>
      <c r="E77" s="23"/>
      <c r="F77" s="23"/>
      <c r="G77" s="23"/>
      <c r="H77" s="23"/>
      <c r="I77" s="23"/>
      <c r="J77" s="23"/>
    </row>
    <row r="78" spans="1:10">
      <c r="A78" s="74"/>
      <c r="B78" s="568" t="s">
        <v>442</v>
      </c>
      <c r="C78" s="573"/>
      <c r="D78" s="23"/>
      <c r="E78" s="23"/>
      <c r="F78" s="23"/>
      <c r="G78" s="23"/>
      <c r="H78" s="23"/>
      <c r="I78" s="23"/>
      <c r="J78" s="23"/>
    </row>
    <row r="79" spans="1:10" ht="63">
      <c r="A79" s="74"/>
      <c r="B79" s="75" t="s">
        <v>443</v>
      </c>
      <c r="C79" s="573"/>
      <c r="D79" s="23"/>
      <c r="E79" s="23"/>
      <c r="F79" s="23"/>
      <c r="G79" s="23"/>
      <c r="H79" s="23"/>
      <c r="I79" s="23"/>
      <c r="J79" s="23"/>
    </row>
    <row r="80" spans="1:10" ht="47.25">
      <c r="A80" s="74"/>
      <c r="B80" s="75" t="s">
        <v>444</v>
      </c>
      <c r="C80" s="573"/>
      <c r="D80" s="23"/>
      <c r="E80" s="23"/>
      <c r="F80" s="23"/>
      <c r="G80" s="23"/>
      <c r="H80" s="23"/>
      <c r="I80" s="23"/>
      <c r="J80" s="23"/>
    </row>
    <row r="81" spans="1:10" ht="47.25">
      <c r="A81" s="74"/>
      <c r="B81" s="75" t="s">
        <v>445</v>
      </c>
      <c r="C81" s="573"/>
      <c r="D81" s="23"/>
      <c r="E81" s="23"/>
      <c r="F81" s="23"/>
      <c r="G81" s="23"/>
      <c r="H81" s="23"/>
      <c r="I81" s="23"/>
      <c r="J81" s="23"/>
    </row>
    <row r="82" spans="1:10" ht="31.5">
      <c r="A82" s="74"/>
      <c r="B82" s="74" t="s">
        <v>446</v>
      </c>
      <c r="C82" s="573"/>
      <c r="D82" s="23"/>
      <c r="E82" s="23"/>
      <c r="F82" s="23"/>
      <c r="G82" s="23"/>
      <c r="H82" s="23"/>
      <c r="I82" s="23"/>
      <c r="J82" s="23"/>
    </row>
    <row r="83" spans="1:10" ht="47.25">
      <c r="A83" s="74"/>
      <c r="B83" s="75" t="s">
        <v>447</v>
      </c>
      <c r="C83" s="573"/>
      <c r="D83" s="23"/>
      <c r="E83" s="23"/>
      <c r="F83" s="23"/>
      <c r="G83" s="23"/>
      <c r="H83" s="23"/>
      <c r="I83" s="23"/>
      <c r="J83" s="23"/>
    </row>
    <row r="84" spans="1:10">
      <c r="A84" s="74"/>
      <c r="B84" s="74" t="s">
        <v>448</v>
      </c>
      <c r="C84" s="573"/>
      <c r="D84" s="23"/>
      <c r="E84" s="23"/>
      <c r="F84" s="23"/>
      <c r="G84" s="23"/>
      <c r="H84" s="23"/>
      <c r="I84" s="23"/>
      <c r="J84" s="23"/>
    </row>
    <row r="85" spans="1:10" ht="31.5">
      <c r="A85" s="74"/>
      <c r="B85" s="74" t="s">
        <v>449</v>
      </c>
      <c r="C85" s="573"/>
      <c r="D85" s="23"/>
      <c r="E85" s="23"/>
      <c r="F85" s="23"/>
      <c r="G85" s="23"/>
      <c r="H85" s="23"/>
      <c r="I85" s="23"/>
      <c r="J85" s="23"/>
    </row>
    <row r="86" spans="1:10" ht="47.25">
      <c r="A86" s="74"/>
      <c r="B86" s="75" t="s">
        <v>450</v>
      </c>
      <c r="C86" s="573"/>
      <c r="D86" s="23"/>
      <c r="E86" s="23"/>
      <c r="F86" s="23"/>
      <c r="G86" s="23"/>
      <c r="H86" s="23"/>
      <c r="I86" s="23"/>
      <c r="J86" s="23"/>
    </row>
    <row r="87" spans="1:10">
      <c r="A87" s="74"/>
      <c r="B87" s="74" t="s">
        <v>451</v>
      </c>
      <c r="C87" s="573"/>
      <c r="D87" s="23"/>
      <c r="E87" s="23"/>
      <c r="F87" s="23"/>
      <c r="G87" s="23"/>
      <c r="H87" s="23"/>
      <c r="I87" s="23"/>
      <c r="J87" s="23"/>
    </row>
    <row r="88" spans="1:10" ht="78.75" customHeight="1">
      <c r="A88" s="74"/>
      <c r="B88" s="74" t="s">
        <v>452</v>
      </c>
      <c r="C88" s="573"/>
      <c r="D88" s="23"/>
      <c r="E88" s="23"/>
      <c r="F88" s="23"/>
      <c r="G88" s="23"/>
      <c r="H88" s="23"/>
      <c r="I88" s="23"/>
      <c r="J88" s="23"/>
    </row>
    <row r="89" spans="1:10">
      <c r="B89" s="71"/>
    </row>
    <row r="90" spans="1:10">
      <c r="A90" s="13" t="s">
        <v>53</v>
      </c>
      <c r="B90" s="72"/>
      <c r="D90" s="12" t="s">
        <v>65</v>
      </c>
      <c r="E90" s="1461"/>
      <c r="F90" s="1461"/>
      <c r="G90" s="1461"/>
    </row>
    <row r="91" spans="1:10">
      <c r="A91" s="13" t="s">
        <v>55</v>
      </c>
      <c r="B91" s="72"/>
      <c r="D91" s="12" t="s">
        <v>66</v>
      </c>
      <c r="E91" s="1461"/>
      <c r="F91" s="1461"/>
      <c r="G91" s="1461"/>
    </row>
    <row r="92" spans="1:10" ht="31.5">
      <c r="A92" s="7"/>
      <c r="D92" s="69" t="s">
        <v>67</v>
      </c>
      <c r="E92" s="1461"/>
      <c r="F92" s="1461"/>
      <c r="G92" s="1461"/>
    </row>
    <row r="93" spans="1:10">
      <c r="B93" s="71"/>
    </row>
    <row r="94" spans="1:10">
      <c r="B94" s="71"/>
    </row>
    <row r="95" spans="1:10">
      <c r="B95" s="71"/>
    </row>
    <row r="96" spans="1:10">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sheetData>
  <sheetProtection algorithmName="SHA-512" hashValue="AAVSFrwHEiYmqiyRhrcrKwwresqDyGjAMHH9h0d3bxYhWqK8GV1L/j2UNbp9LdYhPgXiVOnCk8FP3jiuzWY59Q==" saltValue="Wzcfm9ZAR6IMFJzKBp5Wn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B0AF1-143B-4FAF-BCDB-9D4E2FB3567F}">
  <dimension ref="A1:E181"/>
  <sheetViews>
    <sheetView zoomScale="90" zoomScaleNormal="90" workbookViewId="0">
      <selection activeCell="A5" sqref="A5:D5"/>
    </sheetView>
  </sheetViews>
  <sheetFormatPr defaultRowHeight="15.75"/>
  <cols>
    <col min="1" max="1" width="9.140625" style="70"/>
    <col min="2" max="2" width="56.42578125" style="7" customWidth="1"/>
    <col min="3" max="3" width="16.85546875" style="7" customWidth="1"/>
    <col min="4" max="4" width="59.140625" style="7" customWidth="1"/>
    <col min="5"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497" t="s">
        <v>4</v>
      </c>
      <c r="B1" s="1497"/>
      <c r="C1" s="1497"/>
      <c r="D1" s="1497"/>
      <c r="E1" s="1497"/>
    </row>
    <row r="3" spans="1:5" ht="21.75" customHeight="1">
      <c r="A3" s="1498" t="str">
        <f>'DRS-19'!A3</f>
        <v>Tender Enquiry No:KPTCL/2026-27/SS/WORK_INDENT3842</v>
      </c>
      <c r="B3" s="1117"/>
      <c r="C3" s="1117"/>
      <c r="D3" s="1117"/>
      <c r="E3" s="1117"/>
    </row>
    <row r="4" spans="1:5" ht="109.5" customHeight="1">
      <c r="A4" s="1513" t="str">
        <f>'DRS-19'!A4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14"/>
      <c r="C4" s="1514"/>
      <c r="D4" s="1514"/>
      <c r="E4" s="723"/>
    </row>
    <row r="5" spans="1:5">
      <c r="A5" s="1416" t="s">
        <v>3606</v>
      </c>
      <c r="B5" s="1416"/>
      <c r="C5" s="1416"/>
      <c r="D5" s="1416"/>
    </row>
    <row r="6" spans="1:5">
      <c r="A6" s="1417" t="s">
        <v>3607</v>
      </c>
      <c r="B6" s="1417"/>
      <c r="C6" s="1417"/>
      <c r="D6" s="1417"/>
    </row>
    <row r="7" spans="1:5">
      <c r="A7" s="1417" t="s">
        <v>3608</v>
      </c>
      <c r="B7" s="1417"/>
      <c r="C7" s="1417"/>
      <c r="D7" s="1417"/>
    </row>
    <row r="8" spans="1:5" ht="31.5" customHeight="1">
      <c r="A8" s="54"/>
      <c r="B8" s="82" t="s">
        <v>2071</v>
      </c>
      <c r="C8" s="573"/>
      <c r="D8" s="23"/>
    </row>
    <row r="9" spans="1:5">
      <c r="A9" s="724">
        <v>1</v>
      </c>
      <c r="B9" s="83" t="s">
        <v>3609</v>
      </c>
      <c r="C9" s="573"/>
      <c r="D9" s="23"/>
    </row>
    <row r="10" spans="1:5">
      <c r="A10" s="54">
        <v>1.1000000000000001</v>
      </c>
      <c r="B10" s="83" t="s">
        <v>3518</v>
      </c>
      <c r="C10" s="573"/>
      <c r="D10" s="23"/>
    </row>
    <row r="11" spans="1:5">
      <c r="A11" s="724">
        <v>1.2</v>
      </c>
      <c r="B11" s="83" t="s">
        <v>3517</v>
      </c>
      <c r="C11" s="573"/>
      <c r="D11" s="23"/>
    </row>
    <row r="12" spans="1:5">
      <c r="A12" s="54">
        <v>1.3</v>
      </c>
      <c r="B12" s="83" t="s">
        <v>3610</v>
      </c>
      <c r="C12" s="573"/>
      <c r="D12" s="23"/>
    </row>
    <row r="13" spans="1:5">
      <c r="A13" s="724">
        <v>1.4</v>
      </c>
      <c r="B13" s="83" t="s">
        <v>3611</v>
      </c>
      <c r="C13" s="573"/>
      <c r="D13" s="23"/>
    </row>
    <row r="14" spans="1:5">
      <c r="A14" s="54">
        <v>1.5</v>
      </c>
      <c r="B14" s="83" t="s">
        <v>3612</v>
      </c>
      <c r="C14" s="573"/>
      <c r="D14" s="23"/>
    </row>
    <row r="15" spans="1:5" ht="31.5">
      <c r="A15" s="724">
        <v>1.6</v>
      </c>
      <c r="B15" s="83" t="s">
        <v>3613</v>
      </c>
      <c r="C15" s="573"/>
      <c r="D15" s="23"/>
    </row>
    <row r="16" spans="1:5">
      <c r="A16" s="724">
        <v>1.7</v>
      </c>
      <c r="B16" s="83" t="s">
        <v>3614</v>
      </c>
      <c r="C16" s="573"/>
      <c r="D16" s="23"/>
    </row>
    <row r="17" spans="1:4">
      <c r="A17" s="54"/>
      <c r="B17" s="83" t="s">
        <v>3615</v>
      </c>
      <c r="C17" s="573" t="s">
        <v>3616</v>
      </c>
      <c r="D17" s="23"/>
    </row>
    <row r="18" spans="1:4">
      <c r="A18" s="54"/>
      <c r="B18" s="83" t="s">
        <v>3617</v>
      </c>
      <c r="C18" s="573" t="s">
        <v>3616</v>
      </c>
      <c r="D18" s="23"/>
    </row>
    <row r="19" spans="1:4">
      <c r="A19" s="54">
        <v>1.8</v>
      </c>
      <c r="B19" s="83" t="s">
        <v>3618</v>
      </c>
      <c r="C19" s="573"/>
      <c r="D19" s="76"/>
    </row>
    <row r="20" spans="1:4">
      <c r="A20" s="54" t="s">
        <v>28</v>
      </c>
      <c r="B20" s="83" t="s">
        <v>3619</v>
      </c>
      <c r="C20" s="573"/>
      <c r="D20" s="23"/>
    </row>
    <row r="21" spans="1:4">
      <c r="A21" s="54" t="s">
        <v>31</v>
      </c>
      <c r="B21" s="83" t="s">
        <v>3620</v>
      </c>
      <c r="C21" s="573" t="s">
        <v>1997</v>
      </c>
      <c r="D21" s="23"/>
    </row>
    <row r="22" spans="1:4">
      <c r="A22" s="54">
        <v>1.9</v>
      </c>
      <c r="B22" s="83" t="s">
        <v>3621</v>
      </c>
      <c r="C22" s="573" t="s">
        <v>3616</v>
      </c>
      <c r="D22" s="23"/>
    </row>
    <row r="23" spans="1:4">
      <c r="A23" s="725">
        <v>2</v>
      </c>
      <c r="B23" s="82" t="s">
        <v>3622</v>
      </c>
      <c r="C23" s="573"/>
      <c r="D23" s="41"/>
    </row>
    <row r="24" spans="1:4">
      <c r="A24" s="54">
        <v>2.1</v>
      </c>
      <c r="B24" s="83" t="s">
        <v>3623</v>
      </c>
      <c r="C24" s="573"/>
      <c r="D24" s="76"/>
    </row>
    <row r="25" spans="1:4">
      <c r="A25" s="54" t="s">
        <v>28</v>
      </c>
      <c r="B25" s="83" t="s">
        <v>3624</v>
      </c>
      <c r="C25" s="573"/>
      <c r="D25" s="23"/>
    </row>
    <row r="26" spans="1:4">
      <c r="A26" s="54" t="s">
        <v>31</v>
      </c>
      <c r="B26" s="83" t="s">
        <v>3625</v>
      </c>
      <c r="C26" s="573" t="s">
        <v>1997</v>
      </c>
      <c r="D26" s="23"/>
    </row>
    <row r="27" spans="1:4" ht="31.5">
      <c r="A27" s="54">
        <v>2.2000000000000002</v>
      </c>
      <c r="B27" s="83" t="s">
        <v>3626</v>
      </c>
      <c r="C27" s="573"/>
      <c r="D27" s="23"/>
    </row>
    <row r="28" spans="1:4" ht="31.5">
      <c r="A28" s="54">
        <v>2.2999999999999998</v>
      </c>
      <c r="B28" s="83" t="s">
        <v>3627</v>
      </c>
      <c r="C28" s="573"/>
      <c r="D28" s="23"/>
    </row>
    <row r="29" spans="1:4" ht="31.5">
      <c r="A29" s="54">
        <v>2.4</v>
      </c>
      <c r="B29" s="83" t="s">
        <v>3628</v>
      </c>
      <c r="C29" s="573"/>
      <c r="D29" s="23"/>
    </row>
    <row r="30" spans="1:4">
      <c r="A30" s="54">
        <v>2.5</v>
      </c>
      <c r="B30" s="83" t="s">
        <v>3629</v>
      </c>
      <c r="C30" s="573"/>
      <c r="D30" s="23"/>
    </row>
    <row r="31" spans="1:4">
      <c r="A31" s="54">
        <v>2.6</v>
      </c>
      <c r="B31" s="83" t="s">
        <v>3630</v>
      </c>
      <c r="C31" s="573" t="s">
        <v>1997</v>
      </c>
      <c r="D31" s="23"/>
    </row>
    <row r="32" spans="1:4">
      <c r="A32" s="725">
        <v>3</v>
      </c>
      <c r="B32" s="82" t="s">
        <v>3631</v>
      </c>
      <c r="C32" s="573"/>
      <c r="D32" s="23"/>
    </row>
    <row r="33" spans="1:4">
      <c r="A33" s="54">
        <v>3.1</v>
      </c>
      <c r="B33" s="83" t="s">
        <v>3518</v>
      </c>
      <c r="C33" s="573"/>
      <c r="D33" s="23"/>
    </row>
    <row r="34" spans="1:4">
      <c r="A34" s="54">
        <v>3.2</v>
      </c>
      <c r="B34" s="83" t="s">
        <v>3632</v>
      </c>
      <c r="C34" s="573"/>
      <c r="D34" s="23"/>
    </row>
    <row r="35" spans="1:4">
      <c r="A35" s="54">
        <v>3.3</v>
      </c>
      <c r="B35" s="83" t="s">
        <v>3610</v>
      </c>
      <c r="C35" s="573"/>
      <c r="D35" s="23"/>
    </row>
    <row r="36" spans="1:4" ht="31.5">
      <c r="A36" s="54">
        <v>3.4</v>
      </c>
      <c r="B36" s="83" t="s">
        <v>3633</v>
      </c>
      <c r="C36" s="573"/>
      <c r="D36" s="41"/>
    </row>
    <row r="37" spans="1:4">
      <c r="A37" s="54" t="s">
        <v>28</v>
      </c>
      <c r="B37" s="83" t="s">
        <v>3634</v>
      </c>
      <c r="C37" s="573" t="s">
        <v>1934</v>
      </c>
      <c r="D37" s="23"/>
    </row>
    <row r="38" spans="1:4">
      <c r="A38" s="54" t="s">
        <v>31</v>
      </c>
      <c r="B38" s="83" t="s">
        <v>3635</v>
      </c>
      <c r="C38" s="573" t="s">
        <v>1934</v>
      </c>
      <c r="D38" s="23"/>
    </row>
    <row r="39" spans="1:4">
      <c r="A39" s="54">
        <v>3.5</v>
      </c>
      <c r="B39" s="83" t="s">
        <v>3636</v>
      </c>
      <c r="C39" s="573"/>
      <c r="D39" s="41"/>
    </row>
    <row r="40" spans="1:4">
      <c r="A40" s="54" t="s">
        <v>28</v>
      </c>
      <c r="B40" s="83" t="s">
        <v>3637</v>
      </c>
      <c r="C40" s="573" t="s">
        <v>3638</v>
      </c>
      <c r="D40" s="23"/>
    </row>
    <row r="41" spans="1:4">
      <c r="A41" s="54" t="s">
        <v>31</v>
      </c>
      <c r="B41" s="83" t="s">
        <v>3635</v>
      </c>
      <c r="C41" s="573" t="s">
        <v>3638</v>
      </c>
      <c r="D41" s="23"/>
    </row>
    <row r="42" spans="1:4">
      <c r="A42" s="54">
        <v>3.6</v>
      </c>
      <c r="B42" s="83" t="s">
        <v>3639</v>
      </c>
      <c r="C42" s="573"/>
      <c r="D42" s="23"/>
    </row>
    <row r="43" spans="1:4">
      <c r="A43" s="54">
        <v>3.7</v>
      </c>
      <c r="B43" s="83" t="s">
        <v>3640</v>
      </c>
      <c r="C43" s="573" t="s">
        <v>3641</v>
      </c>
      <c r="D43" s="23"/>
    </row>
    <row r="44" spans="1:4">
      <c r="A44" s="54">
        <v>3.8</v>
      </c>
      <c r="B44" s="83" t="s">
        <v>3642</v>
      </c>
      <c r="C44" s="573"/>
      <c r="D44" s="41"/>
    </row>
    <row r="45" spans="1:4">
      <c r="A45" s="54" t="s">
        <v>28</v>
      </c>
      <c r="B45" s="83" t="s">
        <v>3634</v>
      </c>
      <c r="C45" s="573"/>
      <c r="D45" s="23"/>
    </row>
    <row r="46" spans="1:4">
      <c r="A46" s="54" t="s">
        <v>31</v>
      </c>
      <c r="B46" s="83" t="s">
        <v>3635</v>
      </c>
      <c r="C46" s="573"/>
      <c r="D46" s="23"/>
    </row>
    <row r="47" spans="1:4">
      <c r="A47" s="54">
        <v>3.9</v>
      </c>
      <c r="B47" s="83" t="s">
        <v>3643</v>
      </c>
      <c r="C47" s="573"/>
      <c r="D47" s="41"/>
    </row>
    <row r="48" spans="1:4">
      <c r="A48" s="54" t="s">
        <v>28</v>
      </c>
      <c r="B48" s="83" t="s">
        <v>3644</v>
      </c>
      <c r="C48" s="573"/>
      <c r="D48" s="23"/>
    </row>
    <row r="49" spans="1:4">
      <c r="A49" s="54" t="s">
        <v>31</v>
      </c>
      <c r="B49" s="83" t="s">
        <v>3645</v>
      </c>
      <c r="C49" s="573"/>
      <c r="D49" s="23"/>
    </row>
    <row r="50" spans="1:4">
      <c r="A50" s="54" t="s">
        <v>1384</v>
      </c>
      <c r="B50" s="83" t="s">
        <v>3646</v>
      </c>
      <c r="C50" s="573"/>
      <c r="D50" s="23"/>
    </row>
    <row r="51" spans="1:4">
      <c r="A51" s="625">
        <v>3.1</v>
      </c>
      <c r="B51" s="83" t="s">
        <v>3647</v>
      </c>
      <c r="C51" s="573"/>
      <c r="D51" s="41"/>
    </row>
    <row r="52" spans="1:4">
      <c r="A52" s="54" t="s">
        <v>28</v>
      </c>
      <c r="B52" s="83" t="s">
        <v>3648</v>
      </c>
      <c r="C52" s="573" t="s">
        <v>1997</v>
      </c>
      <c r="D52" s="23"/>
    </row>
    <row r="53" spans="1:4">
      <c r="A53" s="54" t="s">
        <v>31</v>
      </c>
      <c r="B53" s="83" t="s">
        <v>3649</v>
      </c>
      <c r="C53" s="573" t="s">
        <v>1997</v>
      </c>
      <c r="D53" s="23"/>
    </row>
    <row r="54" spans="1:4">
      <c r="A54" s="54">
        <v>3.11</v>
      </c>
      <c r="B54" s="83" t="s">
        <v>3650</v>
      </c>
      <c r="C54" s="573" t="s">
        <v>1997</v>
      </c>
      <c r="D54" s="23"/>
    </row>
    <row r="55" spans="1:4">
      <c r="A55" s="625">
        <v>3.12</v>
      </c>
      <c r="B55" s="83" t="s">
        <v>3651</v>
      </c>
      <c r="C55" s="573" t="s">
        <v>3616</v>
      </c>
      <c r="D55" s="23"/>
    </row>
    <row r="56" spans="1:4">
      <c r="A56" s="54">
        <v>3.13</v>
      </c>
      <c r="B56" s="83" t="s">
        <v>3652</v>
      </c>
      <c r="C56" s="573"/>
      <c r="D56" s="41"/>
    </row>
    <row r="57" spans="1:4">
      <c r="A57" s="54" t="s">
        <v>28</v>
      </c>
      <c r="B57" s="83" t="s">
        <v>3518</v>
      </c>
      <c r="C57" s="573"/>
      <c r="D57" s="23"/>
    </row>
    <row r="58" spans="1:4">
      <c r="A58" s="54" t="s">
        <v>31</v>
      </c>
      <c r="B58" s="83" t="s">
        <v>3517</v>
      </c>
      <c r="C58" s="573"/>
      <c r="D58" s="23"/>
    </row>
    <row r="59" spans="1:4">
      <c r="A59" s="54" t="s">
        <v>1384</v>
      </c>
      <c r="B59" s="83" t="s">
        <v>3610</v>
      </c>
      <c r="C59" s="573"/>
      <c r="D59" s="23"/>
    </row>
    <row r="60" spans="1:4">
      <c r="A60" s="54" t="s">
        <v>1385</v>
      </c>
      <c r="B60" s="83" t="s">
        <v>3653</v>
      </c>
      <c r="C60" s="573"/>
      <c r="D60" s="23"/>
    </row>
    <row r="61" spans="1:4">
      <c r="A61" s="54" t="s">
        <v>1386</v>
      </c>
      <c r="B61" s="83" t="s">
        <v>3654</v>
      </c>
      <c r="C61" s="573" t="s">
        <v>1997</v>
      </c>
      <c r="D61" s="23"/>
    </row>
    <row r="62" spans="1:4">
      <c r="A62" s="54" t="s">
        <v>2951</v>
      </c>
      <c r="B62" s="83" t="s">
        <v>3655</v>
      </c>
      <c r="C62" s="573" t="s">
        <v>3656</v>
      </c>
      <c r="D62" s="23"/>
    </row>
    <row r="63" spans="1:4">
      <c r="A63" s="54" t="s">
        <v>3003</v>
      </c>
      <c r="B63" s="83" t="s">
        <v>3657</v>
      </c>
      <c r="C63" s="573"/>
      <c r="D63" s="23"/>
    </row>
    <row r="64" spans="1:4">
      <c r="A64" s="54">
        <v>3.14</v>
      </c>
      <c r="B64" s="83" t="s">
        <v>3658</v>
      </c>
      <c r="C64" s="573"/>
      <c r="D64" s="23"/>
    </row>
    <row r="65" spans="1:4">
      <c r="A65" s="54">
        <v>3.15</v>
      </c>
      <c r="B65" s="83" t="s">
        <v>3659</v>
      </c>
      <c r="C65" s="573"/>
      <c r="D65" s="23"/>
    </row>
    <row r="66" spans="1:4">
      <c r="A66" s="725">
        <v>4</v>
      </c>
      <c r="B66" s="82" t="s">
        <v>3660</v>
      </c>
      <c r="C66" s="573"/>
      <c r="D66" s="76"/>
    </row>
    <row r="67" spans="1:4">
      <c r="A67" s="54">
        <v>4.0999999999999996</v>
      </c>
      <c r="B67" s="83" t="s">
        <v>3518</v>
      </c>
      <c r="C67" s="573"/>
      <c r="D67" s="23"/>
    </row>
    <row r="68" spans="1:4">
      <c r="A68" s="54">
        <v>4.2</v>
      </c>
      <c r="B68" s="83" t="s">
        <v>3517</v>
      </c>
      <c r="C68" s="573"/>
      <c r="D68" s="23"/>
    </row>
    <row r="69" spans="1:4">
      <c r="A69" s="54">
        <v>4.3</v>
      </c>
      <c r="B69" s="83" t="s">
        <v>3610</v>
      </c>
      <c r="C69" s="573"/>
      <c r="D69" s="23"/>
    </row>
    <row r="70" spans="1:4">
      <c r="A70" s="54">
        <v>4.4000000000000004</v>
      </c>
      <c r="B70" s="83" t="s">
        <v>3661</v>
      </c>
      <c r="C70" s="573"/>
      <c r="D70" s="23"/>
    </row>
    <row r="71" spans="1:4">
      <c r="A71" s="54">
        <v>4.5</v>
      </c>
      <c r="B71" s="83" t="s">
        <v>3662</v>
      </c>
      <c r="C71" s="573"/>
      <c r="D71" s="76"/>
    </row>
    <row r="72" spans="1:4">
      <c r="A72" s="54" t="s">
        <v>28</v>
      </c>
      <c r="B72" s="83" t="s">
        <v>3663</v>
      </c>
      <c r="C72" s="573"/>
      <c r="D72" s="23"/>
    </row>
    <row r="73" spans="1:4">
      <c r="A73" s="54" t="s">
        <v>31</v>
      </c>
      <c r="B73" s="83" t="s">
        <v>3664</v>
      </c>
      <c r="C73" s="573"/>
      <c r="D73" s="23"/>
    </row>
    <row r="74" spans="1:4">
      <c r="A74" s="54" t="s">
        <v>1384</v>
      </c>
      <c r="B74" s="83" t="s">
        <v>3665</v>
      </c>
      <c r="C74" s="573"/>
      <c r="D74" s="23"/>
    </row>
    <row r="75" spans="1:4">
      <c r="A75" s="54">
        <v>4.5999999999999996</v>
      </c>
      <c r="B75" s="83" t="s">
        <v>3666</v>
      </c>
      <c r="C75" s="573"/>
      <c r="D75" s="23"/>
    </row>
    <row r="76" spans="1:4">
      <c r="A76" s="54">
        <v>4.7</v>
      </c>
      <c r="B76" s="83" t="s">
        <v>3667</v>
      </c>
      <c r="C76" s="573"/>
      <c r="D76" s="76"/>
    </row>
    <row r="77" spans="1:4">
      <c r="A77" s="54" t="s">
        <v>28</v>
      </c>
      <c r="B77" s="83" t="s">
        <v>3668</v>
      </c>
      <c r="C77" s="573"/>
      <c r="D77" s="23"/>
    </row>
    <row r="78" spans="1:4">
      <c r="A78" s="54" t="s">
        <v>31</v>
      </c>
      <c r="B78" s="83" t="s">
        <v>3669</v>
      </c>
      <c r="C78" s="573"/>
      <c r="D78" s="23"/>
    </row>
    <row r="79" spans="1:4">
      <c r="A79" s="54" t="s">
        <v>1384</v>
      </c>
      <c r="B79" s="83" t="s">
        <v>3670</v>
      </c>
      <c r="C79" s="573"/>
      <c r="D79" s="23"/>
    </row>
    <row r="80" spans="1:4">
      <c r="A80" s="54" t="s">
        <v>1385</v>
      </c>
      <c r="B80" s="83" t="s">
        <v>3671</v>
      </c>
      <c r="C80" s="573"/>
      <c r="D80" s="23"/>
    </row>
    <row r="81" spans="1:4">
      <c r="A81" s="54" t="s">
        <v>1386</v>
      </c>
      <c r="B81" s="83" t="s">
        <v>3300</v>
      </c>
      <c r="C81" s="573"/>
      <c r="D81" s="23"/>
    </row>
    <row r="82" spans="1:4">
      <c r="A82" s="54">
        <v>4.8</v>
      </c>
      <c r="B82" s="83" t="s">
        <v>3672</v>
      </c>
      <c r="C82" s="573"/>
      <c r="D82" s="76"/>
    </row>
    <row r="83" spans="1:4">
      <c r="A83" s="54" t="s">
        <v>28</v>
      </c>
      <c r="B83" s="83" t="s">
        <v>3668</v>
      </c>
      <c r="C83" s="573"/>
      <c r="D83" s="23"/>
    </row>
    <row r="84" spans="1:4">
      <c r="A84" s="54" t="s">
        <v>31</v>
      </c>
      <c r="B84" s="83" t="s">
        <v>3669</v>
      </c>
      <c r="C84" s="573"/>
      <c r="D84" s="23"/>
    </row>
    <row r="85" spans="1:4">
      <c r="A85" s="54" t="s">
        <v>1384</v>
      </c>
      <c r="B85" s="83" t="s">
        <v>3670</v>
      </c>
      <c r="C85" s="573"/>
      <c r="D85" s="23"/>
    </row>
    <row r="86" spans="1:4">
      <c r="A86" s="54" t="s">
        <v>1385</v>
      </c>
      <c r="B86" s="83" t="s">
        <v>3671</v>
      </c>
      <c r="C86" s="573"/>
      <c r="D86" s="23"/>
    </row>
    <row r="87" spans="1:4">
      <c r="A87" s="54" t="s">
        <v>1386</v>
      </c>
      <c r="B87" s="83" t="s">
        <v>3300</v>
      </c>
      <c r="C87" s="573"/>
      <c r="D87" s="23"/>
    </row>
    <row r="88" spans="1:4">
      <c r="A88" s="725">
        <v>5</v>
      </c>
      <c r="B88" s="82" t="s">
        <v>3673</v>
      </c>
      <c r="C88" s="573"/>
      <c r="D88" s="23"/>
    </row>
    <row r="89" spans="1:4">
      <c r="A89" s="54">
        <v>5.0999999999999996</v>
      </c>
      <c r="B89" s="83" t="s">
        <v>3518</v>
      </c>
      <c r="C89" s="573"/>
      <c r="D89" s="23"/>
    </row>
    <row r="90" spans="1:4">
      <c r="A90" s="724">
        <v>5.2</v>
      </c>
      <c r="B90" s="83" t="s">
        <v>411</v>
      </c>
      <c r="C90" s="573"/>
      <c r="D90" s="23"/>
    </row>
    <row r="91" spans="1:4">
      <c r="A91" s="54">
        <v>5.3</v>
      </c>
      <c r="B91" s="83" t="s">
        <v>3610</v>
      </c>
      <c r="C91" s="573"/>
      <c r="D91" s="23"/>
    </row>
    <row r="92" spans="1:4">
      <c r="A92" s="724">
        <v>5.4</v>
      </c>
      <c r="B92" s="83" t="s">
        <v>3674</v>
      </c>
      <c r="C92" s="573" t="s">
        <v>3641</v>
      </c>
      <c r="D92" s="23"/>
    </row>
    <row r="93" spans="1:4" ht="31.5">
      <c r="A93" s="54">
        <v>5.5</v>
      </c>
      <c r="B93" s="83" t="s">
        <v>3675</v>
      </c>
      <c r="C93" s="573"/>
      <c r="D93" s="23"/>
    </row>
    <row r="94" spans="1:4">
      <c r="A94" s="724">
        <v>5.6</v>
      </c>
      <c r="B94" s="83" t="s">
        <v>3676</v>
      </c>
      <c r="C94" s="573"/>
      <c r="D94" s="23"/>
    </row>
    <row r="95" spans="1:4">
      <c r="A95" s="54">
        <v>5.7</v>
      </c>
      <c r="B95" s="83" t="s">
        <v>3677</v>
      </c>
      <c r="C95" s="573"/>
      <c r="D95" s="23"/>
    </row>
    <row r="96" spans="1:4">
      <c r="A96" s="725">
        <v>6</v>
      </c>
      <c r="B96" s="82" t="s">
        <v>3678</v>
      </c>
      <c r="C96" s="573"/>
      <c r="D96" s="76"/>
    </row>
    <row r="97" spans="1:4">
      <c r="A97" s="54" t="s">
        <v>28</v>
      </c>
      <c r="B97" s="83" t="s">
        <v>3679</v>
      </c>
      <c r="C97" s="573"/>
      <c r="D97" s="23"/>
    </row>
    <row r="98" spans="1:4">
      <c r="A98" s="54" t="s">
        <v>31</v>
      </c>
      <c r="B98" s="83" t="s">
        <v>3680</v>
      </c>
      <c r="C98" s="573"/>
      <c r="D98" s="23"/>
    </row>
    <row r="99" spans="1:4">
      <c r="A99" s="54" t="s">
        <v>1384</v>
      </c>
      <c r="B99" s="83" t="s">
        <v>3681</v>
      </c>
      <c r="C99" s="573"/>
      <c r="D99" s="23"/>
    </row>
    <row r="100" spans="1:4">
      <c r="A100" s="54" t="s">
        <v>1385</v>
      </c>
      <c r="B100" s="83" t="s">
        <v>3682</v>
      </c>
      <c r="C100" s="573"/>
      <c r="D100" s="23"/>
    </row>
    <row r="101" spans="1:4">
      <c r="A101" s="54" t="s">
        <v>1386</v>
      </c>
      <c r="B101" s="83" t="s">
        <v>3683</v>
      </c>
      <c r="C101" s="573" t="s">
        <v>3684</v>
      </c>
      <c r="D101" s="23"/>
    </row>
    <row r="102" spans="1:4">
      <c r="A102" s="54"/>
      <c r="B102" s="83"/>
      <c r="C102" s="573" t="s">
        <v>3685</v>
      </c>
      <c r="D102" s="23"/>
    </row>
    <row r="103" spans="1:4">
      <c r="A103" s="54"/>
      <c r="B103" s="83"/>
      <c r="C103" s="573" t="s">
        <v>3686</v>
      </c>
      <c r="D103" s="23"/>
    </row>
    <row r="104" spans="1:4">
      <c r="A104" s="725">
        <v>7</v>
      </c>
      <c r="B104" s="82" t="s">
        <v>3687</v>
      </c>
      <c r="C104" s="573"/>
      <c r="D104" s="76"/>
    </row>
    <row r="105" spans="1:4">
      <c r="A105" s="54" t="s">
        <v>28</v>
      </c>
      <c r="B105" s="83" t="s">
        <v>3518</v>
      </c>
      <c r="C105" s="573"/>
      <c r="D105" s="23"/>
    </row>
    <row r="106" spans="1:4">
      <c r="A106" s="54" t="s">
        <v>31</v>
      </c>
      <c r="B106" s="83" t="s">
        <v>3517</v>
      </c>
      <c r="C106" s="573"/>
      <c r="D106" s="23"/>
    </row>
    <row r="107" spans="1:4">
      <c r="A107" s="54" t="s">
        <v>1384</v>
      </c>
      <c r="B107" s="83" t="s">
        <v>3688</v>
      </c>
      <c r="C107" s="573"/>
      <c r="D107" s="23"/>
    </row>
    <row r="108" spans="1:4">
      <c r="A108" s="54" t="s">
        <v>1385</v>
      </c>
      <c r="B108" s="83" t="s">
        <v>3689</v>
      </c>
      <c r="C108" s="573"/>
      <c r="D108" s="23"/>
    </row>
    <row r="109" spans="1:4">
      <c r="A109" s="54" t="s">
        <v>1386</v>
      </c>
      <c r="B109" s="83" t="s">
        <v>3690</v>
      </c>
      <c r="C109" s="573"/>
      <c r="D109" s="23"/>
    </row>
    <row r="110" spans="1:4">
      <c r="A110" s="54" t="s">
        <v>2951</v>
      </c>
      <c r="B110" s="83" t="s">
        <v>3691</v>
      </c>
      <c r="C110" s="573"/>
      <c r="D110" s="23"/>
    </row>
    <row r="111" spans="1:4">
      <c r="A111" s="725">
        <v>8</v>
      </c>
      <c r="B111" s="82" t="s">
        <v>3692</v>
      </c>
      <c r="C111" s="573"/>
      <c r="D111" s="23"/>
    </row>
    <row r="112" spans="1:4">
      <c r="A112" s="54">
        <v>8.1</v>
      </c>
      <c r="B112" s="83" t="s">
        <v>3518</v>
      </c>
      <c r="C112" s="573"/>
      <c r="D112" s="23"/>
    </row>
    <row r="113" spans="1:4">
      <c r="A113" s="724">
        <v>8.1999999999999993</v>
      </c>
      <c r="B113" s="83" t="s">
        <v>411</v>
      </c>
      <c r="C113" s="573"/>
      <c r="D113" s="23"/>
    </row>
    <row r="114" spans="1:4">
      <c r="A114" s="54">
        <v>8.3000000000000007</v>
      </c>
      <c r="B114" s="83" t="s">
        <v>3688</v>
      </c>
      <c r="C114" s="573"/>
      <c r="D114" s="23"/>
    </row>
    <row r="115" spans="1:4">
      <c r="A115" s="724">
        <v>8.4</v>
      </c>
      <c r="B115" s="83" t="s">
        <v>454</v>
      </c>
      <c r="C115" s="573"/>
      <c r="D115" s="23"/>
    </row>
    <row r="116" spans="1:4">
      <c r="A116" s="54">
        <v>8.5</v>
      </c>
      <c r="B116" s="83" t="s">
        <v>3693</v>
      </c>
      <c r="C116" s="573"/>
      <c r="D116" s="23"/>
    </row>
    <row r="117" spans="1:4">
      <c r="A117" s="725">
        <v>9</v>
      </c>
      <c r="B117" s="82" t="s">
        <v>3694</v>
      </c>
      <c r="C117" s="573"/>
      <c r="D117" s="23"/>
    </row>
    <row r="118" spans="1:4">
      <c r="A118" s="54">
        <v>9.1</v>
      </c>
      <c r="B118" s="83" t="s">
        <v>3695</v>
      </c>
      <c r="C118" s="573"/>
      <c r="D118" s="23"/>
    </row>
    <row r="119" spans="1:4" ht="31.5">
      <c r="A119" s="724">
        <v>9.1999999999999993</v>
      </c>
      <c r="B119" s="83" t="s">
        <v>3696</v>
      </c>
      <c r="C119" s="573"/>
      <c r="D119" s="23"/>
    </row>
    <row r="120" spans="1:4">
      <c r="A120" s="54">
        <v>9.3000000000000007</v>
      </c>
      <c r="B120" s="83" t="s">
        <v>3697</v>
      </c>
      <c r="C120" s="573"/>
      <c r="D120" s="41"/>
    </row>
    <row r="121" spans="1:4">
      <c r="A121" s="54" t="s">
        <v>28</v>
      </c>
      <c r="B121" s="83" t="s">
        <v>411</v>
      </c>
      <c r="C121" s="573"/>
      <c r="D121" s="23"/>
    </row>
    <row r="122" spans="1:4">
      <c r="A122" s="54" t="s">
        <v>31</v>
      </c>
      <c r="B122" s="83" t="s">
        <v>3698</v>
      </c>
      <c r="C122" s="573"/>
      <c r="D122" s="23"/>
    </row>
    <row r="123" spans="1:4">
      <c r="A123" s="54">
        <v>9.4</v>
      </c>
      <c r="B123" s="83" t="s">
        <v>3699</v>
      </c>
      <c r="C123" s="573"/>
      <c r="D123" s="41"/>
    </row>
    <row r="124" spans="1:4">
      <c r="A124" s="54" t="s">
        <v>28</v>
      </c>
      <c r="B124" s="83" t="s">
        <v>3518</v>
      </c>
      <c r="C124" s="573"/>
      <c r="D124" s="23"/>
    </row>
    <row r="125" spans="1:4">
      <c r="A125" s="54" t="s">
        <v>31</v>
      </c>
      <c r="B125" s="83" t="s">
        <v>3517</v>
      </c>
      <c r="C125" s="573"/>
      <c r="D125" s="23"/>
    </row>
    <row r="126" spans="1:4">
      <c r="A126" s="54" t="s">
        <v>1384</v>
      </c>
      <c r="B126" s="83" t="s">
        <v>3700</v>
      </c>
      <c r="C126" s="573"/>
      <c r="D126" s="23"/>
    </row>
    <row r="127" spans="1:4">
      <c r="A127" s="54" t="s">
        <v>1385</v>
      </c>
      <c r="B127" s="83" t="s">
        <v>3701</v>
      </c>
      <c r="C127" s="573"/>
      <c r="D127" s="23"/>
    </row>
    <row r="128" spans="1:4">
      <c r="A128" s="54">
        <v>9.5</v>
      </c>
      <c r="B128" s="83" t="s">
        <v>3702</v>
      </c>
      <c r="C128" s="573"/>
      <c r="D128" s="41"/>
    </row>
    <row r="129" spans="1:4">
      <c r="A129" s="54" t="s">
        <v>28</v>
      </c>
      <c r="B129" s="83" t="s">
        <v>3703</v>
      </c>
      <c r="C129" s="573"/>
      <c r="D129" s="23"/>
    </row>
    <row r="130" spans="1:4">
      <c r="A130" s="54" t="s">
        <v>31</v>
      </c>
      <c r="B130" s="83" t="s">
        <v>3704</v>
      </c>
      <c r="C130" s="573"/>
      <c r="D130" s="23"/>
    </row>
    <row r="131" spans="1:4">
      <c r="A131" s="54" t="s">
        <v>1384</v>
      </c>
      <c r="B131" s="83" t="s">
        <v>3705</v>
      </c>
      <c r="C131" s="573"/>
      <c r="D131" s="23"/>
    </row>
    <row r="132" spans="1:4">
      <c r="A132" s="725">
        <v>10</v>
      </c>
      <c r="B132" s="82" t="s">
        <v>3706</v>
      </c>
      <c r="C132" s="573"/>
      <c r="D132" s="23"/>
    </row>
    <row r="133" spans="1:4">
      <c r="A133" s="54">
        <v>10.1</v>
      </c>
      <c r="B133" s="83" t="s">
        <v>3707</v>
      </c>
      <c r="C133" s="573"/>
      <c r="D133" s="23"/>
    </row>
    <row r="134" spans="1:4">
      <c r="A134" s="724">
        <v>10.199999999999999</v>
      </c>
      <c r="B134" s="83" t="s">
        <v>3556</v>
      </c>
      <c r="C134" s="573"/>
      <c r="D134" s="23"/>
    </row>
    <row r="135" spans="1:4">
      <c r="A135" s="54">
        <v>10.3</v>
      </c>
      <c r="B135" s="83" t="s">
        <v>3557</v>
      </c>
      <c r="C135" s="573"/>
      <c r="D135" s="23"/>
    </row>
    <row r="136" spans="1:4">
      <c r="A136" s="725">
        <v>11</v>
      </c>
      <c r="B136" s="82" t="s">
        <v>3708</v>
      </c>
      <c r="C136" s="573"/>
      <c r="D136" s="23"/>
    </row>
    <row r="137" spans="1:4">
      <c r="A137" s="54">
        <v>11.1</v>
      </c>
      <c r="B137" s="83" t="s">
        <v>3556</v>
      </c>
      <c r="C137" s="573"/>
      <c r="D137" s="23"/>
    </row>
    <row r="138" spans="1:4">
      <c r="A138" s="724">
        <v>11.2</v>
      </c>
      <c r="B138" s="83" t="s">
        <v>3709</v>
      </c>
      <c r="C138" s="573"/>
      <c r="D138" s="23"/>
    </row>
    <row r="139" spans="1:4">
      <c r="A139" s="54">
        <v>11.3</v>
      </c>
      <c r="B139" s="83" t="s">
        <v>3557</v>
      </c>
      <c r="C139" s="573"/>
      <c r="D139" s="23"/>
    </row>
    <row r="140" spans="1:4">
      <c r="A140" s="725">
        <v>12</v>
      </c>
      <c r="B140" s="82" t="s">
        <v>3710</v>
      </c>
      <c r="C140" s="573"/>
      <c r="D140" s="23"/>
    </row>
    <row r="141" spans="1:4">
      <c r="A141" s="54">
        <v>12.1</v>
      </c>
      <c r="B141" s="83" t="s">
        <v>3711</v>
      </c>
      <c r="C141" s="573"/>
      <c r="D141" s="41"/>
    </row>
    <row r="142" spans="1:4">
      <c r="A142" s="54" t="s">
        <v>28</v>
      </c>
      <c r="B142" s="83" t="s">
        <v>3712</v>
      </c>
      <c r="C142" s="573"/>
      <c r="D142" s="23"/>
    </row>
    <row r="143" spans="1:4">
      <c r="A143" s="54" t="s">
        <v>31</v>
      </c>
      <c r="B143" s="83" t="s">
        <v>3713</v>
      </c>
      <c r="C143" s="573"/>
      <c r="D143" s="23"/>
    </row>
    <row r="144" spans="1:4">
      <c r="A144" s="54" t="s">
        <v>1384</v>
      </c>
      <c r="B144" s="83" t="s">
        <v>3714</v>
      </c>
      <c r="C144" s="573"/>
      <c r="D144" s="23"/>
    </row>
    <row r="145" spans="1:4">
      <c r="A145" s="54" t="s">
        <v>1385</v>
      </c>
      <c r="B145" s="83" t="s">
        <v>3715</v>
      </c>
      <c r="C145" s="573"/>
      <c r="D145" s="23"/>
    </row>
    <row r="146" spans="1:4">
      <c r="A146" s="55">
        <v>13</v>
      </c>
      <c r="B146" s="82" t="s">
        <v>3716</v>
      </c>
      <c r="C146" s="573"/>
      <c r="D146" s="41"/>
    </row>
    <row r="147" spans="1:4">
      <c r="A147" s="54" t="s">
        <v>28</v>
      </c>
      <c r="B147" s="83" t="s">
        <v>3717</v>
      </c>
      <c r="C147" s="573"/>
      <c r="D147" s="23"/>
    </row>
    <row r="148" spans="1:4">
      <c r="A148" s="54" t="s">
        <v>31</v>
      </c>
      <c r="B148" s="83" t="s">
        <v>3718</v>
      </c>
      <c r="C148" s="573"/>
      <c r="D148" s="23"/>
    </row>
    <row r="149" spans="1:4">
      <c r="A149" s="55">
        <v>14</v>
      </c>
      <c r="B149" s="82" t="s">
        <v>3719</v>
      </c>
      <c r="C149" s="573"/>
      <c r="D149" s="41"/>
    </row>
    <row r="150" spans="1:4">
      <c r="A150" s="54"/>
      <c r="B150" s="83" t="s">
        <v>3720</v>
      </c>
      <c r="C150" s="573"/>
      <c r="D150" s="41"/>
    </row>
    <row r="151" spans="1:4">
      <c r="A151" s="54" t="s">
        <v>28</v>
      </c>
      <c r="B151" s="83" t="s">
        <v>3721</v>
      </c>
      <c r="C151" s="573"/>
      <c r="D151" s="23"/>
    </row>
    <row r="152" spans="1:4">
      <c r="A152" s="54" t="s">
        <v>31</v>
      </c>
      <c r="B152" s="83" t="s">
        <v>3722</v>
      </c>
      <c r="C152" s="573"/>
      <c r="D152" s="23"/>
    </row>
    <row r="153" spans="1:4">
      <c r="A153" s="55">
        <v>15</v>
      </c>
      <c r="B153" s="82" t="s">
        <v>3723</v>
      </c>
      <c r="C153" s="573"/>
      <c r="D153" s="23"/>
    </row>
    <row r="154" spans="1:4">
      <c r="A154" s="54">
        <v>15.1</v>
      </c>
      <c r="B154" s="83" t="s">
        <v>3724</v>
      </c>
      <c r="C154" s="573"/>
      <c r="D154" s="41"/>
    </row>
    <row r="155" spans="1:4">
      <c r="A155" s="54" t="s">
        <v>28</v>
      </c>
      <c r="B155" s="83" t="s">
        <v>3725</v>
      </c>
      <c r="C155" s="573"/>
      <c r="D155" s="23"/>
    </row>
    <row r="156" spans="1:4">
      <c r="A156" s="54" t="s">
        <v>31</v>
      </c>
      <c r="B156" s="83" t="s">
        <v>3726</v>
      </c>
      <c r="C156" s="573"/>
      <c r="D156" s="23"/>
    </row>
    <row r="157" spans="1:4" ht="31.5">
      <c r="A157" s="54" t="s">
        <v>1384</v>
      </c>
      <c r="B157" s="83" t="s">
        <v>3727</v>
      </c>
      <c r="C157" s="573"/>
      <c r="D157" s="23"/>
    </row>
    <row r="158" spans="1:4">
      <c r="A158" s="54" t="s">
        <v>1385</v>
      </c>
      <c r="B158" s="83" t="s">
        <v>3728</v>
      </c>
      <c r="C158" s="573"/>
      <c r="D158" s="23"/>
    </row>
    <row r="159" spans="1:4">
      <c r="A159" s="54" t="s">
        <v>1386</v>
      </c>
      <c r="B159" s="83" t="s">
        <v>3729</v>
      </c>
      <c r="C159" s="573"/>
      <c r="D159" s="23"/>
    </row>
    <row r="160" spans="1:4">
      <c r="A160" s="725">
        <v>16</v>
      </c>
      <c r="B160" s="82" t="s">
        <v>3730</v>
      </c>
      <c r="C160" s="573"/>
      <c r="D160" s="41"/>
    </row>
    <row r="161" spans="1:4">
      <c r="A161" s="54">
        <v>16.100000000000001</v>
      </c>
      <c r="B161" s="83" t="s">
        <v>3731</v>
      </c>
      <c r="C161" s="573"/>
      <c r="D161" s="23"/>
    </row>
    <row r="162" spans="1:4">
      <c r="A162" s="54">
        <v>16.2</v>
      </c>
      <c r="B162" s="83" t="s">
        <v>3732</v>
      </c>
      <c r="C162" s="573"/>
      <c r="D162" s="23"/>
    </row>
    <row r="163" spans="1:4">
      <c r="A163" s="54">
        <v>16.3</v>
      </c>
      <c r="B163" s="83" t="s">
        <v>3733</v>
      </c>
      <c r="C163" s="573"/>
      <c r="D163" s="23"/>
    </row>
    <row r="164" spans="1:4">
      <c r="A164" s="54">
        <v>16.399999999999999</v>
      </c>
      <c r="B164" s="83" t="s">
        <v>3734</v>
      </c>
      <c r="C164" s="573"/>
      <c r="D164" s="23"/>
    </row>
    <row r="165" spans="1:4">
      <c r="A165" s="725">
        <v>17</v>
      </c>
      <c r="B165" s="82" t="s">
        <v>3735</v>
      </c>
      <c r="C165" s="573"/>
      <c r="D165" s="41"/>
    </row>
    <row r="166" spans="1:4">
      <c r="A166" s="54">
        <v>1</v>
      </c>
      <c r="B166" s="83" t="s">
        <v>3736</v>
      </c>
      <c r="C166" s="573"/>
      <c r="D166" s="23"/>
    </row>
    <row r="167" spans="1:4">
      <c r="A167" s="7"/>
    </row>
    <row r="168" spans="1:4">
      <c r="A168" s="13" t="s">
        <v>53</v>
      </c>
      <c r="B168" s="72"/>
      <c r="C168" s="14" t="s">
        <v>65</v>
      </c>
      <c r="D168" s="86"/>
    </row>
    <row r="169" spans="1:4">
      <c r="A169" s="13" t="s">
        <v>55</v>
      </c>
      <c r="B169" s="72"/>
      <c r="C169" s="14" t="s">
        <v>66</v>
      </c>
      <c r="D169" s="86"/>
    </row>
    <row r="170" spans="1:4" ht="31.5">
      <c r="A170" s="7"/>
      <c r="C170" s="15" t="s">
        <v>67</v>
      </c>
      <c r="D170" s="86"/>
    </row>
    <row r="171" spans="1:4">
      <c r="B171" s="71"/>
    </row>
    <row r="172" spans="1:4">
      <c r="B172" s="71"/>
    </row>
    <row r="173" spans="1:4">
      <c r="B173" s="71"/>
    </row>
    <row r="174" spans="1:4">
      <c r="B174" s="71"/>
    </row>
    <row r="175" spans="1:4">
      <c r="B175" s="71"/>
    </row>
    <row r="176" spans="1:4">
      <c r="B176" s="71"/>
    </row>
    <row r="177" spans="2:2">
      <c r="B177" s="71"/>
    </row>
    <row r="178" spans="2:2">
      <c r="B178" s="71"/>
    </row>
    <row r="179" spans="2:2">
      <c r="B179" s="71"/>
    </row>
    <row r="180" spans="2:2">
      <c r="B180" s="71"/>
    </row>
    <row r="181" spans="2:2">
      <c r="B181" s="71"/>
    </row>
  </sheetData>
  <sheetProtection algorithmName="SHA-512" hashValue="tiA2myLU43Fk0d+PvDM02E4EokVOamuDHbLxZw1+NPBpgg7YLGVvSuGauZ49ggfMr0Saa4B0SVmWbSMraR0Mhg==" saltValue="XP17bwDOGDACZutjid2TSA==" spinCount="100000" sheet="1" objects="1" scenarios="1"/>
  <mergeCells count="6">
    <mergeCell ref="A7:D7"/>
    <mergeCell ref="A1:E1"/>
    <mergeCell ref="A3:E3"/>
    <mergeCell ref="A4:D4"/>
    <mergeCell ref="A5:D5"/>
    <mergeCell ref="A6:D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AB99-854F-44C4-9DD0-956A27258468}">
  <dimension ref="A1:E712"/>
  <sheetViews>
    <sheetView workbookViewId="0">
      <selection activeCell="A5" sqref="A5:D5"/>
    </sheetView>
  </sheetViews>
  <sheetFormatPr defaultRowHeight="15.75"/>
  <cols>
    <col min="1" max="1" width="14.85546875" style="70" customWidth="1"/>
    <col min="2" max="2" width="42.140625" style="7" customWidth="1"/>
    <col min="3" max="3" width="52.28515625" style="7" customWidth="1"/>
    <col min="4" max="4" width="30.28515625" style="7" customWidth="1"/>
    <col min="5" max="256" width="9.140625" style="7"/>
    <col min="257" max="257" width="14.85546875" style="7" customWidth="1"/>
    <col min="258" max="258" width="42.140625" style="7" customWidth="1"/>
    <col min="259" max="259" width="52.28515625" style="7" customWidth="1"/>
    <col min="260" max="260" width="17.85546875" style="7" customWidth="1"/>
    <col min="261" max="512" width="9.140625" style="7"/>
    <col min="513" max="513" width="14.85546875" style="7" customWidth="1"/>
    <col min="514" max="514" width="42.140625" style="7" customWidth="1"/>
    <col min="515" max="515" width="52.28515625" style="7" customWidth="1"/>
    <col min="516" max="516" width="17.85546875" style="7" customWidth="1"/>
    <col min="517" max="768" width="9.140625" style="7"/>
    <col min="769" max="769" width="14.85546875" style="7" customWidth="1"/>
    <col min="770" max="770" width="42.140625" style="7" customWidth="1"/>
    <col min="771" max="771" width="52.28515625" style="7" customWidth="1"/>
    <col min="772" max="772" width="17.85546875" style="7" customWidth="1"/>
    <col min="773" max="1024" width="9.140625" style="7"/>
    <col min="1025" max="1025" width="14.85546875" style="7" customWidth="1"/>
    <col min="1026" max="1026" width="42.140625" style="7" customWidth="1"/>
    <col min="1027" max="1027" width="52.28515625" style="7" customWidth="1"/>
    <col min="1028" max="1028" width="17.85546875" style="7" customWidth="1"/>
    <col min="1029" max="1280" width="9.140625" style="7"/>
    <col min="1281" max="1281" width="14.85546875" style="7" customWidth="1"/>
    <col min="1282" max="1282" width="42.140625" style="7" customWidth="1"/>
    <col min="1283" max="1283" width="52.28515625" style="7" customWidth="1"/>
    <col min="1284" max="1284" width="17.85546875" style="7" customWidth="1"/>
    <col min="1285" max="1536" width="9.140625" style="7"/>
    <col min="1537" max="1537" width="14.85546875" style="7" customWidth="1"/>
    <col min="1538" max="1538" width="42.140625" style="7" customWidth="1"/>
    <col min="1539" max="1539" width="52.28515625" style="7" customWidth="1"/>
    <col min="1540" max="1540" width="17.85546875" style="7" customWidth="1"/>
    <col min="1541" max="1792" width="9.140625" style="7"/>
    <col min="1793" max="1793" width="14.85546875" style="7" customWidth="1"/>
    <col min="1794" max="1794" width="42.140625" style="7" customWidth="1"/>
    <col min="1795" max="1795" width="52.28515625" style="7" customWidth="1"/>
    <col min="1796" max="1796" width="17.85546875" style="7" customWidth="1"/>
    <col min="1797" max="2048" width="9.140625" style="7"/>
    <col min="2049" max="2049" width="14.85546875" style="7" customWidth="1"/>
    <col min="2050" max="2050" width="42.140625" style="7" customWidth="1"/>
    <col min="2051" max="2051" width="52.28515625" style="7" customWidth="1"/>
    <col min="2052" max="2052" width="17.85546875" style="7" customWidth="1"/>
    <col min="2053" max="2304" width="9.140625" style="7"/>
    <col min="2305" max="2305" width="14.85546875" style="7" customWidth="1"/>
    <col min="2306" max="2306" width="42.140625" style="7" customWidth="1"/>
    <col min="2307" max="2307" width="52.28515625" style="7" customWidth="1"/>
    <col min="2308" max="2308" width="17.85546875" style="7" customWidth="1"/>
    <col min="2309" max="2560" width="9.140625" style="7"/>
    <col min="2561" max="2561" width="14.85546875" style="7" customWidth="1"/>
    <col min="2562" max="2562" width="42.140625" style="7" customWidth="1"/>
    <col min="2563" max="2563" width="52.28515625" style="7" customWidth="1"/>
    <col min="2564" max="2564" width="17.85546875" style="7" customWidth="1"/>
    <col min="2565" max="2816" width="9.140625" style="7"/>
    <col min="2817" max="2817" width="14.85546875" style="7" customWidth="1"/>
    <col min="2818" max="2818" width="42.140625" style="7" customWidth="1"/>
    <col min="2819" max="2819" width="52.28515625" style="7" customWidth="1"/>
    <col min="2820" max="2820" width="17.85546875" style="7" customWidth="1"/>
    <col min="2821" max="3072" width="9.140625" style="7"/>
    <col min="3073" max="3073" width="14.85546875" style="7" customWidth="1"/>
    <col min="3074" max="3074" width="42.140625" style="7" customWidth="1"/>
    <col min="3075" max="3075" width="52.28515625" style="7" customWidth="1"/>
    <col min="3076" max="3076" width="17.85546875" style="7" customWidth="1"/>
    <col min="3077" max="3328" width="9.140625" style="7"/>
    <col min="3329" max="3329" width="14.85546875" style="7" customWidth="1"/>
    <col min="3330" max="3330" width="42.140625" style="7" customWidth="1"/>
    <col min="3331" max="3331" width="52.28515625" style="7" customWidth="1"/>
    <col min="3332" max="3332" width="17.85546875" style="7" customWidth="1"/>
    <col min="3333" max="3584" width="9.140625" style="7"/>
    <col min="3585" max="3585" width="14.85546875" style="7" customWidth="1"/>
    <col min="3586" max="3586" width="42.140625" style="7" customWidth="1"/>
    <col min="3587" max="3587" width="52.28515625" style="7" customWidth="1"/>
    <col min="3588" max="3588" width="17.85546875" style="7" customWidth="1"/>
    <col min="3589" max="3840" width="9.140625" style="7"/>
    <col min="3841" max="3841" width="14.85546875" style="7" customWidth="1"/>
    <col min="3842" max="3842" width="42.140625" style="7" customWidth="1"/>
    <col min="3843" max="3843" width="52.28515625" style="7" customWidth="1"/>
    <col min="3844" max="3844" width="17.85546875" style="7" customWidth="1"/>
    <col min="3845" max="4096" width="9.140625" style="7"/>
    <col min="4097" max="4097" width="14.85546875" style="7" customWidth="1"/>
    <col min="4098" max="4098" width="42.140625" style="7" customWidth="1"/>
    <col min="4099" max="4099" width="52.28515625" style="7" customWidth="1"/>
    <col min="4100" max="4100" width="17.85546875" style="7" customWidth="1"/>
    <col min="4101" max="4352" width="9.140625" style="7"/>
    <col min="4353" max="4353" width="14.85546875" style="7" customWidth="1"/>
    <col min="4354" max="4354" width="42.140625" style="7" customWidth="1"/>
    <col min="4355" max="4355" width="52.28515625" style="7" customWidth="1"/>
    <col min="4356" max="4356" width="17.85546875" style="7" customWidth="1"/>
    <col min="4357" max="4608" width="9.140625" style="7"/>
    <col min="4609" max="4609" width="14.85546875" style="7" customWidth="1"/>
    <col min="4610" max="4610" width="42.140625" style="7" customWidth="1"/>
    <col min="4611" max="4611" width="52.28515625" style="7" customWidth="1"/>
    <col min="4612" max="4612" width="17.85546875" style="7" customWidth="1"/>
    <col min="4613" max="4864" width="9.140625" style="7"/>
    <col min="4865" max="4865" width="14.85546875" style="7" customWidth="1"/>
    <col min="4866" max="4866" width="42.140625" style="7" customWidth="1"/>
    <col min="4867" max="4867" width="52.28515625" style="7" customWidth="1"/>
    <col min="4868" max="4868" width="17.85546875" style="7" customWidth="1"/>
    <col min="4869" max="5120" width="9.140625" style="7"/>
    <col min="5121" max="5121" width="14.85546875" style="7" customWidth="1"/>
    <col min="5122" max="5122" width="42.140625" style="7" customWidth="1"/>
    <col min="5123" max="5123" width="52.28515625" style="7" customWidth="1"/>
    <col min="5124" max="5124" width="17.85546875" style="7" customWidth="1"/>
    <col min="5125" max="5376" width="9.140625" style="7"/>
    <col min="5377" max="5377" width="14.85546875" style="7" customWidth="1"/>
    <col min="5378" max="5378" width="42.140625" style="7" customWidth="1"/>
    <col min="5379" max="5379" width="52.28515625" style="7" customWidth="1"/>
    <col min="5380" max="5380" width="17.85546875" style="7" customWidth="1"/>
    <col min="5381" max="5632" width="9.140625" style="7"/>
    <col min="5633" max="5633" width="14.85546875" style="7" customWidth="1"/>
    <col min="5634" max="5634" width="42.140625" style="7" customWidth="1"/>
    <col min="5635" max="5635" width="52.28515625" style="7" customWidth="1"/>
    <col min="5636" max="5636" width="17.85546875" style="7" customWidth="1"/>
    <col min="5637" max="5888" width="9.140625" style="7"/>
    <col min="5889" max="5889" width="14.85546875" style="7" customWidth="1"/>
    <col min="5890" max="5890" width="42.140625" style="7" customWidth="1"/>
    <col min="5891" max="5891" width="52.28515625" style="7" customWidth="1"/>
    <col min="5892" max="5892" width="17.85546875" style="7" customWidth="1"/>
    <col min="5893" max="6144" width="9.140625" style="7"/>
    <col min="6145" max="6145" width="14.85546875" style="7" customWidth="1"/>
    <col min="6146" max="6146" width="42.140625" style="7" customWidth="1"/>
    <col min="6147" max="6147" width="52.28515625" style="7" customWidth="1"/>
    <col min="6148" max="6148" width="17.85546875" style="7" customWidth="1"/>
    <col min="6149" max="6400" width="9.140625" style="7"/>
    <col min="6401" max="6401" width="14.85546875" style="7" customWidth="1"/>
    <col min="6402" max="6402" width="42.140625" style="7" customWidth="1"/>
    <col min="6403" max="6403" width="52.28515625" style="7" customWidth="1"/>
    <col min="6404" max="6404" width="17.85546875" style="7" customWidth="1"/>
    <col min="6405" max="6656" width="9.140625" style="7"/>
    <col min="6657" max="6657" width="14.85546875" style="7" customWidth="1"/>
    <col min="6658" max="6658" width="42.140625" style="7" customWidth="1"/>
    <col min="6659" max="6659" width="52.28515625" style="7" customWidth="1"/>
    <col min="6660" max="6660" width="17.85546875" style="7" customWidth="1"/>
    <col min="6661" max="6912" width="9.140625" style="7"/>
    <col min="6913" max="6913" width="14.85546875" style="7" customWidth="1"/>
    <col min="6914" max="6914" width="42.140625" style="7" customWidth="1"/>
    <col min="6915" max="6915" width="52.28515625" style="7" customWidth="1"/>
    <col min="6916" max="6916" width="17.85546875" style="7" customWidth="1"/>
    <col min="6917" max="7168" width="9.140625" style="7"/>
    <col min="7169" max="7169" width="14.85546875" style="7" customWidth="1"/>
    <col min="7170" max="7170" width="42.140625" style="7" customWidth="1"/>
    <col min="7171" max="7171" width="52.28515625" style="7" customWidth="1"/>
    <col min="7172" max="7172" width="17.85546875" style="7" customWidth="1"/>
    <col min="7173" max="7424" width="9.140625" style="7"/>
    <col min="7425" max="7425" width="14.85546875" style="7" customWidth="1"/>
    <col min="7426" max="7426" width="42.140625" style="7" customWidth="1"/>
    <col min="7427" max="7427" width="52.28515625" style="7" customWidth="1"/>
    <col min="7428" max="7428" width="17.85546875" style="7" customWidth="1"/>
    <col min="7429" max="7680" width="9.140625" style="7"/>
    <col min="7681" max="7681" width="14.85546875" style="7" customWidth="1"/>
    <col min="7682" max="7682" width="42.140625" style="7" customWidth="1"/>
    <col min="7683" max="7683" width="52.28515625" style="7" customWidth="1"/>
    <col min="7684" max="7684" width="17.85546875" style="7" customWidth="1"/>
    <col min="7685" max="7936" width="9.140625" style="7"/>
    <col min="7937" max="7937" width="14.85546875" style="7" customWidth="1"/>
    <col min="7938" max="7938" width="42.140625" style="7" customWidth="1"/>
    <col min="7939" max="7939" width="52.28515625" style="7" customWidth="1"/>
    <col min="7940" max="7940" width="17.85546875" style="7" customWidth="1"/>
    <col min="7941" max="8192" width="9.140625" style="7"/>
    <col min="8193" max="8193" width="14.85546875" style="7" customWidth="1"/>
    <col min="8194" max="8194" width="42.140625" style="7" customWidth="1"/>
    <col min="8195" max="8195" width="52.28515625" style="7" customWidth="1"/>
    <col min="8196" max="8196" width="17.85546875" style="7" customWidth="1"/>
    <col min="8197" max="8448" width="9.140625" style="7"/>
    <col min="8449" max="8449" width="14.85546875" style="7" customWidth="1"/>
    <col min="8450" max="8450" width="42.140625" style="7" customWidth="1"/>
    <col min="8451" max="8451" width="52.28515625" style="7" customWidth="1"/>
    <col min="8452" max="8452" width="17.85546875" style="7" customWidth="1"/>
    <col min="8453" max="8704" width="9.140625" style="7"/>
    <col min="8705" max="8705" width="14.85546875" style="7" customWidth="1"/>
    <col min="8706" max="8706" width="42.140625" style="7" customWidth="1"/>
    <col min="8707" max="8707" width="52.28515625" style="7" customWidth="1"/>
    <col min="8708" max="8708" width="17.85546875" style="7" customWidth="1"/>
    <col min="8709" max="8960" width="9.140625" style="7"/>
    <col min="8961" max="8961" width="14.85546875" style="7" customWidth="1"/>
    <col min="8962" max="8962" width="42.140625" style="7" customWidth="1"/>
    <col min="8963" max="8963" width="52.28515625" style="7" customWidth="1"/>
    <col min="8964" max="8964" width="17.85546875" style="7" customWidth="1"/>
    <col min="8965" max="9216" width="9.140625" style="7"/>
    <col min="9217" max="9217" width="14.85546875" style="7" customWidth="1"/>
    <col min="9218" max="9218" width="42.140625" style="7" customWidth="1"/>
    <col min="9219" max="9219" width="52.28515625" style="7" customWidth="1"/>
    <col min="9220" max="9220" width="17.85546875" style="7" customWidth="1"/>
    <col min="9221" max="9472" width="9.140625" style="7"/>
    <col min="9473" max="9473" width="14.85546875" style="7" customWidth="1"/>
    <col min="9474" max="9474" width="42.140625" style="7" customWidth="1"/>
    <col min="9475" max="9475" width="52.28515625" style="7" customWidth="1"/>
    <col min="9476" max="9476" width="17.85546875" style="7" customWidth="1"/>
    <col min="9477" max="9728" width="9.140625" style="7"/>
    <col min="9729" max="9729" width="14.85546875" style="7" customWidth="1"/>
    <col min="9730" max="9730" width="42.140625" style="7" customWidth="1"/>
    <col min="9731" max="9731" width="52.28515625" style="7" customWidth="1"/>
    <col min="9732" max="9732" width="17.85546875" style="7" customWidth="1"/>
    <col min="9733" max="9984" width="9.140625" style="7"/>
    <col min="9985" max="9985" width="14.85546875" style="7" customWidth="1"/>
    <col min="9986" max="9986" width="42.140625" style="7" customWidth="1"/>
    <col min="9987" max="9987" width="52.28515625" style="7" customWidth="1"/>
    <col min="9988" max="9988" width="17.85546875" style="7" customWidth="1"/>
    <col min="9989" max="10240" width="9.140625" style="7"/>
    <col min="10241" max="10241" width="14.85546875" style="7" customWidth="1"/>
    <col min="10242" max="10242" width="42.140625" style="7" customWidth="1"/>
    <col min="10243" max="10243" width="52.28515625" style="7" customWidth="1"/>
    <col min="10244" max="10244" width="17.85546875" style="7" customWidth="1"/>
    <col min="10245" max="10496" width="9.140625" style="7"/>
    <col min="10497" max="10497" width="14.85546875" style="7" customWidth="1"/>
    <col min="10498" max="10498" width="42.140625" style="7" customWidth="1"/>
    <col min="10499" max="10499" width="52.28515625" style="7" customWidth="1"/>
    <col min="10500" max="10500" width="17.85546875" style="7" customWidth="1"/>
    <col min="10501" max="10752" width="9.140625" style="7"/>
    <col min="10753" max="10753" width="14.85546875" style="7" customWidth="1"/>
    <col min="10754" max="10754" width="42.140625" style="7" customWidth="1"/>
    <col min="10755" max="10755" width="52.28515625" style="7" customWidth="1"/>
    <col min="10756" max="10756" width="17.85546875" style="7" customWidth="1"/>
    <col min="10757" max="11008" width="9.140625" style="7"/>
    <col min="11009" max="11009" width="14.85546875" style="7" customWidth="1"/>
    <col min="11010" max="11010" width="42.140625" style="7" customWidth="1"/>
    <col min="11011" max="11011" width="52.28515625" style="7" customWidth="1"/>
    <col min="11012" max="11012" width="17.85546875" style="7" customWidth="1"/>
    <col min="11013" max="11264" width="9.140625" style="7"/>
    <col min="11265" max="11265" width="14.85546875" style="7" customWidth="1"/>
    <col min="11266" max="11266" width="42.140625" style="7" customWidth="1"/>
    <col min="11267" max="11267" width="52.28515625" style="7" customWidth="1"/>
    <col min="11268" max="11268" width="17.85546875" style="7" customWidth="1"/>
    <col min="11269" max="11520" width="9.140625" style="7"/>
    <col min="11521" max="11521" width="14.85546875" style="7" customWidth="1"/>
    <col min="11522" max="11522" width="42.140625" style="7" customWidth="1"/>
    <col min="11523" max="11523" width="52.28515625" style="7" customWidth="1"/>
    <col min="11524" max="11524" width="17.85546875" style="7" customWidth="1"/>
    <col min="11525" max="11776" width="9.140625" style="7"/>
    <col min="11777" max="11777" width="14.85546875" style="7" customWidth="1"/>
    <col min="11778" max="11778" width="42.140625" style="7" customWidth="1"/>
    <col min="11779" max="11779" width="52.28515625" style="7" customWidth="1"/>
    <col min="11780" max="11780" width="17.85546875" style="7" customWidth="1"/>
    <col min="11781" max="12032" width="9.140625" style="7"/>
    <col min="12033" max="12033" width="14.85546875" style="7" customWidth="1"/>
    <col min="12034" max="12034" width="42.140625" style="7" customWidth="1"/>
    <col min="12035" max="12035" width="52.28515625" style="7" customWidth="1"/>
    <col min="12036" max="12036" width="17.85546875" style="7" customWidth="1"/>
    <col min="12037" max="12288" width="9.140625" style="7"/>
    <col min="12289" max="12289" width="14.85546875" style="7" customWidth="1"/>
    <col min="12290" max="12290" width="42.140625" style="7" customWidth="1"/>
    <col min="12291" max="12291" width="52.28515625" style="7" customWidth="1"/>
    <col min="12292" max="12292" width="17.85546875" style="7" customWidth="1"/>
    <col min="12293" max="12544" width="9.140625" style="7"/>
    <col min="12545" max="12545" width="14.85546875" style="7" customWidth="1"/>
    <col min="12546" max="12546" width="42.140625" style="7" customWidth="1"/>
    <col min="12547" max="12547" width="52.28515625" style="7" customWidth="1"/>
    <col min="12548" max="12548" width="17.85546875" style="7" customWidth="1"/>
    <col min="12549" max="12800" width="9.140625" style="7"/>
    <col min="12801" max="12801" width="14.85546875" style="7" customWidth="1"/>
    <col min="12802" max="12802" width="42.140625" style="7" customWidth="1"/>
    <col min="12803" max="12803" width="52.28515625" style="7" customWidth="1"/>
    <col min="12804" max="12804" width="17.85546875" style="7" customWidth="1"/>
    <col min="12805" max="13056" width="9.140625" style="7"/>
    <col min="13057" max="13057" width="14.85546875" style="7" customWidth="1"/>
    <col min="13058" max="13058" width="42.140625" style="7" customWidth="1"/>
    <col min="13059" max="13059" width="52.28515625" style="7" customWidth="1"/>
    <col min="13060" max="13060" width="17.85546875" style="7" customWidth="1"/>
    <col min="13061" max="13312" width="9.140625" style="7"/>
    <col min="13313" max="13313" width="14.85546875" style="7" customWidth="1"/>
    <col min="13314" max="13314" width="42.140625" style="7" customWidth="1"/>
    <col min="13315" max="13315" width="52.28515625" style="7" customWidth="1"/>
    <col min="13316" max="13316" width="17.85546875" style="7" customWidth="1"/>
    <col min="13317" max="13568" width="9.140625" style="7"/>
    <col min="13569" max="13569" width="14.85546875" style="7" customWidth="1"/>
    <col min="13570" max="13570" width="42.140625" style="7" customWidth="1"/>
    <col min="13571" max="13571" width="52.28515625" style="7" customWidth="1"/>
    <col min="13572" max="13572" width="17.85546875" style="7" customWidth="1"/>
    <col min="13573" max="13824" width="9.140625" style="7"/>
    <col min="13825" max="13825" width="14.85546875" style="7" customWidth="1"/>
    <col min="13826" max="13826" width="42.140625" style="7" customWidth="1"/>
    <col min="13827" max="13827" width="52.28515625" style="7" customWidth="1"/>
    <col min="13828" max="13828" width="17.85546875" style="7" customWidth="1"/>
    <col min="13829" max="14080" width="9.140625" style="7"/>
    <col min="14081" max="14081" width="14.85546875" style="7" customWidth="1"/>
    <col min="14082" max="14082" width="42.140625" style="7" customWidth="1"/>
    <col min="14083" max="14083" width="52.28515625" style="7" customWidth="1"/>
    <col min="14084" max="14084" width="17.85546875" style="7" customWidth="1"/>
    <col min="14085" max="14336" width="9.140625" style="7"/>
    <col min="14337" max="14337" width="14.85546875" style="7" customWidth="1"/>
    <col min="14338" max="14338" width="42.140625" style="7" customWidth="1"/>
    <col min="14339" max="14339" width="52.28515625" style="7" customWidth="1"/>
    <col min="14340" max="14340" width="17.85546875" style="7" customWidth="1"/>
    <col min="14341" max="14592" width="9.140625" style="7"/>
    <col min="14593" max="14593" width="14.85546875" style="7" customWidth="1"/>
    <col min="14594" max="14594" width="42.140625" style="7" customWidth="1"/>
    <col min="14595" max="14595" width="52.28515625" style="7" customWidth="1"/>
    <col min="14596" max="14596" width="17.85546875" style="7" customWidth="1"/>
    <col min="14597" max="14848" width="9.140625" style="7"/>
    <col min="14849" max="14849" width="14.85546875" style="7" customWidth="1"/>
    <col min="14850" max="14850" width="42.140625" style="7" customWidth="1"/>
    <col min="14851" max="14851" width="52.28515625" style="7" customWidth="1"/>
    <col min="14852" max="14852" width="17.85546875" style="7" customWidth="1"/>
    <col min="14853" max="15104" width="9.140625" style="7"/>
    <col min="15105" max="15105" width="14.85546875" style="7" customWidth="1"/>
    <col min="15106" max="15106" width="42.140625" style="7" customWidth="1"/>
    <col min="15107" max="15107" width="52.28515625" style="7" customWidth="1"/>
    <col min="15108" max="15108" width="17.85546875" style="7" customWidth="1"/>
    <col min="15109" max="15360" width="9.140625" style="7"/>
    <col min="15361" max="15361" width="14.85546875" style="7" customWidth="1"/>
    <col min="15362" max="15362" width="42.140625" style="7" customWidth="1"/>
    <col min="15363" max="15363" width="52.28515625" style="7" customWidth="1"/>
    <col min="15364" max="15364" width="17.85546875" style="7" customWidth="1"/>
    <col min="15365" max="15616" width="9.140625" style="7"/>
    <col min="15617" max="15617" width="14.85546875" style="7" customWidth="1"/>
    <col min="15618" max="15618" width="42.140625" style="7" customWidth="1"/>
    <col min="15619" max="15619" width="52.28515625" style="7" customWidth="1"/>
    <col min="15620" max="15620" width="17.85546875" style="7" customWidth="1"/>
    <col min="15621" max="15872" width="9.140625" style="7"/>
    <col min="15873" max="15873" width="14.85546875" style="7" customWidth="1"/>
    <col min="15874" max="15874" width="42.140625" style="7" customWidth="1"/>
    <col min="15875" max="15875" width="52.28515625" style="7" customWidth="1"/>
    <col min="15876" max="15876" width="17.85546875" style="7" customWidth="1"/>
    <col min="15877" max="16128" width="9.140625" style="7"/>
    <col min="16129" max="16129" width="14.85546875" style="7" customWidth="1"/>
    <col min="16130" max="16130" width="42.140625" style="7" customWidth="1"/>
    <col min="16131" max="16131" width="52.28515625" style="7" customWidth="1"/>
    <col min="16132" max="16132" width="17.85546875" style="7" customWidth="1"/>
    <col min="16133" max="16384" width="9.140625" style="7"/>
  </cols>
  <sheetData>
    <row r="1" spans="1:5">
      <c r="A1" s="1497" t="s">
        <v>4</v>
      </c>
      <c r="B1" s="1497"/>
      <c r="C1" s="1497"/>
      <c r="D1" s="1497"/>
      <c r="E1" s="1497"/>
    </row>
    <row r="3" spans="1:5">
      <c r="A3" s="1507" t="str">
        <f>'DRS-20'!A3</f>
        <v>Tender Enquiry No:KPTCL/2026-27/SS/WORK_INDENT3842</v>
      </c>
      <c r="B3" s="1436"/>
      <c r="C3" s="1436"/>
      <c r="D3" s="1436"/>
      <c r="E3" s="1436"/>
    </row>
    <row r="4" spans="1:5" ht="104.25" customHeight="1">
      <c r="A4" s="1508" t="str">
        <f>'DRS-20'!A4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59"/>
      <c r="C4" s="1459"/>
      <c r="D4" s="1459"/>
      <c r="E4" s="620"/>
    </row>
    <row r="5" spans="1:5">
      <c r="A5" s="1462" t="s">
        <v>3737</v>
      </c>
      <c r="B5" s="1462"/>
      <c r="C5" s="1462"/>
      <c r="D5" s="1462"/>
    </row>
    <row r="6" spans="1:5">
      <c r="A6" s="1406" t="s">
        <v>3738</v>
      </c>
      <c r="B6" s="1406"/>
      <c r="C6" s="1406"/>
      <c r="D6" s="1406"/>
    </row>
    <row r="7" spans="1:5">
      <c r="A7" s="1406" t="s">
        <v>3739</v>
      </c>
      <c r="B7" s="1406"/>
      <c r="C7" s="1406"/>
      <c r="D7" s="1406"/>
    </row>
    <row r="8" spans="1:5">
      <c r="A8" s="1406" t="s">
        <v>3740</v>
      </c>
      <c r="B8" s="1406"/>
      <c r="C8" s="1406"/>
      <c r="D8" s="1406"/>
    </row>
    <row r="9" spans="1:5">
      <c r="A9" s="559"/>
      <c r="B9" s="559"/>
      <c r="C9" s="559" t="s">
        <v>3741</v>
      </c>
      <c r="D9" s="559"/>
    </row>
    <row r="10" spans="1:5" ht="32.25" customHeight="1">
      <c r="A10" s="54"/>
      <c r="B10" s="83" t="s">
        <v>3742</v>
      </c>
      <c r="C10" s="726" t="s">
        <v>260</v>
      </c>
      <c r="D10" s="83"/>
    </row>
    <row r="11" spans="1:5">
      <c r="A11" s="55" t="s">
        <v>3743</v>
      </c>
      <c r="B11" s="82" t="s">
        <v>3744</v>
      </c>
      <c r="C11" s="72"/>
      <c r="D11" s="83"/>
    </row>
    <row r="12" spans="1:5">
      <c r="A12" s="54" t="s">
        <v>3745</v>
      </c>
      <c r="B12" s="83" t="s">
        <v>3746</v>
      </c>
      <c r="C12" s="72"/>
      <c r="D12" s="83"/>
    </row>
    <row r="13" spans="1:5">
      <c r="A13" s="54" t="s">
        <v>3747</v>
      </c>
      <c r="B13" s="83" t="s">
        <v>3748</v>
      </c>
      <c r="C13" s="72"/>
      <c r="D13" s="83"/>
    </row>
    <row r="14" spans="1:5">
      <c r="A14" s="54" t="s">
        <v>28</v>
      </c>
      <c r="B14" s="83" t="s">
        <v>3749</v>
      </c>
      <c r="C14" s="72"/>
      <c r="D14" s="83"/>
    </row>
    <row r="15" spans="1:5">
      <c r="A15" s="54" t="s">
        <v>31</v>
      </c>
      <c r="B15" s="83" t="s">
        <v>3750</v>
      </c>
      <c r="C15" s="72"/>
      <c r="D15" s="83"/>
    </row>
    <row r="16" spans="1:5">
      <c r="A16" s="54" t="s">
        <v>1384</v>
      </c>
      <c r="B16" s="83" t="s">
        <v>3751</v>
      </c>
      <c r="C16" s="72"/>
      <c r="D16" s="83"/>
    </row>
    <row r="17" spans="1:4">
      <c r="A17" s="54" t="s">
        <v>1385</v>
      </c>
      <c r="B17" s="83" t="s">
        <v>3752</v>
      </c>
      <c r="C17" s="72"/>
      <c r="D17" s="83"/>
    </row>
    <row r="18" spans="1:4">
      <c r="A18" s="54" t="s">
        <v>1386</v>
      </c>
      <c r="B18" s="83" t="s">
        <v>3753</v>
      </c>
      <c r="C18" s="72"/>
      <c r="D18" s="83"/>
    </row>
    <row r="19" spans="1:4">
      <c r="A19" s="54" t="s">
        <v>2951</v>
      </c>
      <c r="B19" s="83" t="s">
        <v>3754</v>
      </c>
      <c r="C19" s="72"/>
      <c r="D19" s="83"/>
    </row>
    <row r="20" spans="1:4">
      <c r="A20" s="55" t="s">
        <v>3755</v>
      </c>
      <c r="B20" s="82" t="s">
        <v>3756</v>
      </c>
      <c r="C20" s="72"/>
      <c r="D20" s="83"/>
    </row>
    <row r="21" spans="1:4">
      <c r="A21" s="54" t="s">
        <v>3757</v>
      </c>
      <c r="B21" s="83" t="s">
        <v>3758</v>
      </c>
      <c r="C21" s="72"/>
      <c r="D21" s="83"/>
    </row>
    <row r="22" spans="1:4">
      <c r="A22" s="54" t="s">
        <v>3759</v>
      </c>
      <c r="B22" s="83" t="s">
        <v>3760</v>
      </c>
      <c r="C22" s="72"/>
      <c r="D22" s="83"/>
    </row>
    <row r="23" spans="1:4">
      <c r="A23" s="54" t="s">
        <v>3761</v>
      </c>
      <c r="B23" s="83" t="s">
        <v>3762</v>
      </c>
      <c r="C23" s="72"/>
      <c r="D23" s="83"/>
    </row>
    <row r="24" spans="1:4">
      <c r="A24" s="54" t="s">
        <v>3763</v>
      </c>
      <c r="B24" s="83" t="s">
        <v>3764</v>
      </c>
      <c r="C24" s="72"/>
      <c r="D24" s="83"/>
    </row>
    <row r="25" spans="1:4">
      <c r="A25" s="54" t="s">
        <v>3765</v>
      </c>
      <c r="B25" s="83" t="s">
        <v>3766</v>
      </c>
      <c r="C25" s="72"/>
      <c r="D25" s="83"/>
    </row>
    <row r="26" spans="1:4">
      <c r="A26" s="54" t="s">
        <v>3767</v>
      </c>
      <c r="B26" s="83" t="s">
        <v>3768</v>
      </c>
      <c r="C26" s="72"/>
      <c r="D26" s="83"/>
    </row>
    <row r="27" spans="1:4">
      <c r="A27" s="54" t="s">
        <v>3769</v>
      </c>
      <c r="B27" s="83" t="s">
        <v>3770</v>
      </c>
      <c r="C27" s="72"/>
      <c r="D27" s="83"/>
    </row>
    <row r="28" spans="1:4">
      <c r="A28" s="54" t="s">
        <v>3771</v>
      </c>
      <c r="B28" s="83" t="s">
        <v>3772</v>
      </c>
      <c r="C28" s="72"/>
      <c r="D28" s="83"/>
    </row>
    <row r="29" spans="1:4">
      <c r="A29" s="54" t="s">
        <v>3773</v>
      </c>
      <c r="B29" s="83" t="s">
        <v>3774</v>
      </c>
      <c r="C29" s="72"/>
      <c r="D29" s="83"/>
    </row>
    <row r="30" spans="1:4">
      <c r="A30" s="54" t="s">
        <v>3775</v>
      </c>
      <c r="B30" s="83" t="s">
        <v>3776</v>
      </c>
      <c r="C30" s="72"/>
      <c r="D30" s="83"/>
    </row>
    <row r="31" spans="1:4">
      <c r="A31" s="54" t="s">
        <v>28</v>
      </c>
      <c r="B31" s="83" t="s">
        <v>3777</v>
      </c>
      <c r="C31" s="72"/>
      <c r="D31" s="83"/>
    </row>
    <row r="32" spans="1:4">
      <c r="A32" s="54" t="s">
        <v>31</v>
      </c>
      <c r="B32" s="83" t="s">
        <v>3778</v>
      </c>
      <c r="C32" s="72"/>
      <c r="D32" s="83"/>
    </row>
    <row r="33" spans="1:4">
      <c r="A33" s="54" t="s">
        <v>1384</v>
      </c>
      <c r="B33" s="83" t="s">
        <v>3779</v>
      </c>
      <c r="C33" s="72"/>
      <c r="D33" s="83"/>
    </row>
    <row r="34" spans="1:4">
      <c r="A34" s="54" t="s">
        <v>3780</v>
      </c>
      <c r="B34" s="83" t="s">
        <v>3781</v>
      </c>
      <c r="C34" s="72"/>
      <c r="D34" s="83"/>
    </row>
    <row r="35" spans="1:4">
      <c r="A35" s="54" t="s">
        <v>3782</v>
      </c>
      <c r="B35" s="83" t="s">
        <v>3783</v>
      </c>
      <c r="C35" s="72"/>
      <c r="D35" s="83"/>
    </row>
    <row r="36" spans="1:4">
      <c r="A36" s="54" t="s">
        <v>3784</v>
      </c>
      <c r="B36" s="83" t="s">
        <v>3785</v>
      </c>
      <c r="C36" s="72"/>
      <c r="D36" s="83"/>
    </row>
    <row r="37" spans="1:4">
      <c r="A37" s="54" t="s">
        <v>3786</v>
      </c>
      <c r="B37" s="83" t="s">
        <v>3787</v>
      </c>
      <c r="C37" s="72"/>
      <c r="D37" s="83"/>
    </row>
    <row r="38" spans="1:4">
      <c r="A38" s="54" t="s">
        <v>28</v>
      </c>
      <c r="B38" s="83" t="s">
        <v>3788</v>
      </c>
      <c r="C38" s="72"/>
      <c r="D38" s="83"/>
    </row>
    <row r="39" spans="1:4">
      <c r="A39" s="54" t="s">
        <v>31</v>
      </c>
      <c r="B39" s="83" t="s">
        <v>3789</v>
      </c>
      <c r="C39" s="72"/>
      <c r="D39" s="83"/>
    </row>
    <row r="40" spans="1:4">
      <c r="A40" s="54" t="s">
        <v>1384</v>
      </c>
      <c r="B40" s="83" t="s">
        <v>3790</v>
      </c>
      <c r="C40" s="72"/>
      <c r="D40" s="83"/>
    </row>
    <row r="41" spans="1:4">
      <c r="A41" s="54" t="s">
        <v>1385</v>
      </c>
      <c r="B41" s="83" t="s">
        <v>3791</v>
      </c>
      <c r="C41" s="72"/>
      <c r="D41" s="83"/>
    </row>
    <row r="42" spans="1:4">
      <c r="A42" s="54" t="s">
        <v>3792</v>
      </c>
      <c r="B42" s="83" t="s">
        <v>3793</v>
      </c>
      <c r="C42" s="72"/>
      <c r="D42" s="83"/>
    </row>
    <row r="43" spans="1:4">
      <c r="A43" s="54" t="s">
        <v>3794</v>
      </c>
      <c r="B43" s="83" t="s">
        <v>3795</v>
      </c>
      <c r="C43" s="72"/>
      <c r="D43" s="83"/>
    </row>
    <row r="44" spans="1:4">
      <c r="A44" s="54" t="s">
        <v>3796</v>
      </c>
      <c r="B44" s="83" t="s">
        <v>3797</v>
      </c>
      <c r="C44" s="72"/>
      <c r="D44" s="83"/>
    </row>
    <row r="45" spans="1:4">
      <c r="A45" s="54" t="s">
        <v>3798</v>
      </c>
      <c r="B45" s="83" t="s">
        <v>3799</v>
      </c>
      <c r="C45" s="72"/>
      <c r="D45" s="83"/>
    </row>
    <row r="46" spans="1:4">
      <c r="A46" s="54" t="s">
        <v>3800</v>
      </c>
      <c r="B46" s="83" t="s">
        <v>3801</v>
      </c>
      <c r="C46" s="72"/>
      <c r="D46" s="83"/>
    </row>
    <row r="47" spans="1:4">
      <c r="A47" s="54" t="s">
        <v>3802</v>
      </c>
      <c r="B47" s="83" t="s">
        <v>3803</v>
      </c>
      <c r="C47" s="72"/>
      <c r="D47" s="83"/>
    </row>
    <row r="48" spans="1:4">
      <c r="A48" s="54" t="s">
        <v>3804</v>
      </c>
      <c r="B48" s="83" t="s">
        <v>3805</v>
      </c>
      <c r="C48" s="72"/>
      <c r="D48" s="83"/>
    </row>
    <row r="49" spans="1:4">
      <c r="A49" s="54" t="s">
        <v>3806</v>
      </c>
      <c r="B49" s="83" t="s">
        <v>3807</v>
      </c>
      <c r="C49" s="72"/>
      <c r="D49" s="83"/>
    </row>
    <row r="50" spans="1:4" ht="31.5">
      <c r="A50" s="54" t="s">
        <v>3808</v>
      </c>
      <c r="B50" s="83" t="s">
        <v>3809</v>
      </c>
      <c r="C50" s="72"/>
      <c r="D50" s="83"/>
    </row>
    <row r="51" spans="1:4">
      <c r="A51" s="54" t="s">
        <v>28</v>
      </c>
      <c r="B51" s="83" t="s">
        <v>3810</v>
      </c>
      <c r="C51" s="72"/>
      <c r="D51" s="83"/>
    </row>
    <row r="52" spans="1:4">
      <c r="A52" s="54" t="s">
        <v>31</v>
      </c>
      <c r="B52" s="83" t="s">
        <v>3811</v>
      </c>
      <c r="C52" s="72"/>
      <c r="D52" s="83"/>
    </row>
    <row r="53" spans="1:4">
      <c r="A53" s="54" t="s">
        <v>1384</v>
      </c>
      <c r="B53" s="83" t="s">
        <v>3812</v>
      </c>
      <c r="C53" s="72"/>
      <c r="D53" s="83"/>
    </row>
    <row r="54" spans="1:4">
      <c r="A54" s="54" t="s">
        <v>1385</v>
      </c>
      <c r="B54" s="83" t="s">
        <v>3813</v>
      </c>
      <c r="C54" s="72"/>
      <c r="D54" s="83"/>
    </row>
    <row r="55" spans="1:4">
      <c r="A55" s="54" t="s">
        <v>1386</v>
      </c>
      <c r="B55" s="83" t="s">
        <v>3814</v>
      </c>
      <c r="C55" s="72"/>
      <c r="D55" s="83"/>
    </row>
    <row r="56" spans="1:4">
      <c r="A56" s="54" t="s">
        <v>2951</v>
      </c>
      <c r="B56" s="83" t="s">
        <v>3815</v>
      </c>
      <c r="C56" s="72"/>
      <c r="D56" s="83"/>
    </row>
    <row r="57" spans="1:4" ht="31.5">
      <c r="A57" s="54" t="s">
        <v>3816</v>
      </c>
      <c r="B57" s="83" t="s">
        <v>3817</v>
      </c>
      <c r="C57" s="72"/>
      <c r="D57" s="83"/>
    </row>
    <row r="58" spans="1:4">
      <c r="A58" s="55" t="s">
        <v>3818</v>
      </c>
      <c r="B58" s="82" t="s">
        <v>3819</v>
      </c>
      <c r="C58" s="72"/>
      <c r="D58" s="83"/>
    </row>
    <row r="59" spans="1:4">
      <c r="A59" s="54" t="s">
        <v>28</v>
      </c>
      <c r="B59" s="83" t="s">
        <v>3820</v>
      </c>
      <c r="C59" s="72"/>
      <c r="D59" s="83"/>
    </row>
    <row r="60" spans="1:4">
      <c r="A60" s="54" t="s">
        <v>31</v>
      </c>
      <c r="B60" s="83" t="s">
        <v>3821</v>
      </c>
      <c r="C60" s="72"/>
      <c r="D60" s="83"/>
    </row>
    <row r="61" spans="1:4">
      <c r="A61" s="54" t="s">
        <v>1384</v>
      </c>
      <c r="B61" s="83" t="s">
        <v>3822</v>
      </c>
      <c r="C61" s="72"/>
      <c r="D61" s="83"/>
    </row>
    <row r="62" spans="1:4">
      <c r="A62" s="54" t="s">
        <v>1385</v>
      </c>
      <c r="B62" s="83" t="s">
        <v>3823</v>
      </c>
      <c r="C62" s="72"/>
      <c r="D62" s="83"/>
    </row>
    <row r="63" spans="1:4">
      <c r="A63" s="54" t="s">
        <v>1386</v>
      </c>
      <c r="B63" s="83" t="s">
        <v>3824</v>
      </c>
      <c r="C63" s="72"/>
      <c r="D63" s="83"/>
    </row>
    <row r="64" spans="1:4">
      <c r="A64" s="54" t="s">
        <v>2951</v>
      </c>
      <c r="B64" s="83" t="s">
        <v>3825</v>
      </c>
      <c r="C64" s="72"/>
      <c r="D64" s="83"/>
    </row>
    <row r="65" spans="1:4">
      <c r="A65" s="55" t="s">
        <v>3826</v>
      </c>
      <c r="B65" s="82" t="s">
        <v>3827</v>
      </c>
      <c r="C65" s="72"/>
      <c r="D65" s="83"/>
    </row>
    <row r="66" spans="1:4">
      <c r="A66" s="54" t="s">
        <v>3828</v>
      </c>
      <c r="B66" s="83" t="s">
        <v>3829</v>
      </c>
      <c r="C66" s="72"/>
      <c r="D66" s="83"/>
    </row>
    <row r="67" spans="1:4">
      <c r="A67" s="54" t="s">
        <v>3830</v>
      </c>
      <c r="B67" s="83" t="s">
        <v>3831</v>
      </c>
      <c r="C67" s="72"/>
      <c r="D67" s="83"/>
    </row>
    <row r="68" spans="1:4">
      <c r="A68" s="54" t="s">
        <v>3832</v>
      </c>
      <c r="B68" s="83" t="s">
        <v>3833</v>
      </c>
      <c r="C68" s="72"/>
      <c r="D68" s="83"/>
    </row>
    <row r="69" spans="1:4">
      <c r="A69" s="54" t="s">
        <v>3834</v>
      </c>
      <c r="B69" s="83" t="s">
        <v>3835</v>
      </c>
      <c r="C69" s="72"/>
      <c r="D69" s="83"/>
    </row>
    <row r="70" spans="1:4">
      <c r="A70" s="54" t="s">
        <v>3836</v>
      </c>
      <c r="B70" s="83" t="s">
        <v>3837</v>
      </c>
      <c r="C70" s="72"/>
      <c r="D70" s="83"/>
    </row>
    <row r="71" spans="1:4">
      <c r="A71" s="54" t="s">
        <v>3838</v>
      </c>
      <c r="B71" s="83" t="s">
        <v>3839</v>
      </c>
      <c r="C71" s="72"/>
      <c r="D71" s="83"/>
    </row>
    <row r="72" spans="1:4">
      <c r="A72" s="54" t="s">
        <v>3840</v>
      </c>
      <c r="B72" s="83" t="s">
        <v>3841</v>
      </c>
      <c r="C72" s="72"/>
      <c r="D72" s="83"/>
    </row>
    <row r="73" spans="1:4">
      <c r="A73" s="54" t="s">
        <v>3842</v>
      </c>
      <c r="B73" s="83" t="s">
        <v>3843</v>
      </c>
      <c r="C73" s="72"/>
      <c r="D73" s="83"/>
    </row>
    <row r="74" spans="1:4" ht="31.5">
      <c r="A74" s="54" t="s">
        <v>3844</v>
      </c>
      <c r="B74" s="83" t="s">
        <v>3845</v>
      </c>
      <c r="C74" s="72"/>
      <c r="D74" s="83"/>
    </row>
    <row r="75" spans="1:4" ht="31.5">
      <c r="A75" s="54" t="s">
        <v>3846</v>
      </c>
      <c r="B75" s="83" t="s">
        <v>3847</v>
      </c>
      <c r="C75" s="72"/>
      <c r="D75" s="83"/>
    </row>
    <row r="76" spans="1:4">
      <c r="A76" s="54" t="s">
        <v>3848</v>
      </c>
      <c r="B76" s="83" t="s">
        <v>3849</v>
      </c>
      <c r="C76" s="72"/>
      <c r="D76" s="83"/>
    </row>
    <row r="77" spans="1:4">
      <c r="A77" s="54" t="s">
        <v>3850</v>
      </c>
      <c r="B77" s="83" t="s">
        <v>3851</v>
      </c>
      <c r="C77" s="72"/>
      <c r="D77" s="83"/>
    </row>
    <row r="78" spans="1:4">
      <c r="A78" s="54" t="s">
        <v>28</v>
      </c>
      <c r="B78" s="83" t="s">
        <v>3852</v>
      </c>
      <c r="C78" s="72"/>
      <c r="D78" s="83"/>
    </row>
    <row r="79" spans="1:4">
      <c r="A79" s="54" t="s">
        <v>31</v>
      </c>
      <c r="B79" s="83" t="s">
        <v>3853</v>
      </c>
      <c r="C79" s="72"/>
      <c r="D79" s="83"/>
    </row>
    <row r="80" spans="1:4">
      <c r="A80" s="54" t="s">
        <v>1384</v>
      </c>
      <c r="B80" s="83" t="s">
        <v>3854</v>
      </c>
      <c r="C80" s="72"/>
      <c r="D80" s="83"/>
    </row>
    <row r="81" spans="1:4">
      <c r="A81" s="54" t="s">
        <v>1385</v>
      </c>
      <c r="B81" s="83" t="s">
        <v>3854</v>
      </c>
      <c r="C81" s="72"/>
      <c r="D81" s="83"/>
    </row>
    <row r="82" spans="1:4">
      <c r="A82" s="54" t="s">
        <v>1386</v>
      </c>
      <c r="B82" s="83" t="s">
        <v>3855</v>
      </c>
      <c r="C82" s="72"/>
      <c r="D82" s="83"/>
    </row>
    <row r="83" spans="1:4" ht="31.5">
      <c r="A83" s="54" t="s">
        <v>3856</v>
      </c>
      <c r="B83" s="83" t="s">
        <v>3857</v>
      </c>
      <c r="C83" s="72"/>
      <c r="D83" s="83"/>
    </row>
    <row r="84" spans="1:4">
      <c r="A84" s="54" t="s">
        <v>3858</v>
      </c>
      <c r="B84" s="83" t="s">
        <v>3859</v>
      </c>
      <c r="C84" s="72"/>
      <c r="D84" s="83"/>
    </row>
    <row r="85" spans="1:4">
      <c r="A85" s="54" t="s">
        <v>3860</v>
      </c>
      <c r="B85" s="83" t="s">
        <v>3861</v>
      </c>
      <c r="C85" s="72"/>
      <c r="D85" s="83"/>
    </row>
    <row r="86" spans="1:4">
      <c r="A86" s="54" t="s">
        <v>28</v>
      </c>
      <c r="B86" s="83" t="s">
        <v>3862</v>
      </c>
      <c r="C86" s="72"/>
      <c r="D86" s="83"/>
    </row>
    <row r="87" spans="1:4">
      <c r="A87" s="54" t="s">
        <v>31</v>
      </c>
      <c r="B87" s="83" t="s">
        <v>3863</v>
      </c>
      <c r="C87" s="72"/>
      <c r="D87" s="83"/>
    </row>
    <row r="88" spans="1:4">
      <c r="A88" s="54" t="s">
        <v>1384</v>
      </c>
      <c r="B88" s="83" t="s">
        <v>3864</v>
      </c>
      <c r="C88" s="72"/>
      <c r="D88" s="83"/>
    </row>
    <row r="89" spans="1:4">
      <c r="A89" s="54" t="s">
        <v>3865</v>
      </c>
      <c r="B89" s="83" t="s">
        <v>3866</v>
      </c>
      <c r="C89" s="72"/>
      <c r="D89" s="83"/>
    </row>
    <row r="90" spans="1:4">
      <c r="A90" s="54" t="s">
        <v>3867</v>
      </c>
      <c r="B90" s="83" t="s">
        <v>3868</v>
      </c>
      <c r="C90" s="72"/>
      <c r="D90" s="83"/>
    </row>
    <row r="91" spans="1:4">
      <c r="A91" s="54" t="s">
        <v>3869</v>
      </c>
      <c r="B91" s="83" t="s">
        <v>3870</v>
      </c>
      <c r="C91" s="72"/>
      <c r="D91" s="83"/>
    </row>
    <row r="92" spans="1:4">
      <c r="A92" s="54" t="s">
        <v>3871</v>
      </c>
      <c r="B92" s="83" t="s">
        <v>3872</v>
      </c>
      <c r="C92" s="72"/>
      <c r="D92" s="83"/>
    </row>
    <row r="93" spans="1:4">
      <c r="A93" s="54" t="s">
        <v>3873</v>
      </c>
      <c r="B93" s="83" t="s">
        <v>2979</v>
      </c>
      <c r="C93" s="72"/>
      <c r="D93" s="83"/>
    </row>
    <row r="94" spans="1:4" ht="31.5">
      <c r="A94" s="54" t="s">
        <v>3874</v>
      </c>
      <c r="B94" s="83" t="s">
        <v>3875</v>
      </c>
      <c r="C94" s="72"/>
      <c r="D94" s="83"/>
    </row>
    <row r="95" spans="1:4" ht="31.5">
      <c r="A95" s="54" t="s">
        <v>3876</v>
      </c>
      <c r="B95" s="83" t="s">
        <v>3877</v>
      </c>
      <c r="C95" s="72"/>
      <c r="D95" s="83"/>
    </row>
    <row r="96" spans="1:4">
      <c r="A96" s="55" t="s">
        <v>3878</v>
      </c>
      <c r="B96" s="82" t="s">
        <v>3879</v>
      </c>
      <c r="C96" s="72"/>
      <c r="D96" s="83"/>
    </row>
    <row r="97" spans="1:4">
      <c r="A97" s="54" t="s">
        <v>3880</v>
      </c>
      <c r="B97" s="83" t="s">
        <v>3881</v>
      </c>
      <c r="C97" s="72"/>
      <c r="D97" s="83"/>
    </row>
    <row r="98" spans="1:4">
      <c r="A98" s="54" t="s">
        <v>3882</v>
      </c>
      <c r="B98" s="83" t="s">
        <v>3883</v>
      </c>
      <c r="C98" s="72"/>
      <c r="D98" s="83"/>
    </row>
    <row r="99" spans="1:4">
      <c r="A99" s="54" t="s">
        <v>3884</v>
      </c>
      <c r="B99" s="83" t="s">
        <v>3885</v>
      </c>
      <c r="C99" s="72"/>
      <c r="D99" s="83"/>
    </row>
    <row r="100" spans="1:4">
      <c r="A100" s="54" t="s">
        <v>3886</v>
      </c>
      <c r="B100" s="83" t="s">
        <v>3887</v>
      </c>
      <c r="C100" s="72"/>
      <c r="D100" s="83"/>
    </row>
    <row r="101" spans="1:4">
      <c r="A101" s="55" t="s">
        <v>3888</v>
      </c>
      <c r="B101" s="82" t="s">
        <v>3889</v>
      </c>
      <c r="C101" s="72"/>
      <c r="D101" s="83"/>
    </row>
    <row r="102" spans="1:4">
      <c r="A102" s="54" t="s">
        <v>3890</v>
      </c>
      <c r="B102" s="83" t="s">
        <v>3891</v>
      </c>
      <c r="C102" s="72"/>
      <c r="D102" s="83"/>
    </row>
    <row r="103" spans="1:4">
      <c r="A103" s="54" t="s">
        <v>3892</v>
      </c>
      <c r="B103" s="83" t="s">
        <v>3893</v>
      </c>
      <c r="C103" s="72"/>
      <c r="D103" s="83"/>
    </row>
    <row r="104" spans="1:4">
      <c r="A104" s="54" t="s">
        <v>3894</v>
      </c>
      <c r="B104" s="83" t="s">
        <v>3895</v>
      </c>
      <c r="C104" s="72"/>
      <c r="D104" s="83"/>
    </row>
    <row r="105" spans="1:4">
      <c r="A105" s="54" t="s">
        <v>3896</v>
      </c>
      <c r="B105" s="83" t="s">
        <v>3897</v>
      </c>
      <c r="C105" s="72"/>
      <c r="D105" s="83"/>
    </row>
    <row r="106" spans="1:4">
      <c r="A106" s="54" t="s">
        <v>3898</v>
      </c>
      <c r="B106" s="83" t="s">
        <v>3899</v>
      </c>
      <c r="C106" s="72"/>
      <c r="D106" s="83"/>
    </row>
    <row r="107" spans="1:4">
      <c r="A107" s="54" t="s">
        <v>3900</v>
      </c>
      <c r="B107" s="83" t="s">
        <v>3901</v>
      </c>
      <c r="C107" s="72"/>
      <c r="D107" s="83"/>
    </row>
    <row r="108" spans="1:4" ht="47.25">
      <c r="A108" s="54" t="s">
        <v>3902</v>
      </c>
      <c r="B108" s="83" t="s">
        <v>3903</v>
      </c>
      <c r="C108" s="72"/>
      <c r="D108" s="83"/>
    </row>
    <row r="109" spans="1:4">
      <c r="A109" s="54" t="s">
        <v>3904</v>
      </c>
      <c r="B109" s="83" t="s">
        <v>3905</v>
      </c>
      <c r="C109" s="72" t="s">
        <v>3906</v>
      </c>
      <c r="D109" s="83" t="s">
        <v>3907</v>
      </c>
    </row>
    <row r="110" spans="1:4">
      <c r="A110" s="54" t="s">
        <v>28</v>
      </c>
      <c r="B110" s="83" t="s">
        <v>3908</v>
      </c>
      <c r="C110" s="72"/>
      <c r="D110" s="83"/>
    </row>
    <row r="111" spans="1:4">
      <c r="A111" s="54" t="s">
        <v>31</v>
      </c>
      <c r="B111" s="83" t="s">
        <v>3909</v>
      </c>
      <c r="C111" s="72"/>
      <c r="D111" s="83"/>
    </row>
    <row r="112" spans="1:4">
      <c r="A112" s="54" t="s">
        <v>1384</v>
      </c>
      <c r="B112" s="83" t="s">
        <v>3910</v>
      </c>
      <c r="C112" s="72"/>
      <c r="D112" s="83"/>
    </row>
    <row r="113" spans="1:4">
      <c r="A113" s="54" t="s">
        <v>1385</v>
      </c>
      <c r="B113" s="83" t="s">
        <v>3911</v>
      </c>
      <c r="C113" s="72"/>
      <c r="D113" s="83"/>
    </row>
    <row r="114" spans="1:4">
      <c r="A114" s="54" t="s">
        <v>1386</v>
      </c>
      <c r="B114" s="83" t="s">
        <v>3912</v>
      </c>
      <c r="C114" s="72"/>
      <c r="D114" s="83"/>
    </row>
    <row r="115" spans="1:4">
      <c r="A115" s="54" t="s">
        <v>2951</v>
      </c>
      <c r="B115" s="83" t="s">
        <v>3913</v>
      </c>
      <c r="C115" s="72"/>
      <c r="D115" s="83"/>
    </row>
    <row r="116" spans="1:4">
      <c r="A116" s="54" t="s">
        <v>3003</v>
      </c>
      <c r="B116" s="83" t="s">
        <v>3914</v>
      </c>
      <c r="C116" s="72"/>
      <c r="D116" s="83"/>
    </row>
    <row r="117" spans="1:4">
      <c r="A117" s="54" t="s">
        <v>3293</v>
      </c>
      <c r="B117" s="83" t="s">
        <v>3915</v>
      </c>
      <c r="C117" s="72"/>
      <c r="D117" s="83"/>
    </row>
    <row r="118" spans="1:4">
      <c r="A118" s="54" t="s">
        <v>3026</v>
      </c>
      <c r="B118" s="83" t="s">
        <v>3916</v>
      </c>
      <c r="C118" s="72"/>
      <c r="D118" s="83"/>
    </row>
    <row r="119" spans="1:4">
      <c r="A119" s="54" t="s">
        <v>3296</v>
      </c>
      <c r="B119" s="83" t="s">
        <v>2979</v>
      </c>
      <c r="C119" s="72"/>
      <c r="D119" s="83"/>
    </row>
    <row r="120" spans="1:4">
      <c r="A120" s="54" t="s">
        <v>3917</v>
      </c>
      <c r="B120" s="83" t="s">
        <v>3918</v>
      </c>
      <c r="C120" s="72"/>
      <c r="D120" s="83"/>
    </row>
    <row r="121" spans="1:4">
      <c r="A121" s="54" t="s">
        <v>28</v>
      </c>
      <c r="B121" s="83" t="s">
        <v>3919</v>
      </c>
      <c r="C121" s="72"/>
      <c r="D121" s="83"/>
    </row>
    <row r="122" spans="1:4">
      <c r="A122" s="54" t="s">
        <v>31</v>
      </c>
      <c r="B122" s="83" t="s">
        <v>432</v>
      </c>
      <c r="C122" s="72"/>
      <c r="D122" s="83"/>
    </row>
    <row r="123" spans="1:4">
      <c r="A123" s="54" t="s">
        <v>1384</v>
      </c>
      <c r="B123" s="83" t="s">
        <v>3920</v>
      </c>
      <c r="C123" s="72"/>
      <c r="D123" s="83"/>
    </row>
    <row r="124" spans="1:4">
      <c r="A124" s="54" t="s">
        <v>1385</v>
      </c>
      <c r="B124" s="83" t="s">
        <v>3921</v>
      </c>
      <c r="C124" s="72"/>
      <c r="D124" s="83"/>
    </row>
    <row r="125" spans="1:4">
      <c r="A125" s="54" t="s">
        <v>3026</v>
      </c>
      <c r="B125" s="83" t="s">
        <v>3922</v>
      </c>
      <c r="C125" s="72"/>
      <c r="D125" s="83"/>
    </row>
    <row r="126" spans="1:4">
      <c r="A126" s="54" t="s">
        <v>3028</v>
      </c>
      <c r="B126" s="83" t="s">
        <v>3923</v>
      </c>
      <c r="C126" s="72"/>
      <c r="D126" s="83"/>
    </row>
    <row r="127" spans="1:4">
      <c r="A127" s="54" t="s">
        <v>1386</v>
      </c>
      <c r="B127" s="83" t="s">
        <v>3924</v>
      </c>
      <c r="C127" s="72"/>
      <c r="D127" s="83"/>
    </row>
    <row r="128" spans="1:4">
      <c r="A128" s="54" t="s">
        <v>2951</v>
      </c>
      <c r="B128" s="83" t="s">
        <v>3925</v>
      </c>
      <c r="C128" s="72"/>
      <c r="D128" s="83"/>
    </row>
    <row r="129" spans="1:4">
      <c r="A129" s="54" t="s">
        <v>3003</v>
      </c>
      <c r="B129" s="83" t="s">
        <v>3926</v>
      </c>
      <c r="C129" s="72"/>
      <c r="D129" s="83"/>
    </row>
    <row r="130" spans="1:4">
      <c r="A130" s="54" t="s">
        <v>3293</v>
      </c>
      <c r="B130" s="83" t="s">
        <v>3927</v>
      </c>
      <c r="C130" s="72"/>
      <c r="D130" s="83"/>
    </row>
    <row r="131" spans="1:4">
      <c r="A131" s="54" t="s">
        <v>3026</v>
      </c>
      <c r="B131" s="83" t="s">
        <v>3928</v>
      </c>
      <c r="C131" s="72"/>
      <c r="D131" s="83"/>
    </row>
    <row r="132" spans="1:4">
      <c r="A132" s="54" t="s">
        <v>3296</v>
      </c>
      <c r="B132" s="83" t="s">
        <v>2979</v>
      </c>
      <c r="C132" s="72"/>
      <c r="D132" s="83"/>
    </row>
    <row r="133" spans="1:4">
      <c r="A133" s="54" t="s">
        <v>3929</v>
      </c>
      <c r="B133" s="83" t="s">
        <v>3930</v>
      </c>
      <c r="C133" s="72"/>
      <c r="D133" s="83"/>
    </row>
    <row r="134" spans="1:4">
      <c r="A134" s="54" t="s">
        <v>28</v>
      </c>
      <c r="B134" s="83" t="s">
        <v>182</v>
      </c>
      <c r="C134" s="72"/>
      <c r="D134" s="83"/>
    </row>
    <row r="135" spans="1:4">
      <c r="A135" s="54" t="s">
        <v>31</v>
      </c>
      <c r="B135" s="83" t="s">
        <v>3931</v>
      </c>
      <c r="C135" s="72"/>
      <c r="D135" s="83"/>
    </row>
    <row r="136" spans="1:4">
      <c r="A136" s="54" t="s">
        <v>1384</v>
      </c>
      <c r="B136" s="83" t="s">
        <v>3932</v>
      </c>
      <c r="C136" s="72"/>
      <c r="D136" s="83"/>
    </row>
    <row r="137" spans="1:4">
      <c r="A137" s="54" t="s">
        <v>1385</v>
      </c>
      <c r="B137" s="83" t="s">
        <v>3933</v>
      </c>
      <c r="C137" s="72"/>
      <c r="D137" s="83"/>
    </row>
    <row r="138" spans="1:4">
      <c r="A138" s="54" t="s">
        <v>1386</v>
      </c>
      <c r="B138" s="83" t="s">
        <v>3934</v>
      </c>
      <c r="C138" s="72"/>
      <c r="D138" s="83"/>
    </row>
    <row r="139" spans="1:4">
      <c r="A139" s="54" t="s">
        <v>2951</v>
      </c>
      <c r="B139" s="83" t="s">
        <v>3935</v>
      </c>
      <c r="C139" s="72"/>
      <c r="D139" s="83"/>
    </row>
    <row r="140" spans="1:4">
      <c r="A140" s="55" t="s">
        <v>3936</v>
      </c>
      <c r="B140" s="82" t="s">
        <v>3937</v>
      </c>
      <c r="C140" s="72"/>
      <c r="D140" s="83"/>
    </row>
    <row r="141" spans="1:4">
      <c r="A141" s="54" t="s">
        <v>3938</v>
      </c>
      <c r="B141" s="83" t="s">
        <v>3939</v>
      </c>
      <c r="C141" s="72"/>
      <c r="D141" s="83"/>
    </row>
    <row r="142" spans="1:4">
      <c r="A142" s="54" t="s">
        <v>3940</v>
      </c>
      <c r="B142" s="83" t="s">
        <v>3941</v>
      </c>
      <c r="C142" s="72"/>
      <c r="D142" s="83"/>
    </row>
    <row r="143" spans="1:4">
      <c r="A143" s="54" t="s">
        <v>3942</v>
      </c>
      <c r="B143" s="83" t="s">
        <v>3943</v>
      </c>
      <c r="C143" s="72"/>
      <c r="D143" s="83"/>
    </row>
    <row r="144" spans="1:4">
      <c r="A144" s="54" t="s">
        <v>3944</v>
      </c>
      <c r="B144" s="83" t="s">
        <v>3945</v>
      </c>
      <c r="C144" s="72"/>
      <c r="D144" s="83"/>
    </row>
    <row r="145" spans="1:4" ht="31.5">
      <c r="A145" s="54" t="s">
        <v>3946</v>
      </c>
      <c r="B145" s="83" t="s">
        <v>3947</v>
      </c>
      <c r="C145" s="72"/>
      <c r="D145" s="83"/>
    </row>
    <row r="146" spans="1:4">
      <c r="A146" s="55" t="s">
        <v>3948</v>
      </c>
      <c r="B146" s="82" t="s">
        <v>3752</v>
      </c>
      <c r="C146" s="72"/>
      <c r="D146" s="83"/>
    </row>
    <row r="147" spans="1:4">
      <c r="A147" s="54" t="s">
        <v>3949</v>
      </c>
      <c r="B147" s="83" t="s">
        <v>3517</v>
      </c>
      <c r="C147" s="72"/>
      <c r="D147" s="83"/>
    </row>
    <row r="148" spans="1:4">
      <c r="A148" s="54" t="s">
        <v>3950</v>
      </c>
      <c r="B148" s="83" t="s">
        <v>3951</v>
      </c>
      <c r="C148" s="72"/>
      <c r="D148" s="83"/>
    </row>
    <row r="149" spans="1:4">
      <c r="A149" s="54" t="s">
        <v>3952</v>
      </c>
      <c r="B149" s="83" t="s">
        <v>3953</v>
      </c>
      <c r="C149" s="72"/>
      <c r="D149" s="83"/>
    </row>
    <row r="150" spans="1:4">
      <c r="A150" s="54" t="s">
        <v>3954</v>
      </c>
      <c r="B150" s="83" t="s">
        <v>3955</v>
      </c>
      <c r="C150" s="72"/>
      <c r="D150" s="83"/>
    </row>
    <row r="151" spans="1:4">
      <c r="A151" s="54" t="s">
        <v>3956</v>
      </c>
      <c r="B151" s="83" t="s">
        <v>3957</v>
      </c>
      <c r="C151" s="72"/>
      <c r="D151" s="83"/>
    </row>
    <row r="152" spans="1:4">
      <c r="A152" s="54" t="s">
        <v>3026</v>
      </c>
      <c r="B152" s="83" t="s">
        <v>3958</v>
      </c>
      <c r="C152" s="72"/>
      <c r="D152" s="83"/>
    </row>
    <row r="153" spans="1:4">
      <c r="A153" s="54" t="s">
        <v>3028</v>
      </c>
      <c r="B153" s="83" t="s">
        <v>3959</v>
      </c>
      <c r="C153" s="72"/>
      <c r="D153" s="83"/>
    </row>
    <row r="154" spans="1:4">
      <c r="A154" s="54" t="s">
        <v>3960</v>
      </c>
      <c r="B154" s="83" t="s">
        <v>3961</v>
      </c>
      <c r="C154" s="72"/>
      <c r="D154" s="83"/>
    </row>
    <row r="155" spans="1:4">
      <c r="A155" s="54" t="s">
        <v>3962</v>
      </c>
      <c r="B155" s="83" t="s">
        <v>2733</v>
      </c>
      <c r="C155" s="72"/>
      <c r="D155" s="83"/>
    </row>
    <row r="156" spans="1:4">
      <c r="A156" s="54" t="s">
        <v>3963</v>
      </c>
      <c r="B156" s="83" t="s">
        <v>3964</v>
      </c>
      <c r="C156" s="72"/>
      <c r="D156" s="83"/>
    </row>
    <row r="157" spans="1:4">
      <c r="B157" s="71"/>
    </row>
    <row r="158" spans="1:4">
      <c r="A158" s="13" t="s">
        <v>53</v>
      </c>
      <c r="B158" s="72"/>
      <c r="C158" s="14" t="s">
        <v>65</v>
      </c>
      <c r="D158" s="86"/>
    </row>
    <row r="159" spans="1:4">
      <c r="A159" s="13" t="s">
        <v>55</v>
      </c>
      <c r="B159" s="72"/>
      <c r="C159" s="14" t="s">
        <v>66</v>
      </c>
      <c r="D159" s="86"/>
    </row>
    <row r="160" spans="1:4">
      <c r="A160" s="7"/>
      <c r="C160" s="15" t="s">
        <v>67</v>
      </c>
      <c r="D160" s="86"/>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sheetData>
  <sheetProtection algorithmName="SHA-512" hashValue="7d9opoR2xFVCZk4WuBaHltLj50wW++T0SKiUVZQb6GKF2ihpQQoW393MIUV3JKhDl/nrTQqX7eoy42Xu/ccYyw==" saltValue="7sMo+guv5P3dcnDjItFtc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B6B-8BD9-4BDA-B29E-30897CF2A7B4}">
  <dimension ref="A1:M116"/>
  <sheetViews>
    <sheetView zoomScale="70" zoomScaleNormal="70" workbookViewId="0">
      <selection activeCell="A5" sqref="A5:E5"/>
    </sheetView>
  </sheetViews>
  <sheetFormatPr defaultRowHeight="15.75"/>
  <cols>
    <col min="1" max="1" width="9.140625" style="70"/>
    <col min="2" max="2" width="75.28515625" style="622" customWidth="1"/>
    <col min="3" max="3" width="30.85546875" style="7" customWidth="1"/>
    <col min="4" max="4" width="32.7109375" style="7" customWidth="1"/>
    <col min="5" max="5" width="35" style="7" customWidth="1"/>
    <col min="6" max="257" width="9.140625" style="7"/>
    <col min="258" max="258" width="75.28515625" style="7" customWidth="1"/>
    <col min="259" max="261" width="27.85546875" style="7" customWidth="1"/>
    <col min="262" max="513" width="9.140625" style="7"/>
    <col min="514" max="514" width="75.28515625" style="7" customWidth="1"/>
    <col min="515" max="517" width="27.85546875" style="7" customWidth="1"/>
    <col min="518" max="769" width="9.140625" style="7"/>
    <col min="770" max="770" width="75.28515625" style="7" customWidth="1"/>
    <col min="771" max="773" width="27.85546875" style="7" customWidth="1"/>
    <col min="774" max="1025" width="9.140625" style="7"/>
    <col min="1026" max="1026" width="75.28515625" style="7" customWidth="1"/>
    <col min="1027" max="1029" width="27.85546875" style="7" customWidth="1"/>
    <col min="1030" max="1281" width="9.140625" style="7"/>
    <col min="1282" max="1282" width="75.28515625" style="7" customWidth="1"/>
    <col min="1283" max="1285" width="27.85546875" style="7" customWidth="1"/>
    <col min="1286" max="1537" width="9.140625" style="7"/>
    <col min="1538" max="1538" width="75.28515625" style="7" customWidth="1"/>
    <col min="1539" max="1541" width="27.85546875" style="7" customWidth="1"/>
    <col min="1542" max="1793" width="9.140625" style="7"/>
    <col min="1794" max="1794" width="75.28515625" style="7" customWidth="1"/>
    <col min="1795" max="1797" width="27.85546875" style="7" customWidth="1"/>
    <col min="1798" max="2049" width="9.140625" style="7"/>
    <col min="2050" max="2050" width="75.28515625" style="7" customWidth="1"/>
    <col min="2051" max="2053" width="27.85546875" style="7" customWidth="1"/>
    <col min="2054" max="2305" width="9.140625" style="7"/>
    <col min="2306" max="2306" width="75.28515625" style="7" customWidth="1"/>
    <col min="2307" max="2309" width="27.85546875" style="7" customWidth="1"/>
    <col min="2310" max="2561" width="9.140625" style="7"/>
    <col min="2562" max="2562" width="75.28515625" style="7" customWidth="1"/>
    <col min="2563" max="2565" width="27.85546875" style="7" customWidth="1"/>
    <col min="2566" max="2817" width="9.140625" style="7"/>
    <col min="2818" max="2818" width="75.28515625" style="7" customWidth="1"/>
    <col min="2819" max="2821" width="27.85546875" style="7" customWidth="1"/>
    <col min="2822" max="3073" width="9.140625" style="7"/>
    <col min="3074" max="3074" width="75.28515625" style="7" customWidth="1"/>
    <col min="3075" max="3077" width="27.85546875" style="7" customWidth="1"/>
    <col min="3078" max="3329" width="9.140625" style="7"/>
    <col min="3330" max="3330" width="75.28515625" style="7" customWidth="1"/>
    <col min="3331" max="3333" width="27.85546875" style="7" customWidth="1"/>
    <col min="3334" max="3585" width="9.140625" style="7"/>
    <col min="3586" max="3586" width="75.28515625" style="7" customWidth="1"/>
    <col min="3587" max="3589" width="27.85546875" style="7" customWidth="1"/>
    <col min="3590" max="3841" width="9.140625" style="7"/>
    <col min="3842" max="3842" width="75.28515625" style="7" customWidth="1"/>
    <col min="3843" max="3845" width="27.85546875" style="7" customWidth="1"/>
    <col min="3846" max="4097" width="9.140625" style="7"/>
    <col min="4098" max="4098" width="75.28515625" style="7" customWidth="1"/>
    <col min="4099" max="4101" width="27.85546875" style="7" customWidth="1"/>
    <col min="4102" max="4353" width="9.140625" style="7"/>
    <col min="4354" max="4354" width="75.28515625" style="7" customWidth="1"/>
    <col min="4355" max="4357" width="27.85546875" style="7" customWidth="1"/>
    <col min="4358" max="4609" width="9.140625" style="7"/>
    <col min="4610" max="4610" width="75.28515625" style="7" customWidth="1"/>
    <col min="4611" max="4613" width="27.85546875" style="7" customWidth="1"/>
    <col min="4614" max="4865" width="9.140625" style="7"/>
    <col min="4866" max="4866" width="75.28515625" style="7" customWidth="1"/>
    <col min="4867" max="4869" width="27.85546875" style="7" customWidth="1"/>
    <col min="4870" max="5121" width="9.140625" style="7"/>
    <col min="5122" max="5122" width="75.28515625" style="7" customWidth="1"/>
    <col min="5123" max="5125" width="27.85546875" style="7" customWidth="1"/>
    <col min="5126" max="5377" width="9.140625" style="7"/>
    <col min="5378" max="5378" width="75.28515625" style="7" customWidth="1"/>
    <col min="5379" max="5381" width="27.85546875" style="7" customWidth="1"/>
    <col min="5382" max="5633" width="9.140625" style="7"/>
    <col min="5634" max="5634" width="75.28515625" style="7" customWidth="1"/>
    <col min="5635" max="5637" width="27.85546875" style="7" customWidth="1"/>
    <col min="5638" max="5889" width="9.140625" style="7"/>
    <col min="5890" max="5890" width="75.28515625" style="7" customWidth="1"/>
    <col min="5891" max="5893" width="27.85546875" style="7" customWidth="1"/>
    <col min="5894" max="6145" width="9.140625" style="7"/>
    <col min="6146" max="6146" width="75.28515625" style="7" customWidth="1"/>
    <col min="6147" max="6149" width="27.85546875" style="7" customWidth="1"/>
    <col min="6150" max="6401" width="9.140625" style="7"/>
    <col min="6402" max="6402" width="75.28515625" style="7" customWidth="1"/>
    <col min="6403" max="6405" width="27.85546875" style="7" customWidth="1"/>
    <col min="6406" max="6657" width="9.140625" style="7"/>
    <col min="6658" max="6658" width="75.28515625" style="7" customWidth="1"/>
    <col min="6659" max="6661" width="27.85546875" style="7" customWidth="1"/>
    <col min="6662" max="6913" width="9.140625" style="7"/>
    <col min="6914" max="6914" width="75.28515625" style="7" customWidth="1"/>
    <col min="6915" max="6917" width="27.85546875" style="7" customWidth="1"/>
    <col min="6918" max="7169" width="9.140625" style="7"/>
    <col min="7170" max="7170" width="75.28515625" style="7" customWidth="1"/>
    <col min="7171" max="7173" width="27.85546875" style="7" customWidth="1"/>
    <col min="7174" max="7425" width="9.140625" style="7"/>
    <col min="7426" max="7426" width="75.28515625" style="7" customWidth="1"/>
    <col min="7427" max="7429" width="27.85546875" style="7" customWidth="1"/>
    <col min="7430" max="7681" width="9.140625" style="7"/>
    <col min="7682" max="7682" width="75.28515625" style="7" customWidth="1"/>
    <col min="7683" max="7685" width="27.85546875" style="7" customWidth="1"/>
    <col min="7686" max="7937" width="9.140625" style="7"/>
    <col min="7938" max="7938" width="75.28515625" style="7" customWidth="1"/>
    <col min="7939" max="7941" width="27.85546875" style="7" customWidth="1"/>
    <col min="7942" max="8193" width="9.140625" style="7"/>
    <col min="8194" max="8194" width="75.28515625" style="7" customWidth="1"/>
    <col min="8195" max="8197" width="27.85546875" style="7" customWidth="1"/>
    <col min="8198" max="8449" width="9.140625" style="7"/>
    <col min="8450" max="8450" width="75.28515625" style="7" customWidth="1"/>
    <col min="8451" max="8453" width="27.85546875" style="7" customWidth="1"/>
    <col min="8454" max="8705" width="9.140625" style="7"/>
    <col min="8706" max="8706" width="75.28515625" style="7" customWidth="1"/>
    <col min="8707" max="8709" width="27.85546875" style="7" customWidth="1"/>
    <col min="8710" max="8961" width="9.140625" style="7"/>
    <col min="8962" max="8962" width="75.28515625" style="7" customWidth="1"/>
    <col min="8963" max="8965" width="27.85546875" style="7" customWidth="1"/>
    <col min="8966" max="9217" width="9.140625" style="7"/>
    <col min="9218" max="9218" width="75.28515625" style="7" customWidth="1"/>
    <col min="9219" max="9221" width="27.85546875" style="7" customWidth="1"/>
    <col min="9222" max="9473" width="9.140625" style="7"/>
    <col min="9474" max="9474" width="75.28515625" style="7" customWidth="1"/>
    <col min="9475" max="9477" width="27.85546875" style="7" customWidth="1"/>
    <col min="9478" max="9729" width="9.140625" style="7"/>
    <col min="9730" max="9730" width="75.28515625" style="7" customWidth="1"/>
    <col min="9731" max="9733" width="27.85546875" style="7" customWidth="1"/>
    <col min="9734" max="9985" width="9.140625" style="7"/>
    <col min="9986" max="9986" width="75.28515625" style="7" customWidth="1"/>
    <col min="9987" max="9989" width="27.85546875" style="7" customWidth="1"/>
    <col min="9990" max="10241" width="9.140625" style="7"/>
    <col min="10242" max="10242" width="75.28515625" style="7" customWidth="1"/>
    <col min="10243" max="10245" width="27.85546875" style="7" customWidth="1"/>
    <col min="10246" max="10497" width="9.140625" style="7"/>
    <col min="10498" max="10498" width="75.28515625" style="7" customWidth="1"/>
    <col min="10499" max="10501" width="27.85546875" style="7" customWidth="1"/>
    <col min="10502" max="10753" width="9.140625" style="7"/>
    <col min="10754" max="10754" width="75.28515625" style="7" customWidth="1"/>
    <col min="10755" max="10757" width="27.85546875" style="7" customWidth="1"/>
    <col min="10758" max="11009" width="9.140625" style="7"/>
    <col min="11010" max="11010" width="75.28515625" style="7" customWidth="1"/>
    <col min="11011" max="11013" width="27.85546875" style="7" customWidth="1"/>
    <col min="11014" max="11265" width="9.140625" style="7"/>
    <col min="11266" max="11266" width="75.28515625" style="7" customWidth="1"/>
    <col min="11267" max="11269" width="27.85546875" style="7" customWidth="1"/>
    <col min="11270" max="11521" width="9.140625" style="7"/>
    <col min="11522" max="11522" width="75.28515625" style="7" customWidth="1"/>
    <col min="11523" max="11525" width="27.85546875" style="7" customWidth="1"/>
    <col min="11526" max="11777" width="9.140625" style="7"/>
    <col min="11778" max="11778" width="75.28515625" style="7" customWidth="1"/>
    <col min="11779" max="11781" width="27.85546875" style="7" customWidth="1"/>
    <col min="11782" max="12033" width="9.140625" style="7"/>
    <col min="12034" max="12034" width="75.28515625" style="7" customWidth="1"/>
    <col min="12035" max="12037" width="27.85546875" style="7" customWidth="1"/>
    <col min="12038" max="12289" width="9.140625" style="7"/>
    <col min="12290" max="12290" width="75.28515625" style="7" customWidth="1"/>
    <col min="12291" max="12293" width="27.85546875" style="7" customWidth="1"/>
    <col min="12294" max="12545" width="9.140625" style="7"/>
    <col min="12546" max="12546" width="75.28515625" style="7" customWidth="1"/>
    <col min="12547" max="12549" width="27.85546875" style="7" customWidth="1"/>
    <col min="12550" max="12801" width="9.140625" style="7"/>
    <col min="12802" max="12802" width="75.28515625" style="7" customWidth="1"/>
    <col min="12803" max="12805" width="27.85546875" style="7" customWidth="1"/>
    <col min="12806" max="13057" width="9.140625" style="7"/>
    <col min="13058" max="13058" width="75.28515625" style="7" customWidth="1"/>
    <col min="13059" max="13061" width="27.85546875" style="7" customWidth="1"/>
    <col min="13062" max="13313" width="9.140625" style="7"/>
    <col min="13314" max="13314" width="75.28515625" style="7" customWidth="1"/>
    <col min="13315" max="13317" width="27.85546875" style="7" customWidth="1"/>
    <col min="13318" max="13569" width="9.140625" style="7"/>
    <col min="13570" max="13570" width="75.28515625" style="7" customWidth="1"/>
    <col min="13571" max="13573" width="27.85546875" style="7" customWidth="1"/>
    <col min="13574" max="13825" width="9.140625" style="7"/>
    <col min="13826" max="13826" width="75.28515625" style="7" customWidth="1"/>
    <col min="13827" max="13829" width="27.85546875" style="7" customWidth="1"/>
    <col min="13830" max="14081" width="9.140625" style="7"/>
    <col min="14082" max="14082" width="75.28515625" style="7" customWidth="1"/>
    <col min="14083" max="14085" width="27.85546875" style="7" customWidth="1"/>
    <col min="14086" max="14337" width="9.140625" style="7"/>
    <col min="14338" max="14338" width="75.28515625" style="7" customWidth="1"/>
    <col min="14339" max="14341" width="27.85546875" style="7" customWidth="1"/>
    <col min="14342" max="14593" width="9.140625" style="7"/>
    <col min="14594" max="14594" width="75.28515625" style="7" customWidth="1"/>
    <col min="14595" max="14597" width="27.85546875" style="7" customWidth="1"/>
    <col min="14598" max="14849" width="9.140625" style="7"/>
    <col min="14850" max="14850" width="75.28515625" style="7" customWidth="1"/>
    <col min="14851" max="14853" width="27.85546875" style="7" customWidth="1"/>
    <col min="14854" max="15105" width="9.140625" style="7"/>
    <col min="15106" max="15106" width="75.28515625" style="7" customWidth="1"/>
    <col min="15107" max="15109" width="27.85546875" style="7" customWidth="1"/>
    <col min="15110" max="15361" width="9.140625" style="7"/>
    <col min="15362" max="15362" width="75.28515625" style="7" customWidth="1"/>
    <col min="15363" max="15365" width="27.85546875" style="7" customWidth="1"/>
    <col min="15366" max="15617" width="9.140625" style="7"/>
    <col min="15618" max="15618" width="75.28515625" style="7" customWidth="1"/>
    <col min="15619" max="15621" width="27.85546875" style="7" customWidth="1"/>
    <col min="15622" max="15873" width="9.140625" style="7"/>
    <col min="15874" max="15874" width="75.28515625" style="7" customWidth="1"/>
    <col min="15875" max="15877" width="27.85546875" style="7" customWidth="1"/>
    <col min="15878" max="16129" width="9.140625" style="7"/>
    <col min="16130" max="16130" width="75.28515625" style="7" customWidth="1"/>
    <col min="16131" max="16133" width="27.85546875" style="7" customWidth="1"/>
    <col min="16134" max="16384" width="9.140625" style="7"/>
  </cols>
  <sheetData>
    <row r="1" spans="1:13">
      <c r="A1" s="1518" t="s">
        <v>4</v>
      </c>
      <c r="B1" s="1518"/>
      <c r="C1" s="1518"/>
      <c r="D1" s="1518"/>
      <c r="E1" s="1518"/>
    </row>
    <row r="3" spans="1:13" ht="31.5" customHeight="1">
      <c r="A3" s="1519" t="str">
        <f>'DRS-21 '!A3</f>
        <v>Tender Enquiry No:KPTCL/2026-27/SS/WORK_INDENT3842</v>
      </c>
      <c r="B3" s="1033"/>
      <c r="C3" s="1033"/>
      <c r="D3" s="1033"/>
      <c r="E3" s="1033"/>
    </row>
    <row r="4" spans="1:13" ht="125.25" customHeight="1">
      <c r="A4" s="1520" t="str">
        <f>'DRS-21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21"/>
      <c r="C4" s="1521"/>
      <c r="D4" s="1521"/>
      <c r="E4" s="1521"/>
    </row>
    <row r="5" spans="1:13" ht="18.75">
      <c r="A5" s="1522" t="s">
        <v>3965</v>
      </c>
      <c r="B5" s="1522"/>
      <c r="C5" s="1522"/>
      <c r="D5" s="1522"/>
      <c r="E5" s="1522"/>
    </row>
    <row r="6" spans="1:13" ht="38.25" customHeight="1">
      <c r="A6" s="1523" t="s">
        <v>3966</v>
      </c>
      <c r="B6" s="1524"/>
      <c r="C6" s="1524"/>
      <c r="D6" s="1524"/>
      <c r="E6" s="1525"/>
      <c r="F6" s="13"/>
      <c r="G6" s="13"/>
      <c r="H6" s="13"/>
      <c r="I6" s="13"/>
      <c r="J6" s="13"/>
      <c r="K6" s="11"/>
      <c r="L6" s="11"/>
      <c r="M6" s="11"/>
    </row>
    <row r="7" spans="1:13" ht="39.75" customHeight="1">
      <c r="A7" s="1515" t="s">
        <v>3967</v>
      </c>
      <c r="B7" s="1516"/>
      <c r="C7" s="1516"/>
      <c r="D7" s="1516"/>
      <c r="E7" s="1517"/>
      <c r="K7" s="11"/>
      <c r="L7" s="11"/>
      <c r="M7" s="11"/>
    </row>
    <row r="8" spans="1:13" ht="33" customHeight="1">
      <c r="A8" s="54"/>
      <c r="B8" s="82" t="s">
        <v>2071</v>
      </c>
      <c r="C8" s="1461"/>
      <c r="D8" s="1461"/>
      <c r="E8" s="1461"/>
    </row>
    <row r="9" spans="1:13">
      <c r="A9" s="575"/>
      <c r="B9" s="512" t="s">
        <v>3968</v>
      </c>
      <c r="C9" s="727" t="s">
        <v>260</v>
      </c>
      <c r="D9" s="728"/>
      <c r="E9" s="728"/>
    </row>
    <row r="10" spans="1:13">
      <c r="A10" s="54">
        <v>1</v>
      </c>
      <c r="B10" s="83" t="s">
        <v>3969</v>
      </c>
      <c r="C10" s="23"/>
      <c r="D10" s="23"/>
      <c r="E10" s="23"/>
    </row>
    <row r="11" spans="1:13" ht="31.5">
      <c r="A11" s="54">
        <v>2</v>
      </c>
      <c r="B11" s="83" t="s">
        <v>3970</v>
      </c>
      <c r="C11" s="23"/>
      <c r="D11" s="23"/>
      <c r="E11" s="23"/>
    </row>
    <row r="12" spans="1:13">
      <c r="A12" s="54">
        <v>3</v>
      </c>
      <c r="B12" s="83" t="s">
        <v>3971</v>
      </c>
      <c r="C12" s="23"/>
      <c r="D12" s="23"/>
      <c r="E12" s="23"/>
    </row>
    <row r="13" spans="1:13">
      <c r="A13" s="54">
        <v>4</v>
      </c>
      <c r="B13" s="83" t="s">
        <v>3972</v>
      </c>
      <c r="C13" s="23"/>
      <c r="D13" s="23"/>
      <c r="E13" s="23"/>
    </row>
    <row r="14" spans="1:13">
      <c r="A14" s="54">
        <v>5</v>
      </c>
      <c r="B14" s="83" t="s">
        <v>3973</v>
      </c>
      <c r="C14" s="23"/>
      <c r="D14" s="23"/>
      <c r="E14" s="23"/>
    </row>
    <row r="15" spans="1:13">
      <c r="A15" s="54">
        <v>6</v>
      </c>
      <c r="B15" s="83" t="s">
        <v>3961</v>
      </c>
      <c r="C15" s="23"/>
      <c r="D15" s="23"/>
      <c r="E15" s="23"/>
    </row>
    <row r="16" spans="1:13">
      <c r="A16" s="54">
        <v>7</v>
      </c>
      <c r="B16" s="83" t="s">
        <v>3974</v>
      </c>
      <c r="C16" s="23"/>
      <c r="D16" s="23"/>
      <c r="E16" s="23"/>
    </row>
    <row r="17" spans="1:5">
      <c r="A17" s="54">
        <v>8</v>
      </c>
      <c r="B17" s="83" t="s">
        <v>3975</v>
      </c>
      <c r="C17" s="23"/>
      <c r="D17" s="23"/>
      <c r="E17" s="23"/>
    </row>
    <row r="18" spans="1:5">
      <c r="A18" s="1434">
        <v>9</v>
      </c>
      <c r="B18" s="83" t="s">
        <v>3976</v>
      </c>
      <c r="C18" s="76"/>
      <c r="D18" s="76"/>
      <c r="E18" s="76"/>
    </row>
    <row r="19" spans="1:5">
      <c r="A19" s="1434"/>
      <c r="B19" s="83" t="s">
        <v>3977</v>
      </c>
      <c r="C19" s="23"/>
      <c r="D19" s="23"/>
      <c r="E19" s="23"/>
    </row>
    <row r="20" spans="1:5">
      <c r="A20" s="1434"/>
      <c r="B20" s="83" t="s">
        <v>3978</v>
      </c>
      <c r="C20" s="23"/>
      <c r="D20" s="23"/>
      <c r="E20" s="23"/>
    </row>
    <row r="21" spans="1:5">
      <c r="A21" s="54">
        <v>10</v>
      </c>
      <c r="B21" s="83" t="s">
        <v>3979</v>
      </c>
      <c r="C21" s="23"/>
      <c r="D21" s="23"/>
      <c r="E21" s="23"/>
    </row>
    <row r="22" spans="1:5">
      <c r="A22" s="54">
        <v>11</v>
      </c>
      <c r="B22" s="83" t="s">
        <v>3980</v>
      </c>
      <c r="C22" s="23"/>
      <c r="D22" s="23"/>
      <c r="E22" s="23"/>
    </row>
    <row r="23" spans="1:5">
      <c r="A23" s="1434">
        <v>12</v>
      </c>
      <c r="B23" s="83" t="s">
        <v>3981</v>
      </c>
      <c r="C23" s="76"/>
      <c r="D23" s="76"/>
      <c r="E23" s="76"/>
    </row>
    <row r="24" spans="1:5">
      <c r="A24" s="1434"/>
      <c r="B24" s="83" t="s">
        <v>3982</v>
      </c>
      <c r="C24" s="23"/>
      <c r="D24" s="23"/>
      <c r="E24" s="23"/>
    </row>
    <row r="25" spans="1:5">
      <c r="A25" s="1434"/>
      <c r="B25" s="83" t="s">
        <v>3983</v>
      </c>
      <c r="C25" s="23"/>
      <c r="D25" s="23"/>
      <c r="E25" s="23"/>
    </row>
    <row r="26" spans="1:5">
      <c r="A26" s="54">
        <v>13</v>
      </c>
      <c r="B26" s="83" t="s">
        <v>3984</v>
      </c>
      <c r="C26" s="23"/>
      <c r="D26" s="23"/>
      <c r="E26" s="23"/>
    </row>
    <row r="27" spans="1:5">
      <c r="A27" s="54">
        <v>14</v>
      </c>
      <c r="B27" s="83" t="s">
        <v>3985</v>
      </c>
      <c r="C27" s="23"/>
      <c r="D27" s="23"/>
      <c r="E27" s="23"/>
    </row>
    <row r="28" spans="1:5">
      <c r="A28" s="54">
        <v>15</v>
      </c>
      <c r="B28" s="83" t="s">
        <v>3986</v>
      </c>
      <c r="C28" s="23"/>
      <c r="D28" s="23"/>
      <c r="E28" s="23"/>
    </row>
    <row r="29" spans="1:5" ht="31.5">
      <c r="A29" s="54">
        <v>16</v>
      </c>
      <c r="B29" s="83" t="s">
        <v>3987</v>
      </c>
      <c r="C29" s="23"/>
      <c r="D29" s="23"/>
      <c r="E29" s="23"/>
    </row>
    <row r="30" spans="1:5">
      <c r="A30" s="54">
        <v>17</v>
      </c>
      <c r="B30" s="83" t="s">
        <v>3988</v>
      </c>
      <c r="C30" s="23"/>
      <c r="D30" s="23"/>
      <c r="E30" s="23"/>
    </row>
    <row r="31" spans="1:5" ht="31.5">
      <c r="A31" s="54">
        <v>18</v>
      </c>
      <c r="B31" s="83" t="s">
        <v>3989</v>
      </c>
      <c r="C31" s="23"/>
      <c r="D31" s="23"/>
      <c r="E31" s="23"/>
    </row>
    <row r="32" spans="1:5">
      <c r="A32" s="1434">
        <v>19</v>
      </c>
      <c r="B32" s="83" t="s">
        <v>3990</v>
      </c>
      <c r="C32" s="76"/>
      <c r="D32" s="76"/>
      <c r="E32" s="76"/>
    </row>
    <row r="33" spans="1:5">
      <c r="A33" s="1434"/>
      <c r="B33" s="83" t="s">
        <v>3991</v>
      </c>
      <c r="C33" s="23"/>
      <c r="D33" s="23"/>
      <c r="E33" s="23"/>
    </row>
    <row r="34" spans="1:5">
      <c r="A34" s="1434"/>
      <c r="B34" s="83" t="s">
        <v>3992</v>
      </c>
      <c r="C34" s="23"/>
      <c r="D34" s="23"/>
      <c r="E34" s="23"/>
    </row>
    <row r="35" spans="1:5">
      <c r="A35" s="1434"/>
      <c r="B35" s="83" t="s">
        <v>3993</v>
      </c>
      <c r="C35" s="23"/>
      <c r="D35" s="23"/>
      <c r="E35" s="23"/>
    </row>
    <row r="36" spans="1:5">
      <c r="A36" s="1434"/>
      <c r="B36" s="83" t="s">
        <v>3994</v>
      </c>
      <c r="C36" s="23"/>
      <c r="D36" s="23"/>
      <c r="E36" s="23"/>
    </row>
    <row r="37" spans="1:5">
      <c r="A37" s="54">
        <v>20</v>
      </c>
      <c r="B37" s="83" t="s">
        <v>3995</v>
      </c>
      <c r="C37" s="23"/>
      <c r="D37" s="23"/>
      <c r="E37" s="23"/>
    </row>
    <row r="38" spans="1:5">
      <c r="A38" s="1434">
        <v>21</v>
      </c>
      <c r="B38" s="83" t="s">
        <v>3996</v>
      </c>
      <c r="C38" s="76"/>
      <c r="D38" s="76"/>
      <c r="E38" s="76"/>
    </row>
    <row r="39" spans="1:5">
      <c r="A39" s="1434"/>
      <c r="B39" s="83" t="s">
        <v>3997</v>
      </c>
      <c r="C39" s="23"/>
      <c r="D39" s="23"/>
      <c r="E39" s="23"/>
    </row>
    <row r="40" spans="1:5">
      <c r="A40" s="1434"/>
      <c r="B40" s="83" t="s">
        <v>3998</v>
      </c>
      <c r="C40" s="23"/>
      <c r="D40" s="23"/>
      <c r="E40" s="23"/>
    </row>
    <row r="41" spans="1:5">
      <c r="A41" s="54">
        <v>22</v>
      </c>
      <c r="B41" s="83" t="s">
        <v>3999</v>
      </c>
      <c r="C41" s="23"/>
      <c r="D41" s="23"/>
      <c r="E41" s="23"/>
    </row>
    <row r="42" spans="1:5">
      <c r="A42" s="54">
        <v>23</v>
      </c>
      <c r="B42" s="83" t="s">
        <v>4000</v>
      </c>
      <c r="C42" s="23"/>
      <c r="D42" s="23"/>
      <c r="E42" s="23"/>
    </row>
    <row r="43" spans="1:5">
      <c r="A43" s="54">
        <v>24</v>
      </c>
      <c r="B43" s="83" t="s">
        <v>4001</v>
      </c>
      <c r="C43" s="23"/>
      <c r="D43" s="23"/>
      <c r="E43" s="23"/>
    </row>
    <row r="44" spans="1:5">
      <c r="A44" s="54">
        <v>25</v>
      </c>
      <c r="B44" s="83" t="s">
        <v>4002</v>
      </c>
      <c r="C44" s="23"/>
      <c r="D44" s="23"/>
      <c r="E44" s="23"/>
    </row>
    <row r="45" spans="1:5">
      <c r="A45" s="1434">
        <v>26</v>
      </c>
      <c r="B45" s="83" t="s">
        <v>4003</v>
      </c>
      <c r="C45" s="76"/>
      <c r="D45" s="76"/>
      <c r="E45" s="76"/>
    </row>
    <row r="46" spans="1:5">
      <c r="A46" s="1434"/>
      <c r="B46" s="83" t="s">
        <v>4004</v>
      </c>
      <c r="C46" s="23"/>
      <c r="D46" s="23"/>
      <c r="E46" s="23"/>
    </row>
    <row r="47" spans="1:5">
      <c r="A47" s="1434"/>
      <c r="B47" s="83" t="s">
        <v>4005</v>
      </c>
      <c r="C47" s="23"/>
      <c r="D47" s="23"/>
      <c r="E47" s="23"/>
    </row>
    <row r="48" spans="1:5">
      <c r="A48" s="54">
        <v>27</v>
      </c>
      <c r="B48" s="83" t="s">
        <v>4006</v>
      </c>
      <c r="C48" s="23"/>
      <c r="D48" s="23"/>
      <c r="E48" s="23"/>
    </row>
    <row r="49" spans="1:5">
      <c r="A49" s="54"/>
      <c r="B49" s="82" t="s">
        <v>3937</v>
      </c>
      <c r="C49" s="41"/>
      <c r="D49" s="41"/>
      <c r="E49" s="41"/>
    </row>
    <row r="50" spans="1:5">
      <c r="A50" s="54">
        <v>1</v>
      </c>
      <c r="B50" s="83" t="s">
        <v>3969</v>
      </c>
      <c r="C50" s="23"/>
      <c r="D50" s="23"/>
      <c r="E50" s="23"/>
    </row>
    <row r="51" spans="1:5">
      <c r="A51" s="1434">
        <v>2</v>
      </c>
      <c r="B51" s="83" t="s">
        <v>4007</v>
      </c>
      <c r="C51" s="41"/>
      <c r="D51" s="41"/>
      <c r="E51" s="41"/>
    </row>
    <row r="52" spans="1:5">
      <c r="A52" s="1434"/>
      <c r="B52" s="83" t="s">
        <v>4008</v>
      </c>
      <c r="C52" s="23"/>
      <c r="D52" s="23"/>
      <c r="E52" s="23"/>
    </row>
    <row r="53" spans="1:5">
      <c r="A53" s="1434"/>
      <c r="B53" s="83" t="s">
        <v>4009</v>
      </c>
      <c r="C53" s="23"/>
      <c r="D53" s="23"/>
      <c r="E53" s="23"/>
    </row>
    <row r="54" spans="1:5">
      <c r="A54" s="1434"/>
      <c r="B54" s="83" t="s">
        <v>4010</v>
      </c>
      <c r="C54" s="23"/>
      <c r="D54" s="23"/>
      <c r="E54" s="23"/>
    </row>
    <row r="55" spans="1:5">
      <c r="A55" s="1434"/>
      <c r="B55" s="83" t="s">
        <v>4011</v>
      </c>
      <c r="C55" s="23"/>
      <c r="D55" s="23"/>
      <c r="E55" s="23"/>
    </row>
    <row r="56" spans="1:5">
      <c r="A56" s="54">
        <v>3</v>
      </c>
      <c r="B56" s="83" t="s">
        <v>4012</v>
      </c>
      <c r="C56" s="23"/>
      <c r="D56" s="23"/>
      <c r="E56" s="23"/>
    </row>
    <row r="57" spans="1:5">
      <c r="A57" s="1434">
        <v>4</v>
      </c>
      <c r="B57" s="83" t="s">
        <v>4013</v>
      </c>
      <c r="C57" s="41"/>
      <c r="D57" s="41"/>
      <c r="E57" s="41"/>
    </row>
    <row r="58" spans="1:5">
      <c r="A58" s="1434"/>
      <c r="B58" s="83" t="s">
        <v>4014</v>
      </c>
      <c r="C58" s="23"/>
      <c r="D58" s="23"/>
      <c r="E58" s="23"/>
    </row>
    <row r="59" spans="1:5">
      <c r="A59" s="1434"/>
      <c r="B59" s="83" t="s">
        <v>4015</v>
      </c>
      <c r="C59" s="23"/>
      <c r="D59" s="23"/>
      <c r="E59" s="23"/>
    </row>
    <row r="60" spans="1:5">
      <c r="A60" s="54">
        <v>5</v>
      </c>
      <c r="B60" s="83" t="s">
        <v>4016</v>
      </c>
      <c r="C60" s="23"/>
      <c r="D60" s="23"/>
      <c r="E60" s="23"/>
    </row>
    <row r="61" spans="1:5">
      <c r="A61" s="1434">
        <v>6</v>
      </c>
      <c r="B61" s="83" t="s">
        <v>4017</v>
      </c>
      <c r="C61" s="41"/>
      <c r="D61" s="41"/>
      <c r="E61" s="41"/>
    </row>
    <row r="62" spans="1:5">
      <c r="A62" s="1434"/>
      <c r="B62" s="83" t="s">
        <v>4018</v>
      </c>
      <c r="C62" s="23"/>
      <c r="D62" s="23"/>
      <c r="E62" s="23"/>
    </row>
    <row r="63" spans="1:5">
      <c r="A63" s="1434"/>
      <c r="B63" s="83" t="s">
        <v>4019</v>
      </c>
      <c r="C63" s="23"/>
      <c r="D63" s="23"/>
      <c r="E63" s="23"/>
    </row>
    <row r="64" spans="1:5">
      <c r="A64" s="1434"/>
      <c r="B64" s="83" t="s">
        <v>4020</v>
      </c>
      <c r="C64" s="23"/>
      <c r="D64" s="23"/>
      <c r="E64" s="23"/>
    </row>
    <row r="65" spans="1:5">
      <c r="A65" s="1434"/>
      <c r="B65" s="83" t="s">
        <v>4021</v>
      </c>
      <c r="C65" s="23"/>
      <c r="D65" s="23"/>
      <c r="E65" s="23"/>
    </row>
    <row r="66" spans="1:5">
      <c r="A66" s="1434">
        <v>7</v>
      </c>
      <c r="B66" s="83" t="s">
        <v>4022</v>
      </c>
      <c r="C66" s="41"/>
      <c r="D66" s="41"/>
      <c r="E66" s="41"/>
    </row>
    <row r="67" spans="1:5">
      <c r="A67" s="1434"/>
      <c r="B67" s="83" t="s">
        <v>4018</v>
      </c>
      <c r="C67" s="23"/>
      <c r="D67" s="23"/>
      <c r="E67" s="23"/>
    </row>
    <row r="68" spans="1:5">
      <c r="A68" s="1434"/>
      <c r="B68" s="83" t="s">
        <v>4023</v>
      </c>
      <c r="C68" s="23"/>
      <c r="D68" s="23"/>
      <c r="E68" s="23"/>
    </row>
    <row r="69" spans="1:5">
      <c r="A69" s="54">
        <v>8</v>
      </c>
      <c r="B69" s="83" t="s">
        <v>4024</v>
      </c>
      <c r="C69" s="23"/>
      <c r="D69" s="23"/>
      <c r="E69" s="23"/>
    </row>
    <row r="70" spans="1:5">
      <c r="A70" s="54">
        <v>9</v>
      </c>
      <c r="B70" s="83" t="s">
        <v>4025</v>
      </c>
      <c r="C70" s="23"/>
      <c r="D70" s="23"/>
      <c r="E70" s="23"/>
    </row>
    <row r="71" spans="1:5">
      <c r="A71" s="1434">
        <v>10</v>
      </c>
      <c r="B71" s="83" t="s">
        <v>4026</v>
      </c>
      <c r="C71" s="41"/>
      <c r="D71" s="41"/>
      <c r="E71" s="41"/>
    </row>
    <row r="72" spans="1:5">
      <c r="A72" s="1434"/>
      <c r="B72" s="83" t="s">
        <v>4027</v>
      </c>
      <c r="C72" s="23"/>
      <c r="D72" s="23"/>
      <c r="E72" s="23"/>
    </row>
    <row r="73" spans="1:5">
      <c r="A73" s="1434"/>
      <c r="B73" s="83" t="s">
        <v>4028</v>
      </c>
      <c r="C73" s="23"/>
      <c r="D73" s="23"/>
      <c r="E73" s="23"/>
    </row>
    <row r="74" spans="1:5">
      <c r="A74" s="1434"/>
      <c r="B74" s="83" t="s">
        <v>4029</v>
      </c>
      <c r="C74" s="23"/>
      <c r="D74" s="23"/>
      <c r="E74" s="23"/>
    </row>
    <row r="75" spans="1:5">
      <c r="A75" s="1434"/>
      <c r="B75" s="83" t="s">
        <v>4030</v>
      </c>
      <c r="C75" s="23"/>
      <c r="D75" s="23"/>
      <c r="E75" s="23"/>
    </row>
    <row r="76" spans="1:5">
      <c r="A76" s="1434"/>
      <c r="B76" s="83" t="s">
        <v>4031</v>
      </c>
      <c r="C76" s="23"/>
      <c r="D76" s="23"/>
      <c r="E76" s="23"/>
    </row>
    <row r="77" spans="1:5">
      <c r="A77" s="1434"/>
      <c r="B77" s="83" t="s">
        <v>4032</v>
      </c>
      <c r="C77" s="23"/>
      <c r="D77" s="23"/>
      <c r="E77" s="23"/>
    </row>
    <row r="78" spans="1:5">
      <c r="A78" s="1434">
        <v>11</v>
      </c>
      <c r="B78" s="83" t="s">
        <v>4033</v>
      </c>
      <c r="C78" s="41"/>
      <c r="D78" s="41"/>
      <c r="E78" s="41"/>
    </row>
    <row r="79" spans="1:5">
      <c r="A79" s="1434"/>
      <c r="B79" s="83" t="s">
        <v>4018</v>
      </c>
      <c r="C79" s="23"/>
      <c r="D79" s="23"/>
      <c r="E79" s="23"/>
    </row>
    <row r="80" spans="1:5">
      <c r="A80" s="1434"/>
      <c r="B80" s="83" t="s">
        <v>4034</v>
      </c>
      <c r="C80" s="23"/>
      <c r="D80" s="23"/>
      <c r="E80" s="23"/>
    </row>
    <row r="81" spans="1:5">
      <c r="A81" s="1434"/>
      <c r="B81" s="83" t="s">
        <v>4035</v>
      </c>
      <c r="C81" s="23"/>
      <c r="D81" s="23"/>
      <c r="E81" s="23"/>
    </row>
    <row r="82" spans="1:5">
      <c r="A82" s="1434"/>
      <c r="B82" s="83" t="s">
        <v>4036</v>
      </c>
      <c r="C82" s="23"/>
      <c r="D82" s="23"/>
      <c r="E82" s="23"/>
    </row>
    <row r="83" spans="1:5">
      <c r="A83" s="1434"/>
      <c r="B83" s="83" t="s">
        <v>4037</v>
      </c>
      <c r="C83" s="23"/>
      <c r="D83" s="23"/>
      <c r="E83" s="23"/>
    </row>
    <row r="84" spans="1:5">
      <c r="A84" s="1434"/>
      <c r="B84" s="83" t="s">
        <v>4032</v>
      </c>
      <c r="C84" s="23"/>
      <c r="D84" s="23"/>
      <c r="E84" s="23"/>
    </row>
    <row r="85" spans="1:5">
      <c r="A85" s="1434">
        <v>12</v>
      </c>
      <c r="B85" s="83" t="s">
        <v>4038</v>
      </c>
      <c r="C85" s="41"/>
      <c r="D85" s="41"/>
      <c r="E85" s="41"/>
    </row>
    <row r="86" spans="1:5">
      <c r="A86" s="1434"/>
      <c r="B86" s="83" t="s">
        <v>4039</v>
      </c>
      <c r="C86" s="23"/>
      <c r="D86" s="23"/>
      <c r="E86" s="23"/>
    </row>
    <row r="87" spans="1:5">
      <c r="A87" s="1434"/>
      <c r="B87" s="83" t="s">
        <v>4040</v>
      </c>
      <c r="C87" s="23"/>
      <c r="D87" s="23"/>
      <c r="E87" s="23"/>
    </row>
    <row r="88" spans="1:5">
      <c r="A88" s="1434"/>
      <c r="B88" s="83" t="s">
        <v>4041</v>
      </c>
      <c r="C88" s="23"/>
      <c r="D88" s="23"/>
      <c r="E88" s="23"/>
    </row>
    <row r="89" spans="1:5">
      <c r="A89" s="1434"/>
      <c r="B89" s="83" t="s">
        <v>4042</v>
      </c>
      <c r="C89" s="23"/>
      <c r="D89" s="23"/>
      <c r="E89" s="23"/>
    </row>
    <row r="90" spans="1:5">
      <c r="A90" s="1434"/>
      <c r="B90" s="83" t="s">
        <v>4043</v>
      </c>
      <c r="C90" s="23"/>
      <c r="D90" s="23"/>
      <c r="E90" s="23"/>
    </row>
    <row r="91" spans="1:5">
      <c r="A91" s="1434">
        <v>13</v>
      </c>
      <c r="B91" s="83" t="s">
        <v>4044</v>
      </c>
      <c r="C91" s="41"/>
      <c r="D91" s="41"/>
      <c r="E91" s="41"/>
    </row>
    <row r="92" spans="1:5">
      <c r="A92" s="1434"/>
      <c r="B92" s="83" t="s">
        <v>4018</v>
      </c>
      <c r="C92" s="23"/>
      <c r="D92" s="23"/>
      <c r="E92" s="23"/>
    </row>
    <row r="93" spans="1:5">
      <c r="A93" s="1434"/>
      <c r="B93" s="83" t="s">
        <v>4045</v>
      </c>
      <c r="C93" s="23"/>
      <c r="D93" s="23"/>
      <c r="E93" s="23"/>
    </row>
    <row r="94" spans="1:5">
      <c r="A94" s="1434"/>
      <c r="B94" s="83" t="s">
        <v>4046</v>
      </c>
      <c r="C94" s="23"/>
      <c r="D94" s="23"/>
      <c r="E94" s="23"/>
    </row>
    <row r="95" spans="1:5">
      <c r="A95" s="1434"/>
      <c r="B95" s="83" t="s">
        <v>4047</v>
      </c>
      <c r="C95" s="23"/>
      <c r="D95" s="23"/>
      <c r="E95" s="23"/>
    </row>
    <row r="96" spans="1:5">
      <c r="A96" s="1434"/>
      <c r="B96" s="83" t="s">
        <v>4048</v>
      </c>
      <c r="C96" s="23"/>
      <c r="D96" s="23"/>
      <c r="E96" s="23"/>
    </row>
    <row r="97" spans="1:5">
      <c r="A97" s="1434"/>
      <c r="B97" s="83" t="s">
        <v>4049</v>
      </c>
      <c r="C97" s="23"/>
      <c r="D97" s="23"/>
      <c r="E97" s="23"/>
    </row>
    <row r="98" spans="1:5">
      <c r="A98" s="1434"/>
      <c r="B98" s="83" t="s">
        <v>4050</v>
      </c>
      <c r="C98" s="23"/>
      <c r="D98" s="23"/>
      <c r="E98" s="23"/>
    </row>
    <row r="99" spans="1:5">
      <c r="A99" s="1434">
        <v>14</v>
      </c>
      <c r="B99" s="83" t="s">
        <v>4051</v>
      </c>
      <c r="C99" s="41"/>
      <c r="D99" s="41"/>
      <c r="E99" s="41"/>
    </row>
    <row r="100" spans="1:5">
      <c r="A100" s="1434"/>
      <c r="B100" s="83" t="s">
        <v>4052</v>
      </c>
      <c r="C100" s="23"/>
      <c r="D100" s="23"/>
      <c r="E100" s="23"/>
    </row>
    <row r="101" spans="1:5">
      <c r="A101" s="1434"/>
      <c r="B101" s="83" t="s">
        <v>4053</v>
      </c>
      <c r="C101" s="23"/>
      <c r="D101" s="23"/>
      <c r="E101" s="23"/>
    </row>
    <row r="102" spans="1:5">
      <c r="A102" s="1434"/>
      <c r="B102" s="83" t="s">
        <v>4054</v>
      </c>
      <c r="C102" s="23"/>
      <c r="D102" s="23"/>
      <c r="E102" s="23"/>
    </row>
    <row r="103" spans="1:5">
      <c r="A103" s="1434">
        <v>15</v>
      </c>
      <c r="B103" s="83" t="s">
        <v>4055</v>
      </c>
      <c r="C103" s="41"/>
      <c r="D103" s="41"/>
      <c r="E103" s="41"/>
    </row>
    <row r="104" spans="1:5">
      <c r="A104" s="1434"/>
      <c r="B104" s="83" t="s">
        <v>4039</v>
      </c>
      <c r="C104" s="23"/>
      <c r="D104" s="23"/>
      <c r="E104" s="23"/>
    </row>
    <row r="105" spans="1:5">
      <c r="A105" s="1434"/>
      <c r="B105" s="83" t="s">
        <v>4056</v>
      </c>
      <c r="C105" s="23"/>
      <c r="D105" s="23"/>
      <c r="E105" s="23"/>
    </row>
    <row r="106" spans="1:5">
      <c r="A106" s="1434"/>
      <c r="B106" s="83" t="s">
        <v>4057</v>
      </c>
      <c r="C106" s="23"/>
      <c r="D106" s="23"/>
      <c r="E106" s="23"/>
    </row>
    <row r="107" spans="1:5">
      <c r="A107" s="1434"/>
      <c r="B107" s="83" t="s">
        <v>4058</v>
      </c>
      <c r="C107" s="23"/>
      <c r="D107" s="23"/>
      <c r="E107" s="23"/>
    </row>
    <row r="108" spans="1:5">
      <c r="A108" s="1434"/>
      <c r="B108" s="83" t="s">
        <v>4059</v>
      </c>
      <c r="C108" s="23"/>
      <c r="D108" s="23"/>
      <c r="E108" s="23"/>
    </row>
    <row r="109" spans="1:5">
      <c r="A109" s="1434">
        <v>16</v>
      </c>
      <c r="B109" s="83" t="s">
        <v>4060</v>
      </c>
      <c r="C109" s="41"/>
      <c r="D109" s="41"/>
      <c r="E109" s="41"/>
    </row>
    <row r="110" spans="1:5">
      <c r="A110" s="1434"/>
      <c r="B110" s="83" t="s">
        <v>4039</v>
      </c>
      <c r="C110" s="23"/>
      <c r="D110" s="23"/>
      <c r="E110" s="23"/>
    </row>
    <row r="111" spans="1:5">
      <c r="A111" s="1434"/>
      <c r="B111" s="83" t="s">
        <v>4061</v>
      </c>
      <c r="C111" s="23"/>
      <c r="D111" s="23"/>
      <c r="E111" s="23"/>
    </row>
    <row r="112" spans="1:5">
      <c r="A112" s="1434"/>
      <c r="B112" s="83" t="s">
        <v>4054</v>
      </c>
      <c r="C112" s="23"/>
      <c r="D112" s="23"/>
      <c r="E112" s="23"/>
    </row>
    <row r="114" spans="1:6">
      <c r="A114" s="13" t="s">
        <v>53</v>
      </c>
      <c r="B114" s="72"/>
      <c r="C114" s="14" t="s">
        <v>65</v>
      </c>
      <c r="D114" s="1429"/>
      <c r="E114" s="1430"/>
      <c r="F114" s="1431"/>
    </row>
    <row r="115" spans="1:6">
      <c r="A115" s="13" t="s">
        <v>55</v>
      </c>
      <c r="B115" s="72"/>
      <c r="C115" s="14" t="s">
        <v>66</v>
      </c>
      <c r="D115" s="1429"/>
      <c r="E115" s="1430"/>
      <c r="F115" s="1431"/>
    </row>
    <row r="116" spans="1:6">
      <c r="A116" s="7"/>
      <c r="B116" s="7"/>
      <c r="C116" s="15" t="s">
        <v>67</v>
      </c>
      <c r="D116" s="1429"/>
      <c r="E116" s="1430"/>
      <c r="F116" s="1431"/>
    </row>
  </sheetData>
  <sheetProtection algorithmName="SHA-512" hashValue="/xswUGun70BQ76CqMQ/Hv0Br4KohqbOkwNM+H5Dg3dxwiZ2AD+zuXHFyJ3M74aqzb7NEqNltrIO933xUWhA/1A==" saltValue="yIdgsKFJTtDP0PcSfgMjbA=="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B845C-9061-4157-93B8-6B1A68AC8034}">
  <sheetPr>
    <tabColor theme="0" tint="-0.14999847407452621"/>
  </sheetPr>
  <dimension ref="A1:M304"/>
  <sheetViews>
    <sheetView zoomScale="80" zoomScaleNormal="80" workbookViewId="0">
      <selection activeCell="A5" sqref="A5:E5"/>
    </sheetView>
  </sheetViews>
  <sheetFormatPr defaultRowHeight="15.75"/>
  <cols>
    <col min="1" max="1" width="9.140625" style="70"/>
    <col min="2" max="2" width="59.140625" style="622" customWidth="1"/>
    <col min="3" max="3" width="16.5703125" style="622" customWidth="1"/>
    <col min="4" max="4" width="36.5703125" style="7" customWidth="1"/>
    <col min="5" max="5" width="35.85546875" style="7" customWidth="1"/>
    <col min="6"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c r="A1" s="1518" t="s">
        <v>4</v>
      </c>
      <c r="B1" s="1518"/>
      <c r="C1" s="1518"/>
      <c r="D1" s="1518"/>
      <c r="E1" s="1518"/>
    </row>
    <row r="3" spans="1:13" ht="37.5" customHeight="1">
      <c r="A3" s="1527" t="str">
        <f>'DRS-22(1)'!A3</f>
        <v>Tender Enquiry No:KPTCL/2026-27/SS/WORK_INDENT3842</v>
      </c>
      <c r="B3" s="993"/>
      <c r="C3" s="993"/>
      <c r="D3" s="993"/>
      <c r="E3" s="993"/>
    </row>
    <row r="4" spans="1:13" ht="116.25" customHeight="1">
      <c r="A4" s="1528" t="str">
        <f>'DRS-22(1)'!A4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29"/>
      <c r="C4" s="1529"/>
      <c r="D4" s="1529"/>
      <c r="E4" s="1529"/>
    </row>
    <row r="5" spans="1:13">
      <c r="A5" s="1530" t="s">
        <v>4062</v>
      </c>
      <c r="B5" s="1530"/>
      <c r="C5" s="1530"/>
      <c r="D5" s="1530"/>
      <c r="E5" s="1530"/>
    </row>
    <row r="6" spans="1:13">
      <c r="A6" s="1531" t="s">
        <v>4063</v>
      </c>
      <c r="B6" s="1531"/>
      <c r="C6" s="1531"/>
      <c r="D6" s="1531"/>
      <c r="E6" s="1531"/>
      <c r="F6" s="13"/>
      <c r="G6" s="13"/>
      <c r="H6" s="13"/>
      <c r="I6" s="13"/>
      <c r="J6" s="13"/>
      <c r="K6" s="11"/>
      <c r="L6" s="11"/>
      <c r="M6" s="11"/>
    </row>
    <row r="7" spans="1:13">
      <c r="A7" s="1526" t="s">
        <v>3967</v>
      </c>
      <c r="B7" s="1526"/>
      <c r="C7" s="1526"/>
      <c r="D7" s="1526"/>
      <c r="E7" s="1526"/>
      <c r="K7" s="11"/>
      <c r="L7" s="11"/>
      <c r="M7" s="11"/>
    </row>
    <row r="8" spans="1:13" ht="45.75" customHeight="1">
      <c r="A8" s="54"/>
      <c r="B8" s="82" t="s">
        <v>2071</v>
      </c>
      <c r="C8" s="82"/>
      <c r="D8" s="726" t="s">
        <v>260</v>
      </c>
      <c r="E8" s="23"/>
    </row>
    <row r="9" spans="1:13" ht="24.75" customHeight="1">
      <c r="A9" s="511" t="s">
        <v>128</v>
      </c>
      <c r="B9" s="512" t="s">
        <v>3968</v>
      </c>
      <c r="C9" s="511" t="s">
        <v>4064</v>
      </c>
      <c r="D9" s="23"/>
      <c r="E9" s="23"/>
    </row>
    <row r="10" spans="1:13">
      <c r="A10" s="677">
        <v>1</v>
      </c>
      <c r="B10" s="88" t="s">
        <v>4065</v>
      </c>
      <c r="C10" s="608"/>
      <c r="D10" s="23"/>
      <c r="E10" s="23"/>
    </row>
    <row r="11" spans="1:13" ht="18.75" customHeight="1">
      <c r="A11" s="1478">
        <v>2</v>
      </c>
      <c r="B11" s="88" t="s">
        <v>4066</v>
      </c>
      <c r="C11" s="1532"/>
      <c r="D11" s="23"/>
      <c r="E11" s="23"/>
    </row>
    <row r="12" spans="1:13">
      <c r="A12" s="1478"/>
      <c r="B12" s="88" t="s">
        <v>4067</v>
      </c>
      <c r="C12" s="1532"/>
      <c r="D12" s="23"/>
      <c r="E12" s="23"/>
    </row>
    <row r="13" spans="1:13">
      <c r="A13" s="677">
        <v>3</v>
      </c>
      <c r="B13" s="88" t="s">
        <v>4068</v>
      </c>
      <c r="C13" s="677" t="s">
        <v>4069</v>
      </c>
      <c r="D13" s="23"/>
      <c r="E13" s="23"/>
    </row>
    <row r="14" spans="1:13">
      <c r="A14" s="677">
        <v>4</v>
      </c>
      <c r="B14" s="88" t="s">
        <v>4070</v>
      </c>
      <c r="C14" s="608"/>
      <c r="D14" s="23"/>
      <c r="E14" s="23"/>
    </row>
    <row r="15" spans="1:13">
      <c r="A15" s="677">
        <v>5</v>
      </c>
      <c r="B15" s="88" t="s">
        <v>4071</v>
      </c>
      <c r="C15" s="608"/>
      <c r="D15" s="23"/>
      <c r="E15" s="23"/>
    </row>
    <row r="16" spans="1:13">
      <c r="A16" s="677">
        <v>6</v>
      </c>
      <c r="B16" s="88" t="s">
        <v>4072</v>
      </c>
      <c r="C16" s="608"/>
      <c r="D16" s="23"/>
      <c r="E16" s="23"/>
    </row>
    <row r="17" spans="1:5">
      <c r="A17" s="677">
        <v>7</v>
      </c>
      <c r="B17" s="88" t="s">
        <v>4073</v>
      </c>
      <c r="C17" s="608"/>
      <c r="D17" s="23"/>
      <c r="E17" s="23"/>
    </row>
    <row r="18" spans="1:5">
      <c r="A18" s="677">
        <v>8</v>
      </c>
      <c r="B18" s="88" t="s">
        <v>4074</v>
      </c>
      <c r="C18" s="677" t="s">
        <v>4069</v>
      </c>
      <c r="D18" s="23"/>
      <c r="E18" s="23"/>
    </row>
    <row r="19" spans="1:5" ht="25.5">
      <c r="A19" s="1478">
        <v>9</v>
      </c>
      <c r="B19" s="88" t="s">
        <v>4075</v>
      </c>
      <c r="C19" s="729"/>
      <c r="D19" s="23"/>
      <c r="E19" s="23"/>
    </row>
    <row r="20" spans="1:5">
      <c r="A20" s="1478"/>
      <c r="B20" s="88" t="s">
        <v>4076</v>
      </c>
      <c r="C20" s="677" t="s">
        <v>4077</v>
      </c>
      <c r="D20" s="23"/>
      <c r="E20" s="23"/>
    </row>
    <row r="21" spans="1:5">
      <c r="A21" s="1478"/>
      <c r="B21" s="88" t="s">
        <v>4078</v>
      </c>
      <c r="C21" s="677" t="s">
        <v>4077</v>
      </c>
      <c r="D21" s="23"/>
      <c r="E21" s="23"/>
    </row>
    <row r="22" spans="1:5">
      <c r="A22" s="1478"/>
      <c r="B22" s="88" t="s">
        <v>4079</v>
      </c>
      <c r="C22" s="677" t="s">
        <v>4077</v>
      </c>
      <c r="D22" s="23"/>
      <c r="E22" s="23"/>
    </row>
    <row r="23" spans="1:5">
      <c r="A23" s="677">
        <v>10</v>
      </c>
      <c r="B23" s="88" t="s">
        <v>4080</v>
      </c>
      <c r="C23" s="677" t="s">
        <v>4081</v>
      </c>
      <c r="D23" s="23"/>
      <c r="E23" s="23"/>
    </row>
    <row r="24" spans="1:5">
      <c r="A24" s="677">
        <v>11</v>
      </c>
      <c r="B24" s="88" t="s">
        <v>4082</v>
      </c>
      <c r="C24" s="677" t="s">
        <v>4081</v>
      </c>
      <c r="D24" s="23"/>
      <c r="E24" s="23"/>
    </row>
    <row r="25" spans="1:5" ht="31.5">
      <c r="A25" s="677">
        <v>12</v>
      </c>
      <c r="B25" s="88" t="s">
        <v>4083</v>
      </c>
      <c r="C25" s="608"/>
      <c r="D25" s="23"/>
      <c r="E25" s="23"/>
    </row>
    <row r="26" spans="1:5">
      <c r="A26" s="677"/>
      <c r="B26" s="88"/>
      <c r="C26" s="730" t="s">
        <v>4084</v>
      </c>
      <c r="D26" s="23"/>
      <c r="E26" s="23"/>
    </row>
    <row r="27" spans="1:5">
      <c r="A27" s="677"/>
      <c r="B27" s="88" t="s">
        <v>4085</v>
      </c>
      <c r="C27" s="677">
        <v>1.62</v>
      </c>
      <c r="D27" s="23"/>
      <c r="E27" s="23"/>
    </row>
    <row r="28" spans="1:5">
      <c r="A28" s="677"/>
      <c r="B28" s="88" t="s">
        <v>4086</v>
      </c>
      <c r="C28" s="677">
        <v>1.65</v>
      </c>
      <c r="D28" s="23"/>
      <c r="E28" s="23"/>
    </row>
    <row r="29" spans="1:5">
      <c r="A29" s="677"/>
      <c r="B29" s="88" t="s">
        <v>4087</v>
      </c>
      <c r="C29" s="677">
        <v>1.69</v>
      </c>
      <c r="D29" s="23"/>
      <c r="E29" s="23"/>
    </row>
    <row r="30" spans="1:5">
      <c r="A30" s="677"/>
      <c r="B30" s="88" t="s">
        <v>4088</v>
      </c>
      <c r="C30" s="677">
        <v>1.71</v>
      </c>
      <c r="D30" s="23"/>
      <c r="E30" s="23"/>
    </row>
    <row r="31" spans="1:5">
      <c r="A31" s="677"/>
      <c r="B31" s="88" t="s">
        <v>4089</v>
      </c>
      <c r="C31" s="677">
        <v>1.75</v>
      </c>
      <c r="D31" s="23"/>
      <c r="E31" s="23"/>
    </row>
    <row r="32" spans="1:5">
      <c r="A32" s="677"/>
      <c r="B32" s="88" t="s">
        <v>4090</v>
      </c>
      <c r="C32" s="677">
        <v>1.78</v>
      </c>
      <c r="D32" s="23"/>
      <c r="E32" s="23"/>
    </row>
    <row r="33" spans="1:5">
      <c r="A33" s="677"/>
      <c r="B33" s="88" t="s">
        <v>4091</v>
      </c>
      <c r="C33" s="677">
        <v>1.8</v>
      </c>
      <c r="D33" s="23"/>
      <c r="E33" s="23"/>
    </row>
    <row r="34" spans="1:5">
      <c r="A34" s="677"/>
      <c r="B34" s="88" t="s">
        <v>4092</v>
      </c>
      <c r="C34" s="677">
        <v>1.81</v>
      </c>
      <c r="D34" s="23"/>
      <c r="E34" s="23"/>
    </row>
    <row r="35" spans="1:5">
      <c r="A35" s="677"/>
      <c r="B35" s="88" t="s">
        <v>4093</v>
      </c>
      <c r="C35" s="677">
        <v>1.82</v>
      </c>
      <c r="D35" s="23"/>
      <c r="E35" s="23"/>
    </row>
    <row r="36" spans="1:5">
      <c r="A36" s="677"/>
      <c r="B36" s="88" t="s">
        <v>4094</v>
      </c>
      <c r="C36" s="677">
        <v>1.83</v>
      </c>
      <c r="D36" s="23"/>
      <c r="E36" s="23"/>
    </row>
    <row r="37" spans="1:5">
      <c r="A37" s="677"/>
      <c r="B37" s="88" t="s">
        <v>4095</v>
      </c>
      <c r="C37" s="677">
        <v>1.83</v>
      </c>
      <c r="D37" s="23"/>
      <c r="E37" s="23"/>
    </row>
    <row r="38" spans="1:5">
      <c r="A38" s="677"/>
      <c r="B38" s="88" t="s">
        <v>4096</v>
      </c>
      <c r="C38" s="677">
        <v>1.84</v>
      </c>
      <c r="D38" s="23"/>
      <c r="E38" s="23"/>
    </row>
    <row r="39" spans="1:5">
      <c r="A39" s="677"/>
      <c r="B39" s="88" t="s">
        <v>4097</v>
      </c>
      <c r="C39" s="677">
        <v>1.84</v>
      </c>
      <c r="D39" s="23"/>
      <c r="E39" s="23"/>
    </row>
    <row r="40" spans="1:5">
      <c r="A40" s="677"/>
      <c r="B40" s="88" t="s">
        <v>4098</v>
      </c>
      <c r="C40" s="677">
        <v>1.85</v>
      </c>
      <c r="D40" s="23"/>
      <c r="E40" s="23"/>
    </row>
    <row r="41" spans="1:5">
      <c r="A41" s="677">
        <v>13</v>
      </c>
      <c r="B41" s="88" t="s">
        <v>4099</v>
      </c>
      <c r="C41" s="677"/>
      <c r="D41" s="23"/>
      <c r="E41" s="23"/>
    </row>
    <row r="42" spans="1:5">
      <c r="A42" s="677"/>
      <c r="B42" s="88" t="s">
        <v>4100</v>
      </c>
      <c r="C42" s="677"/>
      <c r="D42" s="23"/>
      <c r="E42" s="23"/>
    </row>
    <row r="43" spans="1:5">
      <c r="A43" s="677"/>
      <c r="B43" s="88" t="s">
        <v>4101</v>
      </c>
      <c r="C43" s="677"/>
      <c r="D43" s="23"/>
      <c r="E43" s="23"/>
    </row>
    <row r="44" spans="1:5">
      <c r="A44" s="1478"/>
      <c r="B44" s="88" t="s">
        <v>4102</v>
      </c>
      <c r="C44" s="1478"/>
      <c r="D44" s="23"/>
      <c r="E44" s="23"/>
    </row>
    <row r="45" spans="1:5">
      <c r="A45" s="1478"/>
      <c r="B45" s="88" t="s">
        <v>4103</v>
      </c>
      <c r="C45" s="1478"/>
      <c r="D45" s="23"/>
      <c r="E45" s="23"/>
    </row>
    <row r="46" spans="1:5">
      <c r="A46" s="1478"/>
      <c r="B46" s="88" t="s">
        <v>4104</v>
      </c>
      <c r="C46" s="1478"/>
      <c r="D46" s="23"/>
      <c r="E46" s="23"/>
    </row>
    <row r="47" spans="1:5">
      <c r="A47" s="1478"/>
      <c r="B47" s="88" t="s">
        <v>4105</v>
      </c>
      <c r="C47" s="1478"/>
      <c r="D47" s="23"/>
      <c r="E47" s="23"/>
    </row>
    <row r="48" spans="1:5">
      <c r="A48" s="1478"/>
      <c r="B48" s="88" t="s">
        <v>4106</v>
      </c>
      <c r="C48" s="1478"/>
      <c r="D48" s="23"/>
      <c r="E48" s="23"/>
    </row>
    <row r="49" spans="1:5">
      <c r="A49" s="1478"/>
      <c r="B49" s="88" t="s">
        <v>4107</v>
      </c>
      <c r="C49" s="1478"/>
      <c r="D49" s="23"/>
      <c r="E49" s="23"/>
    </row>
    <row r="50" spans="1:5">
      <c r="A50" s="1478"/>
      <c r="B50" s="88" t="s">
        <v>4108</v>
      </c>
      <c r="C50" s="1478"/>
      <c r="D50" s="23"/>
      <c r="E50" s="23"/>
    </row>
    <row r="51" spans="1:5">
      <c r="A51" s="677">
        <v>14</v>
      </c>
      <c r="B51" s="88" t="s">
        <v>4109</v>
      </c>
      <c r="C51" s="677"/>
      <c r="D51" s="23"/>
      <c r="E51" s="23"/>
    </row>
    <row r="52" spans="1:5" ht="31.5">
      <c r="A52" s="677">
        <v>15</v>
      </c>
      <c r="B52" s="88" t="s">
        <v>4110</v>
      </c>
      <c r="C52" s="677" t="s">
        <v>4111</v>
      </c>
      <c r="D52" s="23"/>
      <c r="E52" s="23"/>
    </row>
    <row r="53" spans="1:5">
      <c r="A53" s="677">
        <v>16</v>
      </c>
      <c r="B53" s="88" t="s">
        <v>4112</v>
      </c>
      <c r="C53" s="677" t="s">
        <v>4113</v>
      </c>
      <c r="D53" s="23"/>
      <c r="E53" s="23"/>
    </row>
    <row r="54" spans="1:5">
      <c r="A54" s="677"/>
      <c r="B54" s="88" t="s">
        <v>4114</v>
      </c>
      <c r="C54" s="677"/>
      <c r="D54" s="23"/>
      <c r="E54" s="23"/>
    </row>
    <row r="55" spans="1:5">
      <c r="A55" s="677"/>
      <c r="B55" s="88" t="s">
        <v>4115</v>
      </c>
      <c r="C55" s="677"/>
      <c r="D55" s="23"/>
      <c r="E55" s="23"/>
    </row>
    <row r="56" spans="1:5">
      <c r="A56" s="677"/>
      <c r="B56" s="88" t="s">
        <v>4116</v>
      </c>
      <c r="C56" s="677"/>
      <c r="D56" s="23"/>
      <c r="E56" s="23"/>
    </row>
    <row r="57" spans="1:5" ht="31.5">
      <c r="A57" s="677">
        <v>17</v>
      </c>
      <c r="B57" s="88" t="s">
        <v>4117</v>
      </c>
      <c r="C57" s="677" t="s">
        <v>4118</v>
      </c>
      <c r="D57" s="23"/>
      <c r="E57" s="23"/>
    </row>
    <row r="58" spans="1:5">
      <c r="A58" s="677">
        <v>18</v>
      </c>
      <c r="B58" s="88" t="s">
        <v>4119</v>
      </c>
      <c r="C58" s="677" t="s">
        <v>4120</v>
      </c>
      <c r="D58" s="23"/>
      <c r="E58" s="23"/>
    </row>
    <row r="59" spans="1:5">
      <c r="A59" s="677">
        <v>19</v>
      </c>
      <c r="B59" s="88" t="s">
        <v>4121</v>
      </c>
      <c r="C59" s="677"/>
      <c r="D59" s="23"/>
      <c r="E59" s="23"/>
    </row>
    <row r="60" spans="1:5">
      <c r="A60" s="1478"/>
      <c r="B60" s="88" t="s">
        <v>4122</v>
      </c>
      <c r="C60" s="731"/>
      <c r="D60" s="23"/>
      <c r="E60" s="23"/>
    </row>
    <row r="61" spans="1:5">
      <c r="A61" s="1478"/>
      <c r="B61" s="88" t="s">
        <v>4123</v>
      </c>
      <c r="C61" s="677" t="s">
        <v>73</v>
      </c>
      <c r="D61" s="23"/>
      <c r="E61" s="23"/>
    </row>
    <row r="62" spans="1:5">
      <c r="A62" s="1478"/>
      <c r="B62" s="88" t="s">
        <v>4124</v>
      </c>
      <c r="C62" s="677" t="s">
        <v>2329</v>
      </c>
      <c r="D62" s="23"/>
      <c r="E62" s="23"/>
    </row>
    <row r="63" spans="1:5">
      <c r="A63" s="1478"/>
      <c r="B63" s="88" t="s">
        <v>4125</v>
      </c>
      <c r="C63" s="677"/>
      <c r="D63" s="23"/>
      <c r="E63" s="23"/>
    </row>
    <row r="64" spans="1:5">
      <c r="A64" s="1478"/>
      <c r="B64" s="88" t="s">
        <v>4126</v>
      </c>
      <c r="C64" s="677" t="s">
        <v>73</v>
      </c>
      <c r="D64" s="23"/>
      <c r="E64" s="23"/>
    </row>
    <row r="65" spans="1:5">
      <c r="A65" s="1478"/>
      <c r="B65" s="88" t="s">
        <v>4127</v>
      </c>
      <c r="C65" s="677" t="s">
        <v>73</v>
      </c>
      <c r="D65" s="23"/>
      <c r="E65" s="23"/>
    </row>
    <row r="66" spans="1:5">
      <c r="A66" s="1478"/>
      <c r="B66" s="88" t="s">
        <v>4128</v>
      </c>
      <c r="C66" s="677" t="s">
        <v>2329</v>
      </c>
      <c r="D66" s="23"/>
      <c r="E66" s="23"/>
    </row>
    <row r="67" spans="1:5">
      <c r="A67" s="1478">
        <v>20</v>
      </c>
      <c r="B67" s="88" t="s">
        <v>4129</v>
      </c>
      <c r="C67" s="677"/>
      <c r="D67" s="23"/>
      <c r="E67" s="23"/>
    </row>
    <row r="68" spans="1:5">
      <c r="A68" s="1478"/>
      <c r="B68" s="88" t="s">
        <v>4130</v>
      </c>
      <c r="C68" s="677" t="s">
        <v>4131</v>
      </c>
      <c r="D68" s="23"/>
      <c r="E68" s="23"/>
    </row>
    <row r="69" spans="1:5">
      <c r="A69" s="1478"/>
      <c r="B69" s="88" t="s">
        <v>4132</v>
      </c>
      <c r="C69" s="677" t="s">
        <v>4131</v>
      </c>
      <c r="D69" s="23"/>
      <c r="E69" s="23"/>
    </row>
    <row r="70" spans="1:5">
      <c r="A70" s="1478">
        <v>21</v>
      </c>
      <c r="B70" s="88" t="s">
        <v>4133</v>
      </c>
      <c r="C70" s="677"/>
      <c r="D70" s="23"/>
      <c r="E70" s="23"/>
    </row>
    <row r="71" spans="1:5">
      <c r="A71" s="1478"/>
      <c r="B71" s="88" t="s">
        <v>4134</v>
      </c>
      <c r="C71" s="677" t="s">
        <v>2329</v>
      </c>
      <c r="D71" s="23"/>
      <c r="E71" s="23"/>
    </row>
    <row r="72" spans="1:5">
      <c r="A72" s="1478"/>
      <c r="B72" s="88" t="s">
        <v>4135</v>
      </c>
      <c r="C72" s="677" t="s">
        <v>73</v>
      </c>
      <c r="D72" s="23"/>
      <c r="E72" s="23"/>
    </row>
    <row r="73" spans="1:5">
      <c r="A73" s="1478"/>
      <c r="B73" s="88" t="s">
        <v>4136</v>
      </c>
      <c r="C73" s="677" t="s">
        <v>4137</v>
      </c>
      <c r="D73" s="23"/>
      <c r="E73" s="23"/>
    </row>
    <row r="74" spans="1:5">
      <c r="A74" s="1478"/>
      <c r="B74" s="88" t="s">
        <v>4138</v>
      </c>
      <c r="C74" s="677" t="s">
        <v>4139</v>
      </c>
      <c r="D74" s="23"/>
      <c r="E74" s="23"/>
    </row>
    <row r="75" spans="1:5">
      <c r="A75" s="677">
        <v>22</v>
      </c>
      <c r="B75" s="88" t="s">
        <v>4140</v>
      </c>
      <c r="C75" s="677" t="s">
        <v>4141</v>
      </c>
      <c r="D75" s="23"/>
      <c r="E75" s="23"/>
    </row>
    <row r="76" spans="1:5">
      <c r="A76" s="677"/>
      <c r="B76" s="732" t="s">
        <v>4142</v>
      </c>
      <c r="C76" s="677" t="s">
        <v>4143</v>
      </c>
      <c r="D76" s="23"/>
      <c r="E76" s="23"/>
    </row>
    <row r="77" spans="1:5" ht="31.5">
      <c r="A77" s="677"/>
      <c r="B77" s="732" t="s">
        <v>4144</v>
      </c>
      <c r="C77" s="677" t="s">
        <v>4141</v>
      </c>
      <c r="D77" s="23"/>
      <c r="E77" s="23"/>
    </row>
    <row r="78" spans="1:5">
      <c r="A78" s="1478">
        <v>23</v>
      </c>
      <c r="B78" s="733" t="s">
        <v>4145</v>
      </c>
      <c r="C78" s="1478"/>
      <c r="D78" s="23"/>
      <c r="E78" s="23"/>
    </row>
    <row r="79" spans="1:5">
      <c r="A79" s="1478"/>
      <c r="B79" s="88" t="s">
        <v>4146</v>
      </c>
      <c r="C79" s="1478"/>
      <c r="D79" s="23"/>
      <c r="E79" s="23"/>
    </row>
    <row r="80" spans="1:5">
      <c r="A80" s="1478"/>
      <c r="B80" s="88" t="s">
        <v>4147</v>
      </c>
      <c r="C80" s="1478"/>
      <c r="D80" s="23"/>
      <c r="E80" s="23"/>
    </row>
    <row r="81" spans="1:5">
      <c r="A81" s="1478"/>
      <c r="B81" s="88" t="s">
        <v>4148</v>
      </c>
      <c r="C81" s="1478"/>
      <c r="D81" s="23"/>
      <c r="E81" s="23"/>
    </row>
    <row r="82" spans="1:5">
      <c r="A82" s="1478">
        <v>24</v>
      </c>
      <c r="B82" s="733" t="s">
        <v>4149</v>
      </c>
      <c r="C82" s="677"/>
      <c r="D82" s="23"/>
      <c r="E82" s="23"/>
    </row>
    <row r="83" spans="1:5">
      <c r="A83" s="1478"/>
      <c r="B83" s="88" t="s">
        <v>4150</v>
      </c>
      <c r="C83" s="677" t="s">
        <v>4151</v>
      </c>
      <c r="D83" s="23"/>
      <c r="E83" s="23"/>
    </row>
    <row r="84" spans="1:5">
      <c r="A84" s="1478"/>
      <c r="B84" s="88" t="s">
        <v>4152</v>
      </c>
      <c r="C84" s="677" t="s">
        <v>4151</v>
      </c>
      <c r="D84" s="23"/>
      <c r="E84" s="23"/>
    </row>
    <row r="85" spans="1:5">
      <c r="A85" s="1478">
        <v>25</v>
      </c>
      <c r="B85" s="733" t="s">
        <v>4153</v>
      </c>
      <c r="C85" s="1478"/>
      <c r="D85" s="23"/>
      <c r="E85" s="23"/>
    </row>
    <row r="86" spans="1:5">
      <c r="A86" s="1478"/>
      <c r="B86" s="88" t="s">
        <v>4154</v>
      </c>
      <c r="C86" s="1478"/>
      <c r="D86" s="23"/>
      <c r="E86" s="23"/>
    </row>
    <row r="87" spans="1:5">
      <c r="A87" s="1478"/>
      <c r="B87" s="88" t="s">
        <v>4155</v>
      </c>
      <c r="C87" s="1478"/>
      <c r="D87" s="23"/>
      <c r="E87" s="23"/>
    </row>
    <row r="88" spans="1:5">
      <c r="A88" s="1478">
        <v>26</v>
      </c>
      <c r="B88" s="733" t="s">
        <v>2098</v>
      </c>
      <c r="C88" s="677"/>
      <c r="D88" s="23"/>
      <c r="E88" s="23"/>
    </row>
    <row r="89" spans="1:5">
      <c r="A89" s="1478"/>
      <c r="B89" s="88" t="s">
        <v>4156</v>
      </c>
      <c r="C89" s="677" t="s">
        <v>1997</v>
      </c>
      <c r="D89" s="23"/>
      <c r="E89" s="23"/>
    </row>
    <row r="90" spans="1:5">
      <c r="A90" s="1478"/>
      <c r="B90" s="88" t="s">
        <v>4157</v>
      </c>
      <c r="C90" s="677"/>
      <c r="D90" s="23"/>
      <c r="E90" s="23"/>
    </row>
    <row r="91" spans="1:5">
      <c r="A91" s="1478"/>
      <c r="B91" s="88" t="s">
        <v>4158</v>
      </c>
      <c r="C91" s="677" t="s">
        <v>1997</v>
      </c>
      <c r="D91" s="23"/>
      <c r="E91" s="23"/>
    </row>
    <row r="92" spans="1:5">
      <c r="A92" s="677">
        <v>27</v>
      </c>
      <c r="B92" s="88" t="s">
        <v>4159</v>
      </c>
      <c r="C92" s="677" t="s">
        <v>1997</v>
      </c>
      <c r="D92" s="23"/>
      <c r="E92" s="23"/>
    </row>
    <row r="93" spans="1:5">
      <c r="A93" s="677">
        <v>28</v>
      </c>
      <c r="B93" s="88" t="s">
        <v>4160</v>
      </c>
      <c r="C93" s="677" t="s">
        <v>4161</v>
      </c>
      <c r="D93" s="23"/>
      <c r="E93" s="23"/>
    </row>
    <row r="94" spans="1:5">
      <c r="A94" s="677">
        <v>29</v>
      </c>
      <c r="B94" s="88" t="s">
        <v>4162</v>
      </c>
      <c r="C94" s="677" t="s">
        <v>4161</v>
      </c>
      <c r="D94" s="23"/>
      <c r="E94" s="23"/>
    </row>
    <row r="95" spans="1:5">
      <c r="A95" s="1478">
        <v>30</v>
      </c>
      <c r="B95" s="733" t="s">
        <v>4163</v>
      </c>
      <c r="C95" s="677"/>
      <c r="D95" s="23"/>
      <c r="E95" s="23"/>
    </row>
    <row r="96" spans="1:5">
      <c r="A96" s="1478"/>
      <c r="B96" s="88" t="s">
        <v>4164</v>
      </c>
      <c r="C96" s="677" t="s">
        <v>1387</v>
      </c>
      <c r="D96" s="23"/>
      <c r="E96" s="23"/>
    </row>
    <row r="97" spans="1:5">
      <c r="A97" s="1478"/>
      <c r="B97" s="88" t="s">
        <v>4165</v>
      </c>
      <c r="C97" s="677" t="s">
        <v>1383</v>
      </c>
      <c r="D97" s="23"/>
      <c r="E97" s="23"/>
    </row>
    <row r="98" spans="1:5">
      <c r="A98" s="1478">
        <v>31</v>
      </c>
      <c r="B98" s="88" t="s">
        <v>4166</v>
      </c>
      <c r="C98" s="677" t="s">
        <v>1387</v>
      </c>
      <c r="D98" s="23"/>
      <c r="E98" s="23"/>
    </row>
    <row r="99" spans="1:5">
      <c r="A99" s="1478"/>
      <c r="B99" s="88" t="s">
        <v>4167</v>
      </c>
      <c r="C99" s="677" t="s">
        <v>1383</v>
      </c>
      <c r="D99" s="23"/>
      <c r="E99" s="23"/>
    </row>
    <row r="100" spans="1:5">
      <c r="A100" s="1478">
        <v>32</v>
      </c>
      <c r="B100" s="88" t="s">
        <v>4168</v>
      </c>
      <c r="C100" s="677" t="s">
        <v>1387</v>
      </c>
      <c r="D100" s="23"/>
      <c r="E100" s="23"/>
    </row>
    <row r="101" spans="1:5">
      <c r="A101" s="1478"/>
      <c r="B101" s="88" t="s">
        <v>4169</v>
      </c>
      <c r="C101" s="677" t="s">
        <v>1387</v>
      </c>
      <c r="D101" s="23"/>
      <c r="E101" s="23"/>
    </row>
    <row r="102" spans="1:5">
      <c r="A102" s="1478"/>
      <c r="B102" s="88" t="s">
        <v>4170</v>
      </c>
      <c r="C102" s="677" t="s">
        <v>1387</v>
      </c>
      <c r="D102" s="23"/>
      <c r="E102" s="23"/>
    </row>
    <row r="103" spans="1:5">
      <c r="A103" s="1478"/>
      <c r="B103" s="88" t="s">
        <v>4171</v>
      </c>
      <c r="C103" s="734"/>
      <c r="D103" s="23"/>
      <c r="E103" s="23"/>
    </row>
    <row r="104" spans="1:5">
      <c r="A104" s="677">
        <v>33</v>
      </c>
      <c r="B104" s="88" t="s">
        <v>4172</v>
      </c>
      <c r="C104" s="677" t="s">
        <v>1387</v>
      </c>
      <c r="D104" s="23"/>
      <c r="E104" s="23"/>
    </row>
    <row r="105" spans="1:5">
      <c r="A105" s="1478">
        <v>34</v>
      </c>
      <c r="B105" s="733" t="s">
        <v>4173</v>
      </c>
      <c r="C105" s="1478"/>
      <c r="D105" s="23"/>
      <c r="E105" s="23"/>
    </row>
    <row r="106" spans="1:5">
      <c r="A106" s="1478"/>
      <c r="B106" s="733" t="s">
        <v>4174</v>
      </c>
      <c r="C106" s="1478"/>
      <c r="D106" s="23"/>
      <c r="E106" s="23"/>
    </row>
    <row r="107" spans="1:5">
      <c r="A107" s="677"/>
      <c r="B107" s="88" t="s">
        <v>4175</v>
      </c>
      <c r="C107" s="677"/>
      <c r="D107" s="23"/>
      <c r="E107" s="23"/>
    </row>
    <row r="108" spans="1:5">
      <c r="A108" s="677"/>
      <c r="B108" s="88" t="s">
        <v>4176</v>
      </c>
      <c r="C108" s="677" t="s">
        <v>1997</v>
      </c>
      <c r="D108" s="23"/>
      <c r="E108" s="23"/>
    </row>
    <row r="109" spans="1:5">
      <c r="A109" s="677"/>
      <c r="B109" s="88" t="s">
        <v>4177</v>
      </c>
      <c r="C109" s="677" t="s">
        <v>1997</v>
      </c>
      <c r="D109" s="23"/>
      <c r="E109" s="23"/>
    </row>
    <row r="110" spans="1:5">
      <c r="A110" s="677"/>
      <c r="B110" s="88" t="s">
        <v>4178</v>
      </c>
      <c r="C110" s="677" t="s">
        <v>4179</v>
      </c>
      <c r="D110" s="23"/>
      <c r="E110" s="23"/>
    </row>
    <row r="111" spans="1:5">
      <c r="A111" s="677"/>
      <c r="B111" s="88" t="s">
        <v>4180</v>
      </c>
      <c r="C111" s="677"/>
      <c r="D111" s="23"/>
      <c r="E111" s="23"/>
    </row>
    <row r="112" spans="1:5" ht="31.5">
      <c r="A112" s="677"/>
      <c r="B112" s="732" t="s">
        <v>4181</v>
      </c>
      <c r="C112" s="677"/>
      <c r="D112" s="23"/>
      <c r="E112" s="23"/>
    </row>
    <row r="113" spans="1:5">
      <c r="A113" s="608"/>
      <c r="B113" s="733" t="s">
        <v>4182</v>
      </c>
      <c r="C113" s="677"/>
      <c r="D113" s="23"/>
      <c r="E113" s="23"/>
    </row>
    <row r="114" spans="1:5">
      <c r="A114" s="677"/>
      <c r="B114" s="88" t="s">
        <v>4175</v>
      </c>
      <c r="C114" s="677"/>
      <c r="D114" s="23"/>
      <c r="E114" s="23"/>
    </row>
    <row r="115" spans="1:5">
      <c r="A115" s="677"/>
      <c r="B115" s="88" t="s">
        <v>4183</v>
      </c>
      <c r="C115" s="677" t="s">
        <v>1997</v>
      </c>
      <c r="D115" s="23"/>
      <c r="E115" s="23"/>
    </row>
    <row r="116" spans="1:5">
      <c r="A116" s="677"/>
      <c r="B116" s="88" t="s">
        <v>4184</v>
      </c>
      <c r="C116" s="677" t="s">
        <v>1997</v>
      </c>
      <c r="D116" s="23"/>
      <c r="E116" s="23"/>
    </row>
    <row r="117" spans="1:5">
      <c r="A117" s="677"/>
      <c r="B117" s="88" t="s">
        <v>4185</v>
      </c>
      <c r="C117" s="677" t="s">
        <v>4179</v>
      </c>
      <c r="D117" s="23"/>
      <c r="E117" s="23"/>
    </row>
    <row r="118" spans="1:5">
      <c r="A118" s="677"/>
      <c r="B118" s="88" t="s">
        <v>4186</v>
      </c>
      <c r="C118" s="677"/>
      <c r="D118" s="23"/>
      <c r="E118" s="23"/>
    </row>
    <row r="119" spans="1:5" ht="31.5">
      <c r="A119" s="677"/>
      <c r="B119" s="735" t="s">
        <v>4187</v>
      </c>
      <c r="C119" s="677"/>
      <c r="D119" s="23"/>
      <c r="E119" s="23"/>
    </row>
    <row r="120" spans="1:5">
      <c r="A120" s="677">
        <v>35</v>
      </c>
      <c r="B120" s="733" t="s">
        <v>4188</v>
      </c>
      <c r="C120" s="677"/>
      <c r="D120" s="23"/>
      <c r="E120" s="23"/>
    </row>
    <row r="121" spans="1:5">
      <c r="A121" s="677"/>
      <c r="B121" s="88" t="s">
        <v>4175</v>
      </c>
      <c r="C121" s="677"/>
      <c r="D121" s="23"/>
      <c r="E121" s="23"/>
    </row>
    <row r="122" spans="1:5">
      <c r="A122" s="677"/>
      <c r="B122" s="88" t="s">
        <v>4189</v>
      </c>
      <c r="C122" s="677" t="s">
        <v>1997</v>
      </c>
      <c r="D122" s="23"/>
      <c r="E122" s="23"/>
    </row>
    <row r="123" spans="1:5" ht="31.5">
      <c r="A123" s="677">
        <v>36</v>
      </c>
      <c r="B123" s="88" t="s">
        <v>4190</v>
      </c>
      <c r="C123" s="677" t="s">
        <v>1997</v>
      </c>
      <c r="D123" s="23"/>
      <c r="E123" s="23"/>
    </row>
    <row r="124" spans="1:5">
      <c r="A124" s="677">
        <v>37</v>
      </c>
      <c r="B124" s="88" t="s">
        <v>4191</v>
      </c>
      <c r="C124" s="677" t="s">
        <v>1997</v>
      </c>
      <c r="D124" s="23"/>
      <c r="E124" s="23"/>
    </row>
    <row r="125" spans="1:5">
      <c r="A125" s="677">
        <v>38</v>
      </c>
      <c r="B125" s="88" t="s">
        <v>4192</v>
      </c>
      <c r="C125" s="677" t="s">
        <v>1997</v>
      </c>
      <c r="D125" s="23"/>
      <c r="E125" s="23"/>
    </row>
    <row r="126" spans="1:5">
      <c r="A126" s="677">
        <v>39</v>
      </c>
      <c r="B126" s="88" t="s">
        <v>4193</v>
      </c>
      <c r="C126" s="677" t="s">
        <v>1997</v>
      </c>
      <c r="D126" s="23"/>
      <c r="E126" s="23"/>
    </row>
    <row r="127" spans="1:5">
      <c r="A127" s="677">
        <v>40</v>
      </c>
      <c r="B127" s="88" t="s">
        <v>4194</v>
      </c>
      <c r="C127" s="608"/>
      <c r="D127" s="23"/>
      <c r="E127" s="23"/>
    </row>
    <row r="128" spans="1:5">
      <c r="A128" s="677">
        <v>41</v>
      </c>
      <c r="B128" s="88" t="s">
        <v>4195</v>
      </c>
      <c r="C128" s="608"/>
      <c r="D128" s="23"/>
      <c r="E128" s="23"/>
    </row>
    <row r="129" spans="1:5">
      <c r="A129" s="677">
        <v>42</v>
      </c>
      <c r="B129" s="733" t="s">
        <v>4196</v>
      </c>
      <c r="C129" s="608"/>
      <c r="D129" s="23"/>
      <c r="E129" s="23"/>
    </row>
    <row r="130" spans="1:5">
      <c r="A130" s="677"/>
      <c r="B130" s="88" t="s">
        <v>4197</v>
      </c>
      <c r="C130" s="677" t="s">
        <v>1997</v>
      </c>
      <c r="D130" s="23"/>
      <c r="E130" s="23"/>
    </row>
    <row r="131" spans="1:5">
      <c r="A131" s="677"/>
      <c r="B131" s="88" t="s">
        <v>4198</v>
      </c>
      <c r="C131" s="608"/>
      <c r="D131" s="23"/>
      <c r="E131" s="23"/>
    </row>
    <row r="132" spans="1:5">
      <c r="A132" s="677"/>
      <c r="B132" s="88" t="s">
        <v>4199</v>
      </c>
      <c r="C132" s="608"/>
      <c r="D132" s="23"/>
      <c r="E132" s="23"/>
    </row>
    <row r="133" spans="1:5">
      <c r="A133" s="677">
        <v>43</v>
      </c>
      <c r="B133" s="733" t="s">
        <v>4200</v>
      </c>
      <c r="C133" s="608"/>
      <c r="D133" s="23"/>
      <c r="E133" s="23"/>
    </row>
    <row r="134" spans="1:5">
      <c r="A134" s="677"/>
      <c r="B134" s="88" t="s">
        <v>4201</v>
      </c>
      <c r="C134" s="608"/>
      <c r="D134" s="23"/>
      <c r="E134" s="23"/>
    </row>
    <row r="135" spans="1:5">
      <c r="A135" s="677"/>
      <c r="B135" s="88" t="s">
        <v>4202</v>
      </c>
      <c r="C135" s="608"/>
      <c r="D135" s="23"/>
      <c r="E135" s="23"/>
    </row>
    <row r="136" spans="1:5">
      <c r="A136" s="677">
        <v>44</v>
      </c>
      <c r="B136" s="733" t="s">
        <v>4203</v>
      </c>
      <c r="C136" s="608"/>
      <c r="D136" s="23"/>
      <c r="E136" s="23"/>
    </row>
    <row r="137" spans="1:5">
      <c r="A137" s="677">
        <v>45</v>
      </c>
      <c r="B137" s="88" t="s">
        <v>4204</v>
      </c>
      <c r="C137" s="608"/>
      <c r="D137" s="23"/>
      <c r="E137" s="23"/>
    </row>
    <row r="138" spans="1:5">
      <c r="A138" s="677">
        <v>46</v>
      </c>
      <c r="B138" s="88" t="s">
        <v>4205</v>
      </c>
      <c r="C138" s="677" t="s">
        <v>1997</v>
      </c>
      <c r="D138" s="23"/>
      <c r="E138" s="23"/>
    </row>
    <row r="139" spans="1:5">
      <c r="A139" s="677">
        <v>47</v>
      </c>
      <c r="B139" s="88" t="s">
        <v>4206</v>
      </c>
      <c r="C139" s="608"/>
      <c r="D139" s="23"/>
      <c r="E139" s="23"/>
    </row>
    <row r="140" spans="1:5" ht="31.5">
      <c r="A140" s="1478">
        <v>48</v>
      </c>
      <c r="B140" s="732" t="s">
        <v>4207</v>
      </c>
      <c r="C140" s="1532"/>
      <c r="D140" s="23"/>
      <c r="E140" s="23"/>
    </row>
    <row r="141" spans="1:5">
      <c r="A141" s="1478"/>
      <c r="B141" s="732" t="s">
        <v>4208</v>
      </c>
      <c r="C141" s="1532"/>
      <c r="D141" s="23"/>
      <c r="E141" s="23"/>
    </row>
    <row r="142" spans="1:5">
      <c r="A142" s="677">
        <v>49</v>
      </c>
      <c r="B142" s="88" t="s">
        <v>4209</v>
      </c>
      <c r="C142" s="608"/>
      <c r="D142" s="23"/>
      <c r="E142" s="23"/>
    </row>
    <row r="143" spans="1:5" ht="31.5">
      <c r="A143" s="677">
        <v>50</v>
      </c>
      <c r="B143" s="88" t="s">
        <v>4210</v>
      </c>
      <c r="C143" s="608"/>
      <c r="D143" s="23"/>
      <c r="E143" s="23"/>
    </row>
    <row r="144" spans="1:5">
      <c r="A144" s="677">
        <v>51</v>
      </c>
      <c r="B144" s="88" t="s">
        <v>4211</v>
      </c>
      <c r="C144" s="677" t="s">
        <v>3616</v>
      </c>
      <c r="D144" s="23"/>
      <c r="E144" s="23"/>
    </row>
    <row r="145" spans="1:5">
      <c r="A145" s="1478">
        <v>52</v>
      </c>
      <c r="B145" s="733" t="s">
        <v>4212</v>
      </c>
      <c r="C145" s="1532"/>
      <c r="D145" s="23"/>
      <c r="E145" s="23"/>
    </row>
    <row r="146" spans="1:5">
      <c r="A146" s="1478"/>
      <c r="B146" s="88" t="s">
        <v>4213</v>
      </c>
      <c r="C146" s="1532"/>
      <c r="D146" s="23"/>
      <c r="E146" s="23"/>
    </row>
    <row r="147" spans="1:5">
      <c r="A147" s="1478"/>
      <c r="B147" s="88" t="s">
        <v>4214</v>
      </c>
      <c r="C147" s="1532"/>
      <c r="D147" s="23"/>
      <c r="E147" s="23"/>
    </row>
    <row r="148" spans="1:5">
      <c r="A148" s="1478"/>
      <c r="B148" s="88" t="s">
        <v>4215</v>
      </c>
      <c r="C148" s="1532"/>
      <c r="D148" s="23"/>
      <c r="E148" s="23"/>
    </row>
    <row r="149" spans="1:5">
      <c r="A149" s="1478"/>
      <c r="B149" s="88" t="s">
        <v>4216</v>
      </c>
      <c r="C149" s="1532"/>
      <c r="D149" s="23"/>
      <c r="E149" s="23"/>
    </row>
    <row r="150" spans="1:5">
      <c r="A150" s="1478"/>
      <c r="B150" s="88" t="s">
        <v>4217</v>
      </c>
      <c r="C150" s="1532"/>
      <c r="D150" s="23"/>
      <c r="E150" s="23"/>
    </row>
    <row r="151" spans="1:5">
      <c r="A151" s="1478"/>
      <c r="B151" s="88" t="s">
        <v>4218</v>
      </c>
      <c r="C151" s="1532"/>
      <c r="D151" s="23"/>
      <c r="E151" s="23"/>
    </row>
    <row r="152" spans="1:5">
      <c r="A152" s="1478"/>
      <c r="B152" s="88" t="s">
        <v>4219</v>
      </c>
      <c r="C152" s="1532"/>
      <c r="D152" s="23"/>
      <c r="E152" s="23"/>
    </row>
    <row r="153" spans="1:5">
      <c r="A153" s="1478">
        <v>53</v>
      </c>
      <c r="B153" s="88" t="s">
        <v>4220</v>
      </c>
      <c r="C153" s="1532"/>
      <c r="D153" s="23"/>
      <c r="E153" s="23"/>
    </row>
    <row r="154" spans="1:5">
      <c r="A154" s="1478"/>
      <c r="B154" s="88" t="s">
        <v>4221</v>
      </c>
      <c r="C154" s="1532"/>
      <c r="D154" s="23"/>
      <c r="E154" s="23"/>
    </row>
    <row r="155" spans="1:5">
      <c r="A155" s="1478"/>
      <c r="B155" s="88" t="s">
        <v>4222</v>
      </c>
      <c r="C155" s="1532"/>
      <c r="D155" s="23"/>
      <c r="E155" s="23"/>
    </row>
    <row r="156" spans="1:5">
      <c r="A156" s="1478"/>
      <c r="B156" s="88" t="s">
        <v>4223</v>
      </c>
      <c r="C156" s="1532"/>
      <c r="D156" s="23"/>
      <c r="E156" s="23"/>
    </row>
    <row r="157" spans="1:5">
      <c r="A157" s="1478">
        <v>54</v>
      </c>
      <c r="B157" s="88" t="s">
        <v>4224</v>
      </c>
      <c r="C157" s="1532"/>
      <c r="D157" s="23"/>
      <c r="E157" s="23"/>
    </row>
    <row r="158" spans="1:5">
      <c r="A158" s="1478"/>
      <c r="B158" s="88" t="s">
        <v>4225</v>
      </c>
      <c r="C158" s="1532"/>
      <c r="D158" s="23"/>
      <c r="E158" s="23"/>
    </row>
    <row r="159" spans="1:5">
      <c r="A159" s="1478"/>
      <c r="B159" s="88" t="s">
        <v>4226</v>
      </c>
      <c r="C159" s="1532"/>
      <c r="D159" s="23"/>
      <c r="E159" s="23"/>
    </row>
    <row r="160" spans="1:5">
      <c r="A160" s="677">
        <v>55</v>
      </c>
      <c r="B160" s="733" t="s">
        <v>4227</v>
      </c>
      <c r="C160" s="608"/>
      <c r="D160" s="23"/>
      <c r="E160" s="23"/>
    </row>
    <row r="161" spans="1:5">
      <c r="A161" s="677">
        <v>56</v>
      </c>
      <c r="B161" s="88" t="s">
        <v>4228</v>
      </c>
      <c r="C161" s="677" t="s">
        <v>4229</v>
      </c>
      <c r="D161" s="23"/>
      <c r="E161" s="23"/>
    </row>
    <row r="162" spans="1:5">
      <c r="A162" s="677">
        <v>57</v>
      </c>
      <c r="B162" s="88" t="s">
        <v>4230</v>
      </c>
      <c r="C162" s="677" t="s">
        <v>4231</v>
      </c>
      <c r="D162" s="23"/>
      <c r="E162" s="23"/>
    </row>
    <row r="163" spans="1:5">
      <c r="A163" s="677">
        <v>58</v>
      </c>
      <c r="B163" s="88" t="s">
        <v>4232</v>
      </c>
      <c r="C163" s="677"/>
      <c r="D163" s="23"/>
      <c r="E163" s="23"/>
    </row>
    <row r="164" spans="1:5">
      <c r="A164" s="677">
        <v>59</v>
      </c>
      <c r="B164" s="88" t="s">
        <v>4233</v>
      </c>
      <c r="C164" s="677" t="s">
        <v>3616</v>
      </c>
      <c r="D164" s="23"/>
      <c r="E164" s="23"/>
    </row>
    <row r="165" spans="1:5">
      <c r="A165" s="677">
        <v>60</v>
      </c>
      <c r="B165" s="88" t="s">
        <v>4234</v>
      </c>
      <c r="C165" s="677" t="s">
        <v>4235</v>
      </c>
      <c r="D165" s="23"/>
      <c r="E165" s="23"/>
    </row>
    <row r="166" spans="1:5" ht="31.5">
      <c r="A166" s="608">
        <v>61</v>
      </c>
      <c r="B166" s="733" t="s">
        <v>4236</v>
      </c>
      <c r="C166" s="608"/>
      <c r="D166" s="23"/>
      <c r="E166" s="23"/>
    </row>
    <row r="167" spans="1:5">
      <c r="A167" s="1478"/>
      <c r="B167" s="735" t="s">
        <v>4237</v>
      </c>
      <c r="C167" s="1532"/>
      <c r="D167" s="23"/>
      <c r="E167" s="23"/>
    </row>
    <row r="168" spans="1:5" ht="31.5">
      <c r="A168" s="1478"/>
      <c r="B168" s="735" t="s">
        <v>4238</v>
      </c>
      <c r="C168" s="1532"/>
      <c r="D168" s="23"/>
      <c r="E168" s="23"/>
    </row>
    <row r="169" spans="1:5">
      <c r="A169" s="1478"/>
      <c r="B169" s="735" t="s">
        <v>4239</v>
      </c>
      <c r="C169" s="1532"/>
      <c r="D169" s="23"/>
      <c r="E169" s="23"/>
    </row>
    <row r="170" spans="1:5">
      <c r="A170" s="1478"/>
      <c r="B170" s="735" t="s">
        <v>4240</v>
      </c>
      <c r="C170" s="1532"/>
      <c r="D170" s="23"/>
      <c r="E170" s="23"/>
    </row>
    <row r="171" spans="1:5" ht="47.25">
      <c r="A171" s="677">
        <v>62</v>
      </c>
      <c r="B171" s="75" t="s">
        <v>4241</v>
      </c>
      <c r="C171" s="677" t="s">
        <v>3616</v>
      </c>
      <c r="D171" s="23"/>
      <c r="E171" s="23"/>
    </row>
    <row r="172" spans="1:5" ht="31.5">
      <c r="A172" s="1478">
        <v>63</v>
      </c>
      <c r="B172" s="75" t="s">
        <v>4242</v>
      </c>
      <c r="C172" s="677"/>
      <c r="D172" s="23"/>
      <c r="E172" s="23"/>
    </row>
    <row r="173" spans="1:5">
      <c r="A173" s="1478"/>
      <c r="B173" s="75" t="s">
        <v>4243</v>
      </c>
      <c r="C173" s="677"/>
      <c r="D173" s="23"/>
      <c r="E173" s="23"/>
    </row>
    <row r="174" spans="1:5">
      <c r="A174" s="1478"/>
      <c r="B174" s="75" t="s">
        <v>4244</v>
      </c>
      <c r="C174" s="677" t="s">
        <v>3616</v>
      </c>
      <c r="D174" s="23"/>
      <c r="E174" s="23"/>
    </row>
    <row r="175" spans="1:5">
      <c r="A175" s="1478"/>
      <c r="B175" s="736"/>
      <c r="C175" s="677" t="s">
        <v>3616</v>
      </c>
      <c r="D175" s="23"/>
      <c r="E175" s="23"/>
    </row>
    <row r="176" spans="1:5">
      <c r="A176" s="1478"/>
      <c r="B176" s="736"/>
      <c r="C176" s="677" t="s">
        <v>3616</v>
      </c>
      <c r="D176" s="23"/>
      <c r="E176" s="23"/>
    </row>
    <row r="177" spans="1:5" ht="31.5">
      <c r="A177" s="677">
        <v>64</v>
      </c>
      <c r="B177" s="75" t="s">
        <v>4245</v>
      </c>
      <c r="C177" s="677" t="s">
        <v>3616</v>
      </c>
      <c r="D177" s="23"/>
      <c r="E177" s="23"/>
    </row>
    <row r="178" spans="1:5" ht="31.5">
      <c r="A178" s="677">
        <v>65</v>
      </c>
      <c r="B178" s="88" t="s">
        <v>4246</v>
      </c>
      <c r="C178" s="608"/>
      <c r="D178" s="23"/>
      <c r="E178" s="23"/>
    </row>
    <row r="179" spans="1:5">
      <c r="A179" s="677">
        <v>66</v>
      </c>
      <c r="B179" s="88" t="s">
        <v>4247</v>
      </c>
      <c r="C179" s="608"/>
      <c r="D179" s="23"/>
      <c r="E179" s="23"/>
    </row>
    <row r="180" spans="1:5">
      <c r="A180" s="677">
        <v>67</v>
      </c>
      <c r="B180" s="88" t="s">
        <v>4248</v>
      </c>
      <c r="C180" s="677" t="s">
        <v>3616</v>
      </c>
      <c r="D180" s="23"/>
      <c r="E180" s="23"/>
    </row>
    <row r="181" spans="1:5">
      <c r="A181" s="1478">
        <v>68</v>
      </c>
      <c r="B181" s="88" t="s">
        <v>4249</v>
      </c>
      <c r="C181" s="1478"/>
      <c r="D181" s="23"/>
      <c r="E181" s="23"/>
    </row>
    <row r="182" spans="1:5">
      <c r="A182" s="1478"/>
      <c r="B182" s="88" t="s">
        <v>4250</v>
      </c>
      <c r="C182" s="1478"/>
      <c r="D182" s="23"/>
      <c r="E182" s="23"/>
    </row>
    <row r="183" spans="1:5">
      <c r="A183" s="1478"/>
      <c r="B183" s="88" t="s">
        <v>4251</v>
      </c>
      <c r="C183" s="1478"/>
      <c r="D183" s="23"/>
      <c r="E183" s="23"/>
    </row>
    <row r="184" spans="1:5" ht="31.5">
      <c r="A184" s="677">
        <v>69</v>
      </c>
      <c r="B184" s="88" t="s">
        <v>4252</v>
      </c>
      <c r="C184" s="677"/>
      <c r="D184" s="23"/>
      <c r="E184" s="23"/>
    </row>
    <row r="185" spans="1:5" ht="32.25" thickBot="1">
      <c r="A185" s="677">
        <v>70</v>
      </c>
      <c r="B185" s="88" t="s">
        <v>4253</v>
      </c>
      <c r="C185" s="677" t="s">
        <v>3616</v>
      </c>
      <c r="D185" s="23"/>
      <c r="E185" s="23"/>
    </row>
    <row r="186" spans="1:5" ht="16.5" thickBot="1">
      <c r="A186" s="737"/>
      <c r="B186" s="738" t="s">
        <v>3937</v>
      </c>
      <c r="C186" s="739"/>
      <c r="D186" s="23"/>
      <c r="E186" s="23"/>
    </row>
    <row r="187" spans="1:5">
      <c r="A187" s="677">
        <v>1</v>
      </c>
      <c r="B187" s="88" t="s">
        <v>4254</v>
      </c>
      <c r="C187" s="677"/>
      <c r="D187" s="23"/>
      <c r="E187" s="23"/>
    </row>
    <row r="188" spans="1:5" ht="31.5">
      <c r="A188" s="677">
        <v>2</v>
      </c>
      <c r="B188" s="88" t="s">
        <v>4255</v>
      </c>
      <c r="C188" s="677"/>
      <c r="D188" s="23"/>
      <c r="E188" s="23"/>
    </row>
    <row r="189" spans="1:5">
      <c r="A189" s="36">
        <v>3</v>
      </c>
      <c r="B189" s="88" t="s">
        <v>4256</v>
      </c>
      <c r="C189" s="677"/>
      <c r="D189" s="23"/>
      <c r="E189" s="23"/>
    </row>
    <row r="190" spans="1:5">
      <c r="A190" s="36"/>
      <c r="B190" s="88" t="s">
        <v>4257</v>
      </c>
      <c r="C190" s="677"/>
      <c r="D190" s="23"/>
      <c r="E190" s="23"/>
    </row>
    <row r="191" spans="1:5">
      <c r="A191" s="36"/>
      <c r="B191" s="88" t="s">
        <v>4258</v>
      </c>
      <c r="C191" s="677"/>
      <c r="D191" s="23"/>
      <c r="E191" s="23"/>
    </row>
    <row r="192" spans="1:5">
      <c r="A192" s="36"/>
      <c r="B192" s="88" t="s">
        <v>4259</v>
      </c>
      <c r="C192" s="677"/>
      <c r="D192" s="23"/>
      <c r="E192" s="23"/>
    </row>
    <row r="193" spans="1:5">
      <c r="A193" s="36"/>
      <c r="B193" s="88" t="s">
        <v>4260</v>
      </c>
      <c r="C193" s="677"/>
      <c r="D193" s="23"/>
      <c r="E193" s="23"/>
    </row>
    <row r="194" spans="1:5">
      <c r="A194" s="36"/>
      <c r="B194" s="88" t="s">
        <v>4261</v>
      </c>
      <c r="C194" s="677"/>
      <c r="D194" s="23"/>
      <c r="E194" s="23"/>
    </row>
    <row r="195" spans="1:5">
      <c r="A195" s="36"/>
      <c r="B195" s="88" t="s">
        <v>4262</v>
      </c>
      <c r="C195" s="677"/>
      <c r="D195" s="23"/>
      <c r="E195" s="23"/>
    </row>
    <row r="196" spans="1:5">
      <c r="A196" s="36">
        <v>4</v>
      </c>
      <c r="B196" s="88" t="s">
        <v>4263</v>
      </c>
      <c r="C196" s="677"/>
      <c r="D196" s="23"/>
      <c r="E196" s="23"/>
    </row>
    <row r="197" spans="1:5">
      <c r="A197" s="36"/>
      <c r="B197" s="88" t="s">
        <v>4264</v>
      </c>
      <c r="C197" s="677"/>
      <c r="D197" s="23"/>
      <c r="E197" s="23"/>
    </row>
    <row r="198" spans="1:5">
      <c r="A198" s="36"/>
      <c r="B198" s="88" t="s">
        <v>4265</v>
      </c>
      <c r="C198" s="677"/>
      <c r="D198" s="23"/>
      <c r="E198" s="23"/>
    </row>
    <row r="199" spans="1:5">
      <c r="A199" s="36"/>
      <c r="B199" s="88" t="s">
        <v>4266</v>
      </c>
      <c r="C199" s="677"/>
      <c r="D199" s="23"/>
      <c r="E199" s="23"/>
    </row>
    <row r="200" spans="1:5">
      <c r="A200" s="36"/>
      <c r="B200" s="88" t="s">
        <v>4267</v>
      </c>
      <c r="C200" s="677"/>
      <c r="D200" s="23"/>
      <c r="E200" s="23"/>
    </row>
    <row r="201" spans="1:5">
      <c r="A201" s="36"/>
      <c r="B201" s="88" t="s">
        <v>4268</v>
      </c>
      <c r="C201" s="677"/>
      <c r="D201" s="23"/>
      <c r="E201" s="23"/>
    </row>
    <row r="202" spans="1:5">
      <c r="A202" s="36">
        <v>5</v>
      </c>
      <c r="B202" s="88" t="s">
        <v>4269</v>
      </c>
      <c r="C202" s="677"/>
      <c r="D202" s="82" t="s">
        <v>4270</v>
      </c>
      <c r="E202" s="82" t="s">
        <v>4271</v>
      </c>
    </row>
    <row r="203" spans="1:5">
      <c r="A203" s="36"/>
      <c r="B203" s="88"/>
      <c r="C203" s="677"/>
      <c r="D203" s="82"/>
      <c r="E203" s="82"/>
    </row>
    <row r="204" spans="1:5" ht="31.5">
      <c r="A204" s="36"/>
      <c r="B204" s="88" t="s">
        <v>4272</v>
      </c>
      <c r="C204" s="677"/>
      <c r="D204" s="23"/>
      <c r="E204" s="23"/>
    </row>
    <row r="205" spans="1:5">
      <c r="A205" s="36"/>
      <c r="B205" s="88" t="s">
        <v>4273</v>
      </c>
      <c r="C205" s="677"/>
      <c r="D205" s="23"/>
      <c r="E205" s="23"/>
    </row>
    <row r="206" spans="1:5">
      <c r="A206" s="36"/>
      <c r="B206" s="88" t="s">
        <v>4274</v>
      </c>
      <c r="C206" s="677"/>
      <c r="D206" s="23"/>
      <c r="E206" s="23"/>
    </row>
    <row r="207" spans="1:5">
      <c r="A207" s="36"/>
      <c r="B207" s="88" t="s">
        <v>4275</v>
      </c>
      <c r="C207" s="677"/>
      <c r="D207" s="23"/>
      <c r="E207" s="23"/>
    </row>
    <row r="208" spans="1:5">
      <c r="A208" s="36"/>
      <c r="B208" s="88" t="s">
        <v>4276</v>
      </c>
      <c r="C208" s="677"/>
      <c r="D208" s="23"/>
      <c r="E208" s="23"/>
    </row>
    <row r="209" spans="1:5">
      <c r="A209" s="36"/>
      <c r="B209" s="88" t="s">
        <v>4277</v>
      </c>
      <c r="C209" s="677"/>
      <c r="D209" s="23"/>
      <c r="E209" s="23"/>
    </row>
    <row r="210" spans="1:5">
      <c r="A210" s="677">
        <v>6</v>
      </c>
      <c r="B210" s="88" t="s">
        <v>4278</v>
      </c>
      <c r="C210" s="677"/>
      <c r="D210" s="23"/>
      <c r="E210" s="23"/>
    </row>
    <row r="211" spans="1:5">
      <c r="A211" s="677"/>
      <c r="B211" s="88" t="s">
        <v>4279</v>
      </c>
      <c r="C211" s="677"/>
      <c r="D211" s="23"/>
      <c r="E211" s="23"/>
    </row>
    <row r="212" spans="1:5">
      <c r="A212" s="677"/>
      <c r="B212" s="88" t="s">
        <v>4280</v>
      </c>
      <c r="C212" s="677"/>
      <c r="D212" s="23"/>
      <c r="E212" s="23"/>
    </row>
    <row r="213" spans="1:5" ht="47.25">
      <c r="A213" s="677">
        <v>7</v>
      </c>
      <c r="B213" s="88" t="s">
        <v>4281</v>
      </c>
      <c r="C213" s="677"/>
      <c r="D213" s="23"/>
      <c r="E213" s="23"/>
    </row>
    <row r="214" spans="1:5" ht="47.25">
      <c r="A214" s="677">
        <v>8</v>
      </c>
      <c r="B214" s="88" t="s">
        <v>4282</v>
      </c>
      <c r="C214" s="677"/>
      <c r="D214" s="23"/>
      <c r="E214" s="23"/>
    </row>
    <row r="215" spans="1:5" ht="31.5">
      <c r="A215" s="677">
        <v>9</v>
      </c>
      <c r="B215" s="88" t="s">
        <v>4283</v>
      </c>
      <c r="C215" s="677"/>
      <c r="D215" s="23"/>
      <c r="E215" s="23"/>
    </row>
    <row r="216" spans="1:5" ht="47.25">
      <c r="A216" s="677">
        <v>10</v>
      </c>
      <c r="B216" s="88" t="s">
        <v>4284</v>
      </c>
      <c r="C216" s="677"/>
      <c r="D216" s="23"/>
      <c r="E216" s="23"/>
    </row>
    <row r="217" spans="1:5" ht="63">
      <c r="A217" s="677">
        <v>11</v>
      </c>
      <c r="B217" s="88" t="s">
        <v>4285</v>
      </c>
      <c r="C217" s="677"/>
      <c r="D217" s="23"/>
      <c r="E217" s="23"/>
    </row>
    <row r="218" spans="1:5" ht="47.25">
      <c r="A218" s="677">
        <v>12</v>
      </c>
      <c r="B218" s="88" t="s">
        <v>4286</v>
      </c>
      <c r="C218" s="677"/>
      <c r="D218" s="23"/>
      <c r="E218" s="23"/>
    </row>
    <row r="219" spans="1:5">
      <c r="A219" s="677"/>
      <c r="B219" s="88" t="s">
        <v>4287</v>
      </c>
      <c r="C219" s="677"/>
      <c r="D219" s="23"/>
      <c r="E219" s="23"/>
    </row>
    <row r="220" spans="1:5" ht="47.25">
      <c r="A220" s="677">
        <v>13</v>
      </c>
      <c r="B220" s="88" t="s">
        <v>4288</v>
      </c>
      <c r="C220" s="677"/>
      <c r="D220" s="23"/>
      <c r="E220" s="23"/>
    </row>
    <row r="221" spans="1:5" ht="47.25">
      <c r="A221" s="677">
        <v>14</v>
      </c>
      <c r="B221" s="88" t="s">
        <v>4289</v>
      </c>
      <c r="C221" s="677"/>
      <c r="D221" s="23"/>
      <c r="E221" s="23"/>
    </row>
    <row r="222" spans="1:5">
      <c r="A222" s="36">
        <v>15</v>
      </c>
      <c r="B222" s="88" t="s">
        <v>4290</v>
      </c>
      <c r="C222" s="677"/>
      <c r="D222" s="23"/>
      <c r="E222" s="23"/>
    </row>
    <row r="223" spans="1:5">
      <c r="A223" s="36"/>
      <c r="B223" s="88" t="s">
        <v>4291</v>
      </c>
      <c r="C223" s="677"/>
      <c r="D223" s="23"/>
      <c r="E223" s="23"/>
    </row>
    <row r="224" spans="1:5">
      <c r="A224" s="36"/>
      <c r="B224" s="88" t="s">
        <v>4292</v>
      </c>
      <c r="C224" s="677"/>
      <c r="D224" s="23"/>
      <c r="E224" s="23"/>
    </row>
    <row r="225" spans="1:5">
      <c r="A225" s="36"/>
      <c r="B225" s="88" t="s">
        <v>4293</v>
      </c>
      <c r="C225" s="677"/>
      <c r="D225" s="23"/>
      <c r="E225" s="23"/>
    </row>
    <row r="226" spans="1:5">
      <c r="A226" s="36">
        <v>16</v>
      </c>
      <c r="B226" s="88" t="s">
        <v>4294</v>
      </c>
      <c r="C226" s="677"/>
      <c r="D226" s="23"/>
      <c r="E226" s="23"/>
    </row>
    <row r="227" spans="1:5">
      <c r="A227" s="36"/>
      <c r="B227" s="88" t="s">
        <v>4295</v>
      </c>
      <c r="C227" s="677"/>
      <c r="D227" s="23"/>
      <c r="E227" s="23"/>
    </row>
    <row r="228" spans="1:5" ht="31.5">
      <c r="A228" s="36"/>
      <c r="B228" s="88" t="s">
        <v>4296</v>
      </c>
      <c r="C228" s="677"/>
      <c r="D228" s="23"/>
      <c r="E228" s="23"/>
    </row>
    <row r="229" spans="1:5" ht="63">
      <c r="A229" s="677">
        <v>17</v>
      </c>
      <c r="B229" s="88" t="s">
        <v>4297</v>
      </c>
      <c r="C229" s="677"/>
      <c r="D229" s="23"/>
      <c r="E229" s="23"/>
    </row>
    <row r="230" spans="1:5" ht="47.25">
      <c r="A230" s="677">
        <v>18</v>
      </c>
      <c r="B230" s="88" t="s">
        <v>4298</v>
      </c>
      <c r="C230" s="677"/>
      <c r="D230" s="23"/>
      <c r="E230" s="23"/>
    </row>
    <row r="231" spans="1:5">
      <c r="A231" s="36">
        <v>19</v>
      </c>
      <c r="B231" s="88" t="s">
        <v>4299</v>
      </c>
      <c r="C231" s="677"/>
      <c r="D231" s="23"/>
      <c r="E231" s="23"/>
    </row>
    <row r="232" spans="1:5">
      <c r="A232" s="36"/>
      <c r="B232" s="88" t="s">
        <v>4300</v>
      </c>
      <c r="C232" s="677"/>
      <c r="D232" s="23"/>
      <c r="E232" s="23"/>
    </row>
    <row r="233" spans="1:5">
      <c r="A233" s="36"/>
      <c r="B233" s="88" t="s">
        <v>4301</v>
      </c>
      <c r="C233" s="677"/>
      <c r="D233" s="23"/>
      <c r="E233" s="23"/>
    </row>
    <row r="234" spans="1:5" ht="31.5">
      <c r="A234" s="677">
        <v>20</v>
      </c>
      <c r="B234" s="88" t="s">
        <v>4302</v>
      </c>
      <c r="C234" s="677"/>
      <c r="D234" s="23"/>
      <c r="E234" s="23"/>
    </row>
    <row r="235" spans="1:5">
      <c r="A235" s="677">
        <v>21</v>
      </c>
      <c r="B235" s="88" t="s">
        <v>4303</v>
      </c>
      <c r="C235" s="677"/>
      <c r="D235" s="23"/>
      <c r="E235" s="23"/>
    </row>
    <row r="236" spans="1:5" ht="31.5">
      <c r="A236" s="677">
        <v>22</v>
      </c>
      <c r="B236" s="88" t="s">
        <v>4304</v>
      </c>
      <c r="C236" s="677"/>
      <c r="D236" s="23"/>
      <c r="E236" s="23"/>
    </row>
    <row r="237" spans="1:5">
      <c r="A237" s="677">
        <v>23</v>
      </c>
      <c r="B237" s="88" t="s">
        <v>4305</v>
      </c>
      <c r="C237" s="677"/>
      <c r="D237" s="23"/>
      <c r="E237" s="23"/>
    </row>
    <row r="238" spans="1:5">
      <c r="A238" s="677">
        <v>24</v>
      </c>
      <c r="B238" s="88" t="s">
        <v>4306</v>
      </c>
      <c r="C238" s="677"/>
      <c r="D238" s="23"/>
      <c r="E238" s="23"/>
    </row>
    <row r="239" spans="1:5">
      <c r="A239" s="677">
        <v>25</v>
      </c>
      <c r="B239" s="88" t="s">
        <v>4307</v>
      </c>
      <c r="C239" s="677"/>
      <c r="D239" s="23"/>
      <c r="E239" s="23"/>
    </row>
    <row r="240" spans="1:5">
      <c r="A240" s="36">
        <v>26</v>
      </c>
      <c r="B240" s="88" t="s">
        <v>4308</v>
      </c>
      <c r="C240" s="677"/>
      <c r="D240" s="23"/>
      <c r="E240" s="23"/>
    </row>
    <row r="241" spans="1:5">
      <c r="A241" s="36"/>
      <c r="B241" s="88" t="s">
        <v>4309</v>
      </c>
      <c r="C241" s="677"/>
      <c r="D241" s="23"/>
      <c r="E241" s="23"/>
    </row>
    <row r="242" spans="1:5">
      <c r="A242" s="36"/>
      <c r="B242" s="88" t="s">
        <v>4310</v>
      </c>
      <c r="C242" s="677"/>
      <c r="D242" s="23"/>
      <c r="E242" s="23"/>
    </row>
    <row r="243" spans="1:5">
      <c r="A243" s="36"/>
      <c r="B243" s="88" t="s">
        <v>4311</v>
      </c>
      <c r="C243" s="677"/>
      <c r="D243" s="23"/>
      <c r="E243" s="23"/>
    </row>
    <row r="244" spans="1:5">
      <c r="A244" s="36"/>
      <c r="B244" s="88" t="s">
        <v>4312</v>
      </c>
      <c r="C244" s="677"/>
      <c r="D244" s="23"/>
      <c r="E244" s="23"/>
    </row>
    <row r="245" spans="1:5" ht="31.5">
      <c r="A245" s="677">
        <v>27</v>
      </c>
      <c r="B245" s="88" t="s">
        <v>4313</v>
      </c>
      <c r="C245" s="677"/>
      <c r="D245" s="23"/>
      <c r="E245" s="23"/>
    </row>
    <row r="246" spans="1:5">
      <c r="A246" s="677">
        <v>28</v>
      </c>
      <c r="B246" s="88" t="s">
        <v>4314</v>
      </c>
      <c r="C246" s="677"/>
      <c r="D246" s="23"/>
      <c r="E246" s="23"/>
    </row>
    <row r="247" spans="1:5">
      <c r="A247" s="677">
        <v>29</v>
      </c>
      <c r="B247" s="88" t="s">
        <v>4315</v>
      </c>
      <c r="C247" s="677"/>
      <c r="D247" s="23"/>
      <c r="E247" s="23"/>
    </row>
    <row r="248" spans="1:5">
      <c r="A248" s="677">
        <v>30</v>
      </c>
      <c r="B248" s="88" t="s">
        <v>4316</v>
      </c>
      <c r="C248" s="677"/>
      <c r="D248" s="23"/>
      <c r="E248" s="23"/>
    </row>
    <row r="249" spans="1:5">
      <c r="A249" s="677">
        <v>31</v>
      </c>
      <c r="B249" s="88" t="s">
        <v>4317</v>
      </c>
      <c r="C249" s="677"/>
      <c r="D249" s="23"/>
      <c r="E249" s="23"/>
    </row>
    <row r="250" spans="1:5">
      <c r="A250" s="677">
        <v>32</v>
      </c>
      <c r="B250" s="88" t="s">
        <v>4318</v>
      </c>
      <c r="C250" s="677"/>
      <c r="D250" s="23"/>
      <c r="E250" s="23"/>
    </row>
    <row r="251" spans="1:5">
      <c r="A251" s="677">
        <v>31</v>
      </c>
      <c r="B251" s="88" t="s">
        <v>4319</v>
      </c>
      <c r="C251" s="677"/>
      <c r="D251" s="23"/>
      <c r="E251" s="23"/>
    </row>
    <row r="252" spans="1:5">
      <c r="A252" s="677"/>
      <c r="B252" s="88" t="s">
        <v>4295</v>
      </c>
      <c r="C252" s="677"/>
      <c r="D252" s="23"/>
      <c r="E252" s="23"/>
    </row>
    <row r="253" spans="1:5">
      <c r="A253" s="677"/>
      <c r="B253" s="88" t="s">
        <v>4320</v>
      </c>
      <c r="C253" s="677"/>
      <c r="D253" s="23"/>
      <c r="E253" s="23"/>
    </row>
    <row r="254" spans="1:5">
      <c r="A254" s="677"/>
      <c r="B254" s="88" t="s">
        <v>4321</v>
      </c>
      <c r="C254" s="677"/>
      <c r="D254" s="23"/>
      <c r="E254" s="23"/>
    </row>
    <row r="255" spans="1:5">
      <c r="A255" s="677"/>
      <c r="B255" s="88" t="s">
        <v>4322</v>
      </c>
      <c r="C255" s="677"/>
      <c r="D255" s="23"/>
      <c r="E255" s="23"/>
    </row>
    <row r="256" spans="1:5">
      <c r="A256" s="677"/>
      <c r="B256" s="88" t="s">
        <v>4323</v>
      </c>
      <c r="C256" s="677"/>
      <c r="D256" s="23"/>
      <c r="E256" s="23"/>
    </row>
    <row r="257" spans="1:5">
      <c r="A257" s="677">
        <v>32</v>
      </c>
      <c r="B257" s="88" t="s">
        <v>4044</v>
      </c>
      <c r="C257" s="677"/>
      <c r="D257" s="23"/>
      <c r="E257" s="23"/>
    </row>
    <row r="258" spans="1:5">
      <c r="A258" s="677"/>
      <c r="B258" s="88" t="s">
        <v>4295</v>
      </c>
      <c r="C258" s="677"/>
      <c r="D258" s="23"/>
      <c r="E258" s="23"/>
    </row>
    <row r="259" spans="1:5">
      <c r="A259" s="677"/>
      <c r="B259" s="88" t="s">
        <v>4324</v>
      </c>
      <c r="C259" s="677"/>
      <c r="D259" s="23"/>
      <c r="E259" s="23"/>
    </row>
    <row r="260" spans="1:5">
      <c r="A260" s="677"/>
      <c r="B260" s="88" t="s">
        <v>4325</v>
      </c>
      <c r="C260" s="677"/>
      <c r="D260" s="23"/>
      <c r="E260" s="23"/>
    </row>
    <row r="261" spans="1:5">
      <c r="A261" s="677"/>
      <c r="B261" s="88" t="s">
        <v>4326</v>
      </c>
      <c r="C261" s="677"/>
      <c r="D261" s="23"/>
      <c r="E261" s="23"/>
    </row>
    <row r="262" spans="1:5">
      <c r="A262" s="677"/>
      <c r="B262" s="88" t="s">
        <v>4327</v>
      </c>
      <c r="C262" s="677"/>
      <c r="D262" s="23"/>
      <c r="E262" s="23"/>
    </row>
    <row r="263" spans="1:5">
      <c r="A263" s="677"/>
      <c r="B263" s="88" t="s">
        <v>4328</v>
      </c>
      <c r="C263" s="677"/>
      <c r="D263" s="23"/>
      <c r="E263" s="23"/>
    </row>
    <row r="264" spans="1:5">
      <c r="A264" s="677"/>
      <c r="B264" s="88" t="s">
        <v>4329</v>
      </c>
      <c r="C264" s="677"/>
      <c r="D264" s="23"/>
      <c r="E264" s="23"/>
    </row>
    <row r="265" spans="1:5">
      <c r="A265" s="677">
        <v>33</v>
      </c>
      <c r="B265" s="88" t="s">
        <v>4051</v>
      </c>
      <c r="C265" s="677"/>
      <c r="D265" s="23"/>
      <c r="E265" s="23"/>
    </row>
    <row r="266" spans="1:5">
      <c r="A266" s="677"/>
      <c r="B266" s="88" t="s">
        <v>4330</v>
      </c>
      <c r="C266" s="677"/>
      <c r="D266" s="23"/>
      <c r="E266" s="23"/>
    </row>
    <row r="267" spans="1:5">
      <c r="A267" s="677"/>
      <c r="B267" s="88" t="s">
        <v>4331</v>
      </c>
      <c r="C267" s="677"/>
      <c r="D267" s="23"/>
      <c r="E267" s="23"/>
    </row>
    <row r="268" spans="1:5" ht="31.5">
      <c r="A268" s="677"/>
      <c r="B268" s="88" t="s">
        <v>4332</v>
      </c>
      <c r="C268" s="677"/>
      <c r="D268" s="23"/>
      <c r="E268" s="23"/>
    </row>
    <row r="269" spans="1:5" ht="47.25">
      <c r="A269" s="677">
        <v>34</v>
      </c>
      <c r="B269" s="88" t="s">
        <v>4333</v>
      </c>
      <c r="C269" s="677"/>
      <c r="D269" s="23"/>
      <c r="E269" s="23"/>
    </row>
    <row r="270" spans="1:5">
      <c r="A270" s="677"/>
      <c r="B270" s="88" t="s">
        <v>4334</v>
      </c>
      <c r="C270" s="677"/>
      <c r="D270" s="23"/>
      <c r="E270" s="23"/>
    </row>
    <row r="271" spans="1:5">
      <c r="A271" s="677" t="s">
        <v>102</v>
      </c>
      <c r="B271" s="88" t="s">
        <v>4335</v>
      </c>
      <c r="C271" s="677"/>
      <c r="D271" s="23"/>
      <c r="E271" s="23"/>
    </row>
    <row r="272" spans="1:5">
      <c r="A272" s="677"/>
      <c r="B272" s="88" t="s">
        <v>4336</v>
      </c>
      <c r="C272" s="677"/>
      <c r="D272" s="23"/>
      <c r="E272" s="23"/>
    </row>
    <row r="273" spans="1:5">
      <c r="A273" s="677"/>
      <c r="B273" s="88" t="s">
        <v>4337</v>
      </c>
      <c r="C273" s="677"/>
      <c r="D273" s="23"/>
      <c r="E273" s="23"/>
    </row>
    <row r="274" spans="1:5">
      <c r="A274" s="677"/>
      <c r="B274" s="88" t="s">
        <v>4338</v>
      </c>
      <c r="C274" s="677"/>
      <c r="D274" s="23"/>
      <c r="E274" s="23"/>
    </row>
    <row r="275" spans="1:5" ht="31.5">
      <c r="A275" s="677"/>
      <c r="B275" s="88" t="s">
        <v>4339</v>
      </c>
      <c r="C275" s="677"/>
      <c r="D275" s="23"/>
      <c r="E275" s="23"/>
    </row>
    <row r="276" spans="1:5">
      <c r="A276" s="677"/>
      <c r="B276" s="88" t="s">
        <v>4340</v>
      </c>
      <c r="C276" s="677"/>
      <c r="D276" s="23"/>
      <c r="E276" s="23"/>
    </row>
    <row r="277" spans="1:5">
      <c r="A277" s="677" t="s">
        <v>103</v>
      </c>
      <c r="B277" s="88" t="s">
        <v>4341</v>
      </c>
      <c r="C277" s="677"/>
      <c r="D277" s="23"/>
      <c r="E277" s="23"/>
    </row>
    <row r="278" spans="1:5">
      <c r="A278" s="677"/>
      <c r="B278" s="88" t="s">
        <v>4342</v>
      </c>
      <c r="C278" s="677"/>
      <c r="D278" s="23"/>
      <c r="E278" s="23"/>
    </row>
    <row r="279" spans="1:5">
      <c r="A279" s="677"/>
      <c r="B279" s="88" t="s">
        <v>4343</v>
      </c>
      <c r="C279" s="677"/>
      <c r="D279" s="23"/>
      <c r="E279" s="23"/>
    </row>
    <row r="280" spans="1:5" ht="31.5">
      <c r="A280" s="677" t="s">
        <v>105</v>
      </c>
      <c r="B280" s="88" t="s">
        <v>4344</v>
      </c>
      <c r="C280" s="677"/>
      <c r="D280" s="23"/>
      <c r="E280" s="23"/>
    </row>
    <row r="281" spans="1:5">
      <c r="A281" s="677"/>
      <c r="B281" s="88" t="s">
        <v>4345</v>
      </c>
      <c r="C281" s="677"/>
      <c r="D281" s="23"/>
      <c r="E281" s="23"/>
    </row>
    <row r="282" spans="1:5">
      <c r="A282" s="677"/>
      <c r="B282" s="88" t="s">
        <v>4346</v>
      </c>
      <c r="C282" s="677"/>
      <c r="D282" s="23"/>
      <c r="E282" s="23"/>
    </row>
    <row r="283" spans="1:5">
      <c r="A283" s="677"/>
      <c r="B283" s="88" t="s">
        <v>4347</v>
      </c>
      <c r="C283" s="677"/>
      <c r="D283" s="23"/>
      <c r="E283" s="23"/>
    </row>
    <row r="284" spans="1:5">
      <c r="A284" s="677"/>
      <c r="B284" s="88" t="s">
        <v>4348</v>
      </c>
      <c r="C284" s="677"/>
      <c r="D284" s="23"/>
      <c r="E284" s="23"/>
    </row>
    <row r="285" spans="1:5">
      <c r="A285" s="677"/>
      <c r="B285" s="88" t="s">
        <v>4349</v>
      </c>
      <c r="C285" s="677"/>
      <c r="D285" s="23"/>
      <c r="E285" s="23"/>
    </row>
    <row r="286" spans="1:5">
      <c r="A286" s="677"/>
      <c r="B286" s="88" t="s">
        <v>4350</v>
      </c>
      <c r="C286" s="677"/>
      <c r="D286" s="23"/>
      <c r="E286" s="23"/>
    </row>
    <row r="287" spans="1:5" ht="31.5">
      <c r="A287" s="677"/>
      <c r="B287" s="88" t="s">
        <v>4351</v>
      </c>
      <c r="C287" s="677"/>
      <c r="D287" s="23"/>
      <c r="E287" s="23"/>
    </row>
    <row r="288" spans="1:5">
      <c r="A288" s="677"/>
      <c r="B288" s="88" t="s">
        <v>4352</v>
      </c>
      <c r="C288" s="677"/>
      <c r="D288" s="23"/>
      <c r="E288" s="23"/>
    </row>
    <row r="289" spans="1:5">
      <c r="A289" s="677" t="s">
        <v>1546</v>
      </c>
      <c r="B289" s="88" t="s">
        <v>4353</v>
      </c>
      <c r="C289" s="677"/>
      <c r="D289" s="23"/>
      <c r="E289" s="23"/>
    </row>
    <row r="290" spans="1:5">
      <c r="A290" s="677"/>
      <c r="B290" s="88" t="s">
        <v>4354</v>
      </c>
      <c r="C290" s="677"/>
      <c r="D290" s="23"/>
      <c r="E290" s="23"/>
    </row>
    <row r="291" spans="1:5">
      <c r="A291" s="677"/>
      <c r="B291" s="88" t="s">
        <v>4355</v>
      </c>
      <c r="C291" s="677"/>
      <c r="D291" s="23"/>
      <c r="E291" s="23"/>
    </row>
    <row r="292" spans="1:5">
      <c r="A292" s="677"/>
      <c r="B292" s="88" t="s">
        <v>4356</v>
      </c>
      <c r="C292" s="677"/>
      <c r="D292" s="23"/>
      <c r="E292" s="23"/>
    </row>
    <row r="293" spans="1:5" ht="31.5">
      <c r="A293" s="677" t="s">
        <v>2329</v>
      </c>
      <c r="B293" s="88" t="s">
        <v>4357</v>
      </c>
      <c r="C293" s="677"/>
      <c r="D293" s="23"/>
      <c r="E293" s="23"/>
    </row>
    <row r="294" spans="1:5" ht="31.5">
      <c r="A294" s="677"/>
      <c r="B294" s="88" t="s">
        <v>4358</v>
      </c>
      <c r="C294" s="677"/>
      <c r="D294" s="23"/>
      <c r="E294" s="23"/>
    </row>
    <row r="295" spans="1:5" ht="31.5">
      <c r="A295" s="677"/>
      <c r="B295" s="88" t="s">
        <v>4359</v>
      </c>
      <c r="C295" s="677"/>
      <c r="D295" s="23"/>
      <c r="E295" s="23"/>
    </row>
    <row r="296" spans="1:5">
      <c r="A296" s="677"/>
      <c r="B296" s="88" t="s">
        <v>4360</v>
      </c>
      <c r="C296" s="677"/>
      <c r="D296" s="23"/>
      <c r="E296" s="23"/>
    </row>
    <row r="297" spans="1:5">
      <c r="C297" s="7"/>
    </row>
    <row r="298" spans="1:5">
      <c r="C298" s="7"/>
    </row>
    <row r="299" spans="1:5">
      <c r="A299" s="13" t="s">
        <v>53</v>
      </c>
      <c r="B299" s="72"/>
      <c r="C299" s="14" t="s">
        <v>65</v>
      </c>
      <c r="D299" s="86"/>
    </row>
    <row r="300" spans="1:5">
      <c r="A300" s="13" t="s">
        <v>55</v>
      </c>
      <c r="B300" s="72"/>
      <c r="C300" s="14" t="s">
        <v>66</v>
      </c>
      <c r="D300" s="86"/>
    </row>
    <row r="301" spans="1:5" ht="31.5">
      <c r="A301" s="7"/>
      <c r="B301" s="7"/>
      <c r="C301" s="15" t="s">
        <v>67</v>
      </c>
      <c r="D301" s="86"/>
    </row>
    <row r="302" spans="1:5">
      <c r="C302" s="7"/>
    </row>
    <row r="303" spans="1:5">
      <c r="C303" s="7"/>
    </row>
    <row r="304" spans="1:5">
      <c r="C304" s="7"/>
    </row>
  </sheetData>
  <sheetProtection algorithmName="SHA-512" hashValue="sYBpBxhsznFk+TfjUGWokSgvAIOaTdQ8rniujnwE2Q6RgRoZgz07BieWAihS5fBBj/LZ1/jPFyScqbhuD8WPqQ==" saltValue="bvvRMq8xz2SyMNeD0OyaJA==" spinCount="100000" sheet="1" objects="1" scenarios="1"/>
  <mergeCells count="39">
    <mergeCell ref="A145:A152"/>
    <mergeCell ref="C145:C152"/>
    <mergeCell ref="A172:A176"/>
    <mergeCell ref="A181:A183"/>
    <mergeCell ref="C181:C183"/>
    <mergeCell ref="A153:A156"/>
    <mergeCell ref="C153:C156"/>
    <mergeCell ref="A157:A159"/>
    <mergeCell ref="C157:C159"/>
    <mergeCell ref="A167:A170"/>
    <mergeCell ref="C167:C170"/>
    <mergeCell ref="A105:A106"/>
    <mergeCell ref="C105:C106"/>
    <mergeCell ref="A100:A103"/>
    <mergeCell ref="A140:A141"/>
    <mergeCell ref="C140:C141"/>
    <mergeCell ref="A85:A87"/>
    <mergeCell ref="C85:C87"/>
    <mergeCell ref="A88:A91"/>
    <mergeCell ref="A95:A97"/>
    <mergeCell ref="A98:A99"/>
    <mergeCell ref="C78:C81"/>
    <mergeCell ref="A82:A84"/>
    <mergeCell ref="A11:A12"/>
    <mergeCell ref="C11:C12"/>
    <mergeCell ref="A19:A22"/>
    <mergeCell ref="A44:A50"/>
    <mergeCell ref="C44:C50"/>
    <mergeCell ref="A60:A62"/>
    <mergeCell ref="A63:A66"/>
    <mergeCell ref="A67:A69"/>
    <mergeCell ref="A70:A74"/>
    <mergeCell ref="A78:A81"/>
    <mergeCell ref="A7:E7"/>
    <mergeCell ref="A1:E1"/>
    <mergeCell ref="A3:E3"/>
    <mergeCell ref="A4:E4"/>
    <mergeCell ref="A5:E5"/>
    <mergeCell ref="A6:E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D100-810C-48DD-8CC3-387926730E72}">
  <dimension ref="A1:Q240"/>
  <sheetViews>
    <sheetView workbookViewId="0">
      <selection activeCell="A5" sqref="A5:C5"/>
    </sheetView>
  </sheetViews>
  <sheetFormatPr defaultRowHeight="15.75"/>
  <cols>
    <col min="1" max="1" width="9.140625" style="70"/>
    <col min="2" max="2" width="64.42578125" style="6" customWidth="1"/>
    <col min="3" max="3" width="61.5703125" style="7" customWidth="1"/>
    <col min="4"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ht="15.75" customHeight="1">
      <c r="A1" s="1463" t="s">
        <v>4</v>
      </c>
      <c r="B1" s="1463"/>
      <c r="C1" s="1463"/>
      <c r="D1" s="740"/>
    </row>
    <row r="2" spans="1:17">
      <c r="A2" s="31"/>
      <c r="B2" s="293"/>
      <c r="C2" s="100"/>
    </row>
    <row r="3" spans="1:17" ht="22.5" customHeight="1">
      <c r="A3" s="1498" t="str">
        <f>'DRS-22(2)'!A3</f>
        <v>Tender Enquiry No:KPTCL/2026-27/SS/WORK_INDENT3842</v>
      </c>
      <c r="B3" s="1117"/>
      <c r="C3" s="1117"/>
      <c r="D3" s="89"/>
      <c r="E3" s="89"/>
    </row>
    <row r="4" spans="1:17" ht="76.5" customHeight="1">
      <c r="A4" s="1533" t="str">
        <f>'DRS-22(2)'!A4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34"/>
      <c r="C4" s="1534"/>
      <c r="D4" s="741"/>
      <c r="E4" s="741"/>
      <c r="F4" s="741"/>
      <c r="G4" s="741"/>
    </row>
    <row r="5" spans="1:17" ht="18.75">
      <c r="A5" s="1535" t="s">
        <v>4361</v>
      </c>
      <c r="B5" s="1536"/>
      <c r="C5" s="1537"/>
    </row>
    <row r="6" spans="1:17">
      <c r="A6" s="1538" t="s">
        <v>4362</v>
      </c>
      <c r="B6" s="1539"/>
      <c r="C6" s="1540"/>
      <c r="D6" s="13"/>
      <c r="E6" s="13"/>
      <c r="F6" s="13"/>
      <c r="G6" s="13"/>
      <c r="H6" s="13"/>
      <c r="I6" s="13"/>
      <c r="J6" s="13"/>
      <c r="K6" s="13"/>
      <c r="L6" s="13"/>
      <c r="M6" s="13"/>
      <c r="N6" s="13"/>
      <c r="O6" s="13"/>
      <c r="P6" s="13"/>
      <c r="Q6" s="13"/>
    </row>
    <row r="7" spans="1:17">
      <c r="A7" s="1538" t="s">
        <v>4363</v>
      </c>
      <c r="B7" s="1539"/>
      <c r="C7" s="1540"/>
      <c r="D7" s="13"/>
      <c r="E7" s="13"/>
      <c r="F7" s="13"/>
      <c r="G7" s="13"/>
      <c r="H7" s="13"/>
      <c r="I7" s="13"/>
      <c r="J7" s="13"/>
      <c r="K7" s="13"/>
      <c r="L7" s="13"/>
      <c r="M7" s="13"/>
      <c r="N7" s="13"/>
      <c r="O7" s="13"/>
    </row>
    <row r="8" spans="1:17">
      <c r="A8" s="1541" t="s">
        <v>4364</v>
      </c>
      <c r="B8" s="1542"/>
      <c r="C8" s="1543"/>
    </row>
    <row r="9" spans="1:17">
      <c r="A9" s="55" t="s">
        <v>227</v>
      </c>
      <c r="B9" s="82" t="s">
        <v>422</v>
      </c>
      <c r="C9" s="85" t="s">
        <v>260</v>
      </c>
    </row>
    <row r="10" spans="1:17">
      <c r="A10" s="55">
        <v>1</v>
      </c>
      <c r="B10" s="82" t="s">
        <v>3609</v>
      </c>
      <c r="C10" s="23"/>
    </row>
    <row r="11" spans="1:17">
      <c r="A11" s="54">
        <v>1.1000000000000001</v>
      </c>
      <c r="B11" s="83" t="s">
        <v>182</v>
      </c>
      <c r="C11" s="23"/>
    </row>
    <row r="12" spans="1:17">
      <c r="A12" s="54">
        <v>1.2</v>
      </c>
      <c r="B12" s="83" t="s">
        <v>411</v>
      </c>
      <c r="C12" s="23"/>
    </row>
    <row r="13" spans="1:17">
      <c r="A13" s="54">
        <v>1.3</v>
      </c>
      <c r="B13" s="83" t="s">
        <v>3610</v>
      </c>
      <c r="C13" s="23"/>
    </row>
    <row r="14" spans="1:17">
      <c r="A14" s="54">
        <v>1.4</v>
      </c>
      <c r="B14" s="83" t="s">
        <v>3611</v>
      </c>
      <c r="C14" s="23"/>
    </row>
    <row r="15" spans="1:17" ht="31.5">
      <c r="A15" s="54">
        <v>1.5</v>
      </c>
      <c r="B15" s="99" t="s">
        <v>4365</v>
      </c>
      <c r="C15" s="23"/>
    </row>
    <row r="16" spans="1:17">
      <c r="A16" s="54">
        <v>1.6</v>
      </c>
      <c r="B16" s="83" t="s">
        <v>4366</v>
      </c>
      <c r="C16" s="23"/>
    </row>
    <row r="17" spans="1:3">
      <c r="A17" s="1434">
        <v>1.7</v>
      </c>
      <c r="B17" s="83" t="s">
        <v>4367</v>
      </c>
      <c r="C17" s="23"/>
    </row>
    <row r="18" spans="1:3">
      <c r="A18" s="1434"/>
      <c r="B18" s="83" t="s">
        <v>4368</v>
      </c>
      <c r="C18" s="23"/>
    </row>
    <row r="19" spans="1:3">
      <c r="A19" s="1434"/>
      <c r="B19" s="83" t="s">
        <v>4369</v>
      </c>
      <c r="C19" s="23"/>
    </row>
    <row r="20" spans="1:3">
      <c r="A20" s="1434">
        <v>1.8</v>
      </c>
      <c r="B20" s="83" t="s">
        <v>3618</v>
      </c>
      <c r="C20" s="23"/>
    </row>
    <row r="21" spans="1:3">
      <c r="A21" s="1434"/>
      <c r="B21" s="83" t="s">
        <v>4370</v>
      </c>
      <c r="C21" s="23"/>
    </row>
    <row r="22" spans="1:3">
      <c r="A22" s="1434"/>
      <c r="B22" s="83" t="s">
        <v>4371</v>
      </c>
      <c r="C22" s="23"/>
    </row>
    <row r="23" spans="1:3">
      <c r="A23" s="54">
        <v>1.9</v>
      </c>
      <c r="B23" s="83" t="s">
        <v>4372</v>
      </c>
      <c r="C23" s="23"/>
    </row>
    <row r="24" spans="1:3">
      <c r="A24" s="55">
        <v>2</v>
      </c>
      <c r="B24" s="82" t="s">
        <v>4373</v>
      </c>
      <c r="C24" s="23"/>
    </row>
    <row r="25" spans="1:3">
      <c r="A25" s="1434">
        <v>2.1</v>
      </c>
      <c r="B25" s="83" t="s">
        <v>3623</v>
      </c>
      <c r="C25" s="23"/>
    </row>
    <row r="26" spans="1:3">
      <c r="A26" s="1434"/>
      <c r="B26" s="83" t="s">
        <v>4374</v>
      </c>
      <c r="C26" s="23"/>
    </row>
    <row r="27" spans="1:3">
      <c r="A27" s="1434"/>
      <c r="B27" s="83" t="s">
        <v>4375</v>
      </c>
      <c r="C27" s="23"/>
    </row>
    <row r="28" spans="1:3">
      <c r="A28" s="54">
        <v>2.2000000000000002</v>
      </c>
      <c r="B28" s="83" t="s">
        <v>4376</v>
      </c>
      <c r="C28" s="23"/>
    </row>
    <row r="29" spans="1:3">
      <c r="A29" s="1434">
        <v>2.2999999999999998</v>
      </c>
      <c r="B29" s="83" t="s">
        <v>4377</v>
      </c>
      <c r="C29" s="23"/>
    </row>
    <row r="30" spans="1:3">
      <c r="A30" s="1434"/>
      <c r="B30" s="83" t="s">
        <v>4378</v>
      </c>
      <c r="C30" s="23"/>
    </row>
    <row r="31" spans="1:3">
      <c r="A31" s="1434"/>
      <c r="B31" s="83" t="s">
        <v>4379</v>
      </c>
      <c r="C31" s="23"/>
    </row>
    <row r="32" spans="1:3">
      <c r="A32" s="54">
        <v>2.4</v>
      </c>
      <c r="B32" s="83" t="s">
        <v>4380</v>
      </c>
      <c r="C32" s="23"/>
    </row>
    <row r="33" spans="1:3">
      <c r="A33" s="54">
        <v>2.5</v>
      </c>
      <c r="B33" s="83" t="s">
        <v>4381</v>
      </c>
      <c r="C33" s="23"/>
    </row>
    <row r="34" spans="1:3">
      <c r="A34" s="54">
        <v>2.6</v>
      </c>
      <c r="B34" s="83" t="s">
        <v>4382</v>
      </c>
      <c r="C34" s="23"/>
    </row>
    <row r="35" spans="1:3">
      <c r="A35" s="55">
        <v>3</v>
      </c>
      <c r="B35" s="82" t="s">
        <v>3631</v>
      </c>
      <c r="C35" s="23"/>
    </row>
    <row r="36" spans="1:3">
      <c r="A36" s="54">
        <v>3.1</v>
      </c>
      <c r="B36" s="83" t="s">
        <v>182</v>
      </c>
      <c r="C36" s="23"/>
    </row>
    <row r="37" spans="1:3">
      <c r="A37" s="54">
        <v>3.2</v>
      </c>
      <c r="B37" s="83" t="s">
        <v>4383</v>
      </c>
      <c r="C37" s="23"/>
    </row>
    <row r="38" spans="1:3">
      <c r="A38" s="54">
        <v>3.3</v>
      </c>
      <c r="B38" s="83" t="s">
        <v>3610</v>
      </c>
      <c r="C38" s="23"/>
    </row>
    <row r="39" spans="1:3" ht="31.5">
      <c r="A39" s="1434">
        <v>3.4</v>
      </c>
      <c r="B39" s="83" t="s">
        <v>4384</v>
      </c>
      <c r="C39" s="23"/>
    </row>
    <row r="40" spans="1:3">
      <c r="A40" s="1434"/>
      <c r="B40" s="83" t="s">
        <v>4385</v>
      </c>
      <c r="C40" s="23"/>
    </row>
    <row r="41" spans="1:3">
      <c r="A41" s="1434"/>
      <c r="B41" s="83" t="s">
        <v>4386</v>
      </c>
      <c r="C41" s="23"/>
    </row>
    <row r="42" spans="1:3">
      <c r="A42" s="1434">
        <v>3.5</v>
      </c>
      <c r="B42" s="83" t="s">
        <v>4387</v>
      </c>
      <c r="C42" s="23"/>
    </row>
    <row r="43" spans="1:3">
      <c r="A43" s="1434"/>
      <c r="B43" s="83" t="s">
        <v>4388</v>
      </c>
      <c r="C43" s="23"/>
    </row>
    <row r="44" spans="1:3">
      <c r="A44" s="1434"/>
      <c r="B44" s="83" t="s">
        <v>4389</v>
      </c>
      <c r="C44" s="23"/>
    </row>
    <row r="45" spans="1:3">
      <c r="A45" s="54">
        <v>3.6</v>
      </c>
      <c r="B45" s="83" t="s">
        <v>4390</v>
      </c>
      <c r="C45" s="23"/>
    </row>
    <row r="46" spans="1:3">
      <c r="A46" s="1434">
        <v>3.7</v>
      </c>
      <c r="B46" s="83" t="s">
        <v>4391</v>
      </c>
      <c r="C46" s="23"/>
    </row>
    <row r="47" spans="1:3">
      <c r="A47" s="1434"/>
      <c r="B47" s="83" t="s">
        <v>4385</v>
      </c>
      <c r="C47" s="23"/>
    </row>
    <row r="48" spans="1:3">
      <c r="A48" s="1434"/>
      <c r="B48" s="83" t="s">
        <v>4392</v>
      </c>
      <c r="C48" s="23"/>
    </row>
    <row r="49" spans="1:3">
      <c r="A49" s="1434">
        <v>3.8</v>
      </c>
      <c r="B49" s="83" t="s">
        <v>4393</v>
      </c>
      <c r="C49" s="23"/>
    </row>
    <row r="50" spans="1:3">
      <c r="A50" s="1434"/>
      <c r="B50" s="83" t="s">
        <v>4394</v>
      </c>
      <c r="C50" s="23"/>
    </row>
    <row r="51" spans="1:3">
      <c r="A51" s="1434"/>
      <c r="B51" s="83" t="s">
        <v>4395</v>
      </c>
      <c r="C51" s="23"/>
    </row>
    <row r="52" spans="1:3">
      <c r="A52" s="1434"/>
      <c r="B52" s="83" t="s">
        <v>4396</v>
      </c>
      <c r="C52" s="23"/>
    </row>
    <row r="53" spans="1:3">
      <c r="A53" s="1434">
        <v>3.9</v>
      </c>
      <c r="B53" s="83" t="s">
        <v>4397</v>
      </c>
      <c r="C53" s="23"/>
    </row>
    <row r="54" spans="1:3">
      <c r="A54" s="1434"/>
      <c r="B54" s="83" t="s">
        <v>4398</v>
      </c>
      <c r="C54" s="23"/>
    </row>
    <row r="55" spans="1:3">
      <c r="A55" s="1434"/>
      <c r="B55" s="83" t="s">
        <v>4399</v>
      </c>
      <c r="C55" s="23"/>
    </row>
    <row r="56" spans="1:3">
      <c r="A56" s="54" t="s">
        <v>4400</v>
      </c>
      <c r="B56" s="83" t="s">
        <v>4401</v>
      </c>
      <c r="C56" s="23"/>
    </row>
    <row r="57" spans="1:3">
      <c r="A57" s="54">
        <v>3.11</v>
      </c>
      <c r="B57" s="83" t="s">
        <v>4402</v>
      </c>
      <c r="C57" s="23"/>
    </row>
    <row r="58" spans="1:3">
      <c r="A58" s="1434">
        <v>3.12</v>
      </c>
      <c r="B58" s="83" t="s">
        <v>4403</v>
      </c>
      <c r="C58" s="23"/>
    </row>
    <row r="59" spans="1:3">
      <c r="A59" s="1434"/>
      <c r="B59" s="83" t="s">
        <v>4404</v>
      </c>
      <c r="C59" s="23"/>
    </row>
    <row r="60" spans="1:3">
      <c r="A60" s="1434"/>
      <c r="B60" s="83" t="s">
        <v>455</v>
      </c>
      <c r="C60" s="23"/>
    </row>
    <row r="61" spans="1:3">
      <c r="A61" s="1434"/>
      <c r="B61" s="83" t="s">
        <v>4405</v>
      </c>
      <c r="C61" s="23"/>
    </row>
    <row r="62" spans="1:3">
      <c r="A62" s="1434"/>
      <c r="B62" s="83" t="s">
        <v>4406</v>
      </c>
      <c r="C62" s="23"/>
    </row>
    <row r="63" spans="1:3">
      <c r="A63" s="1434"/>
      <c r="B63" s="83" t="s">
        <v>4407</v>
      </c>
      <c r="C63" s="23"/>
    </row>
    <row r="64" spans="1:3">
      <c r="A64" s="1434"/>
      <c r="B64" s="83" t="s">
        <v>4408</v>
      </c>
      <c r="C64" s="23"/>
    </row>
    <row r="65" spans="1:3">
      <c r="A65" s="1434"/>
      <c r="B65" s="83" t="s">
        <v>4409</v>
      </c>
      <c r="C65" s="23"/>
    </row>
    <row r="66" spans="1:3">
      <c r="A66" s="54">
        <v>3.13</v>
      </c>
      <c r="B66" s="83" t="s">
        <v>4410</v>
      </c>
      <c r="C66" s="23"/>
    </row>
    <row r="67" spans="1:3">
      <c r="A67" s="54">
        <v>3.14</v>
      </c>
      <c r="B67" s="83" t="s">
        <v>4411</v>
      </c>
      <c r="C67" s="23"/>
    </row>
    <row r="68" spans="1:3">
      <c r="A68" s="55">
        <v>4</v>
      </c>
      <c r="B68" s="82" t="s">
        <v>4412</v>
      </c>
      <c r="C68" s="23"/>
    </row>
    <row r="69" spans="1:3">
      <c r="A69" s="1434">
        <v>4.0999999999999996</v>
      </c>
      <c r="B69" s="83" t="s">
        <v>4413</v>
      </c>
      <c r="C69" s="23"/>
    </row>
    <row r="70" spans="1:3">
      <c r="A70" s="1434"/>
      <c r="B70" s="83" t="s">
        <v>4414</v>
      </c>
      <c r="C70" s="23"/>
    </row>
    <row r="71" spans="1:3">
      <c r="A71" s="54">
        <v>4.2</v>
      </c>
      <c r="B71" s="83" t="s">
        <v>4415</v>
      </c>
      <c r="C71" s="23"/>
    </row>
    <row r="72" spans="1:3" ht="31.5">
      <c r="A72" s="54">
        <v>4.3</v>
      </c>
      <c r="B72" s="83" t="s">
        <v>4416</v>
      </c>
      <c r="C72" s="23"/>
    </row>
    <row r="73" spans="1:3">
      <c r="A73" s="54">
        <v>5</v>
      </c>
      <c r="B73" s="83" t="s">
        <v>4417</v>
      </c>
      <c r="C73" s="23"/>
    </row>
    <row r="74" spans="1:3">
      <c r="A74" s="55">
        <v>6</v>
      </c>
      <c r="B74" s="82" t="s">
        <v>3660</v>
      </c>
      <c r="C74" s="23"/>
    </row>
    <row r="75" spans="1:3">
      <c r="A75" s="54">
        <v>6.1</v>
      </c>
      <c r="B75" s="83" t="s">
        <v>182</v>
      </c>
      <c r="C75" s="23"/>
    </row>
    <row r="76" spans="1:3">
      <c r="A76" s="54">
        <v>6.2</v>
      </c>
      <c r="B76" s="83" t="s">
        <v>411</v>
      </c>
      <c r="C76" s="23"/>
    </row>
    <row r="77" spans="1:3">
      <c r="A77" s="54">
        <v>6.3</v>
      </c>
      <c r="B77" s="83" t="s">
        <v>3610</v>
      </c>
      <c r="C77" s="23"/>
    </row>
    <row r="78" spans="1:3">
      <c r="A78" s="54">
        <v>6.4</v>
      </c>
      <c r="B78" s="83" t="s">
        <v>4418</v>
      </c>
      <c r="C78" s="23"/>
    </row>
    <row r="79" spans="1:3">
      <c r="A79" s="1434">
        <v>6.5</v>
      </c>
      <c r="B79" s="83" t="s">
        <v>4419</v>
      </c>
      <c r="C79" s="23"/>
    </row>
    <row r="80" spans="1:3">
      <c r="A80" s="1434"/>
      <c r="B80" s="83" t="s">
        <v>4420</v>
      </c>
      <c r="C80" s="23"/>
    </row>
    <row r="81" spans="1:3">
      <c r="A81" s="1434"/>
      <c r="B81" s="83" t="s">
        <v>4421</v>
      </c>
      <c r="C81" s="23"/>
    </row>
    <row r="82" spans="1:3">
      <c r="A82" s="1434"/>
      <c r="B82" s="83" t="s">
        <v>4422</v>
      </c>
      <c r="C82" s="23"/>
    </row>
    <row r="83" spans="1:3">
      <c r="A83" s="54">
        <v>6.6</v>
      </c>
      <c r="B83" s="83" t="s">
        <v>3666</v>
      </c>
      <c r="C83" s="23"/>
    </row>
    <row r="84" spans="1:3">
      <c r="A84" s="1434">
        <v>6.7</v>
      </c>
      <c r="B84" s="83" t="s">
        <v>4423</v>
      </c>
      <c r="C84" s="23"/>
    </row>
    <row r="85" spans="1:3">
      <c r="A85" s="1434"/>
      <c r="B85" s="83" t="s">
        <v>4424</v>
      </c>
      <c r="C85" s="23"/>
    </row>
    <row r="86" spans="1:3">
      <c r="A86" s="1434"/>
      <c r="B86" s="83" t="s">
        <v>4425</v>
      </c>
      <c r="C86" s="23"/>
    </row>
    <row r="87" spans="1:3">
      <c r="A87" s="1434"/>
      <c r="B87" s="83" t="s">
        <v>4426</v>
      </c>
      <c r="C87" s="23"/>
    </row>
    <row r="88" spans="1:3">
      <c r="A88" s="1434"/>
      <c r="B88" s="83" t="s">
        <v>4427</v>
      </c>
      <c r="C88" s="23"/>
    </row>
    <row r="89" spans="1:3">
      <c r="A89" s="1434"/>
      <c r="B89" s="83" t="s">
        <v>4428</v>
      </c>
      <c r="C89" s="23"/>
    </row>
    <row r="90" spans="1:3">
      <c r="A90" s="1434">
        <v>6.8</v>
      </c>
      <c r="B90" s="83" t="s">
        <v>4429</v>
      </c>
      <c r="C90" s="23"/>
    </row>
    <row r="91" spans="1:3">
      <c r="A91" s="1434"/>
      <c r="B91" s="83" t="s">
        <v>4424</v>
      </c>
      <c r="C91" s="23"/>
    </row>
    <row r="92" spans="1:3">
      <c r="A92" s="1434"/>
      <c r="B92" s="83" t="s">
        <v>4425</v>
      </c>
      <c r="C92" s="23"/>
    </row>
    <row r="93" spans="1:3">
      <c r="A93" s="1434"/>
      <c r="B93" s="83" t="s">
        <v>4426</v>
      </c>
      <c r="C93" s="23"/>
    </row>
    <row r="94" spans="1:3">
      <c r="A94" s="1434"/>
      <c r="B94" s="83" t="s">
        <v>4427</v>
      </c>
      <c r="C94" s="23"/>
    </row>
    <row r="95" spans="1:3">
      <c r="A95" s="1434"/>
      <c r="B95" s="83" t="s">
        <v>4428</v>
      </c>
      <c r="C95" s="23"/>
    </row>
    <row r="96" spans="1:3">
      <c r="A96" s="55">
        <v>7</v>
      </c>
      <c r="B96" s="82" t="s">
        <v>3673</v>
      </c>
      <c r="C96" s="23"/>
    </row>
    <row r="97" spans="1:3">
      <c r="A97" s="54">
        <v>7.1</v>
      </c>
      <c r="B97" s="83" t="s">
        <v>182</v>
      </c>
      <c r="C97" s="23"/>
    </row>
    <row r="98" spans="1:3">
      <c r="A98" s="54">
        <v>7.2</v>
      </c>
      <c r="B98" s="83" t="s">
        <v>411</v>
      </c>
      <c r="C98" s="23"/>
    </row>
    <row r="99" spans="1:3">
      <c r="A99" s="54">
        <v>7.3</v>
      </c>
      <c r="B99" s="83" t="s">
        <v>3610</v>
      </c>
      <c r="C99" s="23"/>
    </row>
    <row r="100" spans="1:3">
      <c r="A100" s="55">
        <v>8</v>
      </c>
      <c r="B100" s="82" t="s">
        <v>4430</v>
      </c>
      <c r="C100" s="23"/>
    </row>
    <row r="101" spans="1:3">
      <c r="A101" s="54">
        <v>8.1</v>
      </c>
      <c r="B101" s="83" t="s">
        <v>182</v>
      </c>
      <c r="C101" s="23"/>
    </row>
    <row r="102" spans="1:3">
      <c r="A102" s="54">
        <v>8.1999999999999993</v>
      </c>
      <c r="B102" s="83" t="s">
        <v>411</v>
      </c>
      <c r="C102" s="23"/>
    </row>
    <row r="103" spans="1:3">
      <c r="A103" s="54">
        <v>8.3000000000000007</v>
      </c>
      <c r="B103" s="83" t="s">
        <v>4431</v>
      </c>
      <c r="C103" s="23"/>
    </row>
    <row r="104" spans="1:3">
      <c r="A104" s="54">
        <v>8.4</v>
      </c>
      <c r="B104" s="83" t="s">
        <v>4432</v>
      </c>
      <c r="C104" s="23"/>
    </row>
    <row r="105" spans="1:3">
      <c r="A105" s="1434">
        <v>8.5</v>
      </c>
      <c r="B105" s="83" t="s">
        <v>4433</v>
      </c>
      <c r="C105" s="23"/>
    </row>
    <row r="106" spans="1:3">
      <c r="A106" s="1434"/>
      <c r="B106" s="83" t="s">
        <v>4434</v>
      </c>
      <c r="C106" s="23"/>
    </row>
    <row r="107" spans="1:3">
      <c r="A107" s="1434"/>
      <c r="B107" s="83" t="s">
        <v>4435</v>
      </c>
      <c r="C107" s="23"/>
    </row>
    <row r="108" spans="1:3">
      <c r="A108" s="1434"/>
      <c r="B108" s="83" t="s">
        <v>4436</v>
      </c>
      <c r="C108" s="23"/>
    </row>
    <row r="109" spans="1:3">
      <c r="A109" s="54">
        <v>8.6</v>
      </c>
      <c r="B109" s="83" t="s">
        <v>4437</v>
      </c>
      <c r="C109" s="23"/>
    </row>
    <row r="110" spans="1:3">
      <c r="A110" s="1434">
        <v>8.6999999999999993</v>
      </c>
      <c r="B110" s="83" t="s">
        <v>2753</v>
      </c>
      <c r="C110" s="23"/>
    </row>
    <row r="111" spans="1:3">
      <c r="A111" s="1434"/>
      <c r="B111" s="83" t="s">
        <v>4438</v>
      </c>
      <c r="C111" s="23"/>
    </row>
    <row r="112" spans="1:3">
      <c r="A112" s="1434"/>
      <c r="B112" s="83" t="s">
        <v>4439</v>
      </c>
      <c r="C112" s="23"/>
    </row>
    <row r="113" spans="1:3">
      <c r="A113" s="1434">
        <v>8.8000000000000007</v>
      </c>
      <c r="B113" s="83" t="s">
        <v>4440</v>
      </c>
      <c r="C113" s="23"/>
    </row>
    <row r="114" spans="1:3">
      <c r="A114" s="1434"/>
      <c r="B114" s="83" t="s">
        <v>4441</v>
      </c>
      <c r="C114" s="23"/>
    </row>
    <row r="115" spans="1:3">
      <c r="A115" s="1434"/>
      <c r="B115" s="83" t="s">
        <v>4442</v>
      </c>
      <c r="C115" s="23"/>
    </row>
    <row r="116" spans="1:3">
      <c r="A116" s="1434">
        <v>8.9</v>
      </c>
      <c r="B116" s="83" t="s">
        <v>4443</v>
      </c>
      <c r="C116" s="23"/>
    </row>
    <row r="117" spans="1:3">
      <c r="A117" s="1434"/>
      <c r="B117" s="83" t="s">
        <v>4444</v>
      </c>
      <c r="C117" s="23"/>
    </row>
    <row r="118" spans="1:3">
      <c r="A118" s="1434"/>
      <c r="B118" s="83" t="s">
        <v>4445</v>
      </c>
      <c r="C118" s="23"/>
    </row>
    <row r="119" spans="1:3">
      <c r="A119" s="55">
        <v>9</v>
      </c>
      <c r="B119" s="82" t="s">
        <v>4446</v>
      </c>
      <c r="C119" s="23"/>
    </row>
    <row r="120" spans="1:3">
      <c r="A120" s="1434">
        <v>9.1</v>
      </c>
      <c r="B120" s="83" t="s">
        <v>4447</v>
      </c>
      <c r="C120" s="23"/>
    </row>
    <row r="121" spans="1:3">
      <c r="A121" s="1434"/>
      <c r="B121" s="83" t="s">
        <v>4404</v>
      </c>
      <c r="C121" s="23"/>
    </row>
    <row r="122" spans="1:3">
      <c r="A122" s="1434"/>
      <c r="B122" s="83" t="s">
        <v>455</v>
      </c>
      <c r="C122" s="23"/>
    </row>
    <row r="123" spans="1:3">
      <c r="A123" s="1434"/>
      <c r="B123" s="83" t="s">
        <v>4448</v>
      </c>
      <c r="C123" s="23"/>
    </row>
    <row r="124" spans="1:3">
      <c r="A124" s="1434">
        <v>9.1999999999999993</v>
      </c>
      <c r="B124" s="83" t="s">
        <v>3687</v>
      </c>
      <c r="C124" s="23"/>
    </row>
    <row r="125" spans="1:3">
      <c r="A125" s="1434"/>
      <c r="B125" s="83" t="s">
        <v>4404</v>
      </c>
      <c r="C125" s="23"/>
    </row>
    <row r="126" spans="1:3">
      <c r="A126" s="1434"/>
      <c r="B126" s="83" t="s">
        <v>455</v>
      </c>
      <c r="C126" s="23"/>
    </row>
    <row r="127" spans="1:3">
      <c r="A127" s="55">
        <v>10</v>
      </c>
      <c r="B127" s="82" t="s">
        <v>4449</v>
      </c>
      <c r="C127" s="23"/>
    </row>
    <row r="128" spans="1:3">
      <c r="A128" s="54">
        <v>10.1</v>
      </c>
      <c r="B128" s="83" t="s">
        <v>4450</v>
      </c>
      <c r="C128" s="23"/>
    </row>
    <row r="129" spans="1:3">
      <c r="A129" s="54">
        <v>10.199999999999999</v>
      </c>
      <c r="B129" s="83" t="s">
        <v>454</v>
      </c>
      <c r="C129" s="23"/>
    </row>
    <row r="130" spans="1:3">
      <c r="A130" s="54">
        <v>10.3</v>
      </c>
      <c r="B130" s="83" t="s">
        <v>4451</v>
      </c>
      <c r="C130" s="23"/>
    </row>
    <row r="131" spans="1:3">
      <c r="A131" s="1434">
        <v>10.4</v>
      </c>
      <c r="B131" s="83" t="s">
        <v>4452</v>
      </c>
      <c r="C131" s="23"/>
    </row>
    <row r="132" spans="1:3">
      <c r="A132" s="1434"/>
      <c r="B132" s="83" t="s">
        <v>4453</v>
      </c>
      <c r="C132" s="23"/>
    </row>
    <row r="133" spans="1:3">
      <c r="A133" s="1434"/>
      <c r="B133" s="83" t="s">
        <v>4454</v>
      </c>
      <c r="C133" s="23"/>
    </row>
    <row r="134" spans="1:3">
      <c r="A134" s="54">
        <v>10.5</v>
      </c>
      <c r="B134" s="83" t="s">
        <v>4455</v>
      </c>
      <c r="C134" s="23"/>
    </row>
    <row r="135" spans="1:3">
      <c r="A135" s="55">
        <v>11</v>
      </c>
      <c r="B135" s="82" t="s">
        <v>4456</v>
      </c>
      <c r="C135" s="23"/>
    </row>
    <row r="136" spans="1:3">
      <c r="A136" s="54">
        <v>11.1</v>
      </c>
      <c r="B136" s="83" t="s">
        <v>182</v>
      </c>
      <c r="C136" s="23"/>
    </row>
    <row r="137" spans="1:3">
      <c r="A137" s="54">
        <v>11.2</v>
      </c>
      <c r="B137" s="83" t="s">
        <v>411</v>
      </c>
      <c r="C137" s="23"/>
    </row>
    <row r="138" spans="1:3">
      <c r="A138" s="54">
        <v>11.3</v>
      </c>
      <c r="B138" s="83" t="s">
        <v>4457</v>
      </c>
      <c r="C138" s="23"/>
    </row>
    <row r="139" spans="1:3">
      <c r="A139" s="54">
        <v>11.4</v>
      </c>
      <c r="B139" s="83" t="s">
        <v>454</v>
      </c>
      <c r="C139" s="23"/>
    </row>
    <row r="140" spans="1:3">
      <c r="A140" s="54">
        <v>11.5</v>
      </c>
      <c r="B140" s="83" t="s">
        <v>4458</v>
      </c>
      <c r="C140" s="23"/>
    </row>
    <row r="141" spans="1:3">
      <c r="A141" s="55">
        <v>12</v>
      </c>
      <c r="B141" s="82" t="s">
        <v>4459</v>
      </c>
      <c r="C141" s="23"/>
    </row>
    <row r="142" spans="1:3">
      <c r="A142" s="54">
        <v>12.1</v>
      </c>
      <c r="B142" s="83" t="s">
        <v>3695</v>
      </c>
      <c r="C142" s="23"/>
    </row>
    <row r="143" spans="1:3">
      <c r="A143" s="54">
        <v>12.2</v>
      </c>
      <c r="B143" s="83" t="s">
        <v>4460</v>
      </c>
      <c r="C143" s="23"/>
    </row>
    <row r="144" spans="1:3">
      <c r="A144" s="1434">
        <v>12.3</v>
      </c>
      <c r="B144" s="83" t="s">
        <v>4461</v>
      </c>
      <c r="C144" s="23"/>
    </row>
    <row r="145" spans="1:3">
      <c r="A145" s="1434"/>
      <c r="B145" s="83" t="s">
        <v>3982</v>
      </c>
      <c r="C145" s="23"/>
    </row>
    <row r="146" spans="1:3">
      <c r="A146" s="1434"/>
      <c r="B146" s="83" t="s">
        <v>4462</v>
      </c>
      <c r="C146" s="23"/>
    </row>
    <row r="147" spans="1:3">
      <c r="A147" s="1434">
        <v>12.4</v>
      </c>
      <c r="B147" s="83" t="s">
        <v>4463</v>
      </c>
      <c r="C147" s="23"/>
    </row>
    <row r="148" spans="1:3">
      <c r="A148" s="1434"/>
      <c r="B148" s="83" t="s">
        <v>4404</v>
      </c>
      <c r="C148" s="23"/>
    </row>
    <row r="149" spans="1:3">
      <c r="A149" s="1434"/>
      <c r="B149" s="83" t="s">
        <v>455</v>
      </c>
      <c r="C149" s="23"/>
    </row>
    <row r="150" spans="1:3">
      <c r="A150" s="1434"/>
      <c r="B150" s="83" t="s">
        <v>4464</v>
      </c>
      <c r="C150" s="23"/>
    </row>
    <row r="151" spans="1:3">
      <c r="A151" s="1434"/>
      <c r="B151" s="83" t="s">
        <v>4465</v>
      </c>
      <c r="C151" s="23"/>
    </row>
    <row r="152" spans="1:3">
      <c r="A152" s="1434">
        <v>12.5</v>
      </c>
      <c r="B152" s="83" t="s">
        <v>4466</v>
      </c>
      <c r="C152" s="23"/>
    </row>
    <row r="153" spans="1:3">
      <c r="A153" s="1434"/>
      <c r="B153" s="83" t="s">
        <v>4467</v>
      </c>
      <c r="C153" s="23"/>
    </row>
    <row r="154" spans="1:3">
      <c r="A154" s="1434"/>
      <c r="B154" s="83" t="s">
        <v>4468</v>
      </c>
      <c r="C154" s="23"/>
    </row>
    <row r="155" spans="1:3">
      <c r="A155" s="1434"/>
      <c r="B155" s="83" t="s">
        <v>4469</v>
      </c>
      <c r="C155" s="23"/>
    </row>
    <row r="156" spans="1:3">
      <c r="A156" s="55">
        <v>13</v>
      </c>
      <c r="B156" s="82" t="s">
        <v>4470</v>
      </c>
      <c r="C156" s="23"/>
    </row>
    <row r="157" spans="1:3">
      <c r="A157" s="54">
        <v>13.1</v>
      </c>
      <c r="B157" s="83" t="s">
        <v>4471</v>
      </c>
      <c r="C157" s="23"/>
    </row>
    <row r="158" spans="1:3">
      <c r="A158" s="54">
        <v>13.2</v>
      </c>
      <c r="B158" s="83" t="s">
        <v>3556</v>
      </c>
      <c r="C158" s="23"/>
    </row>
    <row r="159" spans="1:3">
      <c r="A159" s="54">
        <v>13.3</v>
      </c>
      <c r="B159" s="83" t="s">
        <v>3557</v>
      </c>
      <c r="C159" s="23"/>
    </row>
    <row r="160" spans="1:3">
      <c r="A160" s="55">
        <v>14</v>
      </c>
      <c r="B160" s="82" t="s">
        <v>4472</v>
      </c>
      <c r="C160" s="23"/>
    </row>
    <row r="161" spans="1:3">
      <c r="A161" s="54">
        <v>14.1</v>
      </c>
      <c r="B161" s="83" t="s">
        <v>427</v>
      </c>
      <c r="C161" s="23"/>
    </row>
    <row r="162" spans="1:3">
      <c r="A162" s="54">
        <v>14.2</v>
      </c>
      <c r="B162" s="83" t="s">
        <v>4473</v>
      </c>
      <c r="C162" s="23"/>
    </row>
    <row r="163" spans="1:3">
      <c r="A163" s="54">
        <v>14.3</v>
      </c>
      <c r="B163" s="83" t="s">
        <v>3557</v>
      </c>
      <c r="C163" s="23"/>
    </row>
    <row r="164" spans="1:3">
      <c r="A164" s="55">
        <v>15</v>
      </c>
      <c r="B164" s="82" t="s">
        <v>4474</v>
      </c>
      <c r="C164" s="23"/>
    </row>
    <row r="165" spans="1:3">
      <c r="A165" s="1434">
        <v>15.1</v>
      </c>
      <c r="B165" s="83" t="s">
        <v>4475</v>
      </c>
      <c r="C165" s="23"/>
    </row>
    <row r="166" spans="1:3">
      <c r="A166" s="1434"/>
      <c r="B166" s="83" t="s">
        <v>4476</v>
      </c>
      <c r="C166" s="23"/>
    </row>
    <row r="167" spans="1:3">
      <c r="A167" s="1434"/>
      <c r="B167" s="83" t="s">
        <v>4477</v>
      </c>
      <c r="C167" s="23"/>
    </row>
    <row r="168" spans="1:3">
      <c r="A168" s="1434"/>
      <c r="B168" s="83" t="s">
        <v>4478</v>
      </c>
      <c r="C168" s="23"/>
    </row>
    <row r="169" spans="1:3">
      <c r="A169" s="1434"/>
      <c r="B169" s="83" t="s">
        <v>4479</v>
      </c>
      <c r="C169" s="23"/>
    </row>
    <row r="170" spans="1:3">
      <c r="A170" s="1434">
        <v>16</v>
      </c>
      <c r="B170" s="83" t="s">
        <v>4480</v>
      </c>
      <c r="C170" s="23"/>
    </row>
    <row r="171" spans="1:3">
      <c r="A171" s="1434"/>
      <c r="B171" s="83" t="s">
        <v>4481</v>
      </c>
      <c r="C171" s="23"/>
    </row>
    <row r="172" spans="1:3">
      <c r="A172" s="1434"/>
      <c r="B172" s="83" t="s">
        <v>4482</v>
      </c>
      <c r="C172" s="23"/>
    </row>
    <row r="173" spans="1:3">
      <c r="A173" s="1410">
        <v>17</v>
      </c>
      <c r="B173" s="82" t="s">
        <v>4483</v>
      </c>
      <c r="C173" s="23"/>
    </row>
    <row r="174" spans="1:3">
      <c r="A174" s="1410"/>
      <c r="B174" s="83" t="s">
        <v>4484</v>
      </c>
      <c r="C174" s="23"/>
    </row>
    <row r="175" spans="1:3">
      <c r="A175" s="54"/>
      <c r="B175" s="83" t="s">
        <v>4485</v>
      </c>
      <c r="C175" s="23"/>
    </row>
    <row r="176" spans="1:3">
      <c r="A176" s="55">
        <v>18</v>
      </c>
      <c r="B176" s="82" t="s">
        <v>4486</v>
      </c>
      <c r="C176" s="23"/>
    </row>
    <row r="177" spans="1:3">
      <c r="A177" s="1434">
        <v>18.100000000000001</v>
      </c>
      <c r="B177" s="83" t="s">
        <v>4487</v>
      </c>
      <c r="C177" s="23"/>
    </row>
    <row r="178" spans="1:3">
      <c r="A178" s="1434"/>
      <c r="B178" s="83" t="s">
        <v>4488</v>
      </c>
      <c r="C178" s="23"/>
    </row>
    <row r="179" spans="1:3">
      <c r="A179" s="1434"/>
      <c r="B179" s="83" t="s">
        <v>4489</v>
      </c>
      <c r="C179" s="23"/>
    </row>
    <row r="180" spans="1:3">
      <c r="A180" s="1434"/>
      <c r="B180" s="83" t="s">
        <v>4490</v>
      </c>
      <c r="C180" s="23"/>
    </row>
    <row r="181" spans="1:3">
      <c r="A181" s="1434"/>
      <c r="B181" s="83" t="s">
        <v>4491</v>
      </c>
      <c r="C181" s="23"/>
    </row>
    <row r="182" spans="1:3">
      <c r="A182" s="1434"/>
      <c r="B182" s="83" t="s">
        <v>4492</v>
      </c>
      <c r="C182" s="23"/>
    </row>
    <row r="183" spans="1:3">
      <c r="A183" s="55">
        <v>19</v>
      </c>
      <c r="B183" s="82" t="s">
        <v>4493</v>
      </c>
      <c r="C183" s="23"/>
    </row>
    <row r="184" spans="1:3">
      <c r="A184" s="54">
        <v>19.100000000000001</v>
      </c>
      <c r="B184" s="83" t="s">
        <v>4494</v>
      </c>
      <c r="C184" s="23"/>
    </row>
    <row r="185" spans="1:3">
      <c r="A185" s="54">
        <v>19.2</v>
      </c>
      <c r="B185" s="83" t="s">
        <v>4495</v>
      </c>
      <c r="C185" s="23"/>
    </row>
    <row r="186" spans="1:3">
      <c r="A186" s="54">
        <v>19.3</v>
      </c>
      <c r="B186" s="83" t="s">
        <v>4496</v>
      </c>
      <c r="C186" s="23"/>
    </row>
    <row r="187" spans="1:3">
      <c r="A187" s="54">
        <v>19.399999999999999</v>
      </c>
      <c r="B187" s="83" t="s">
        <v>4497</v>
      </c>
      <c r="C187" s="23"/>
    </row>
    <row r="188" spans="1:3" ht="31.5">
      <c r="A188" s="55">
        <v>20</v>
      </c>
      <c r="B188" s="82" t="s">
        <v>4498</v>
      </c>
      <c r="C188" s="23"/>
    </row>
    <row r="189" spans="1:3" ht="31.5">
      <c r="A189" s="55" t="s">
        <v>74</v>
      </c>
      <c r="B189" s="82" t="s">
        <v>4499</v>
      </c>
      <c r="C189" s="23"/>
    </row>
    <row r="190" spans="1:3">
      <c r="A190" s="55">
        <v>21</v>
      </c>
      <c r="B190" s="82" t="s">
        <v>4500</v>
      </c>
      <c r="C190" s="23"/>
    </row>
    <row r="191" spans="1:3">
      <c r="A191" s="54">
        <v>21.1</v>
      </c>
      <c r="B191" s="83" t="s">
        <v>182</v>
      </c>
      <c r="C191" s="23"/>
    </row>
    <row r="192" spans="1:3">
      <c r="A192" s="54">
        <v>21.2</v>
      </c>
      <c r="B192" s="83" t="s">
        <v>411</v>
      </c>
      <c r="C192" s="23"/>
    </row>
    <row r="193" spans="1:3">
      <c r="A193" s="54">
        <v>21.3</v>
      </c>
      <c r="B193" s="83" t="s">
        <v>3610</v>
      </c>
      <c r="C193" s="23"/>
    </row>
    <row r="194" spans="1:3">
      <c r="A194" s="1434">
        <v>21.4</v>
      </c>
      <c r="B194" s="83" t="s">
        <v>4501</v>
      </c>
      <c r="C194" s="23"/>
    </row>
    <row r="195" spans="1:3">
      <c r="A195" s="1434"/>
      <c r="B195" s="83" t="s">
        <v>4502</v>
      </c>
      <c r="C195" s="23"/>
    </row>
    <row r="196" spans="1:3">
      <c r="A196" s="1434"/>
      <c r="B196" s="83" t="s">
        <v>4503</v>
      </c>
      <c r="C196" s="23"/>
    </row>
    <row r="197" spans="1:3">
      <c r="A197" s="1434"/>
      <c r="B197" s="83" t="s">
        <v>4504</v>
      </c>
      <c r="C197" s="23"/>
    </row>
    <row r="198" spans="1:3">
      <c r="A198" s="1434"/>
      <c r="B198" s="83" t="s">
        <v>4505</v>
      </c>
      <c r="C198" s="23"/>
    </row>
    <row r="199" spans="1:3">
      <c r="A199" s="1434">
        <v>21.5</v>
      </c>
      <c r="B199" s="83" t="s">
        <v>4506</v>
      </c>
      <c r="C199" s="23"/>
    </row>
    <row r="200" spans="1:3">
      <c r="A200" s="1434"/>
      <c r="B200" s="83" t="s">
        <v>4507</v>
      </c>
      <c r="C200" s="23"/>
    </row>
    <row r="201" spans="1:3">
      <c r="A201" s="1434"/>
      <c r="B201" s="83" t="s">
        <v>4508</v>
      </c>
      <c r="C201" s="23"/>
    </row>
    <row r="202" spans="1:3">
      <c r="A202" s="1434"/>
      <c r="B202" s="83" t="s">
        <v>4509</v>
      </c>
      <c r="C202" s="23"/>
    </row>
    <row r="203" spans="1:3">
      <c r="A203" s="1434"/>
      <c r="B203" s="83" t="s">
        <v>4510</v>
      </c>
      <c r="C203" s="23"/>
    </row>
    <row r="204" spans="1:3">
      <c r="A204" s="1434"/>
      <c r="B204" s="83" t="s">
        <v>4511</v>
      </c>
      <c r="C204" s="23"/>
    </row>
    <row r="205" spans="1:3" ht="31.5">
      <c r="A205" s="1434"/>
      <c r="B205" s="83" t="s">
        <v>4512</v>
      </c>
      <c r="C205" s="23"/>
    </row>
    <row r="206" spans="1:3">
      <c r="A206" s="54">
        <v>21.6</v>
      </c>
      <c r="B206" s="83" t="s">
        <v>4513</v>
      </c>
      <c r="C206" s="23"/>
    </row>
    <row r="207" spans="1:3">
      <c r="A207" s="1434">
        <v>21.7</v>
      </c>
      <c r="B207" s="83" t="s">
        <v>4367</v>
      </c>
      <c r="C207" s="23"/>
    </row>
    <row r="208" spans="1:3">
      <c r="A208" s="1434"/>
      <c r="B208" s="83" t="s">
        <v>4514</v>
      </c>
      <c r="C208" s="23"/>
    </row>
    <row r="209" spans="1:3">
      <c r="A209" s="1434"/>
      <c r="B209" s="83" t="s">
        <v>4515</v>
      </c>
      <c r="C209" s="23"/>
    </row>
    <row r="210" spans="1:3" ht="31.5">
      <c r="A210" s="1434"/>
      <c r="B210" s="83" t="s">
        <v>4516</v>
      </c>
      <c r="C210" s="23"/>
    </row>
    <row r="211" spans="1:3">
      <c r="A211" s="1434"/>
      <c r="B211" s="83" t="s">
        <v>4517</v>
      </c>
      <c r="C211" s="23"/>
    </row>
    <row r="212" spans="1:3">
      <c r="A212" s="1434"/>
      <c r="B212" s="83" t="s">
        <v>4518</v>
      </c>
      <c r="C212" s="23"/>
    </row>
    <row r="213" spans="1:3">
      <c r="A213" s="1434"/>
      <c r="B213" s="83" t="s">
        <v>4519</v>
      </c>
      <c r="C213" s="23"/>
    </row>
    <row r="214" spans="1:3">
      <c r="A214" s="1434"/>
      <c r="B214" s="83" t="s">
        <v>4520</v>
      </c>
      <c r="C214" s="23"/>
    </row>
    <row r="215" spans="1:3">
      <c r="A215" s="54">
        <v>21.8</v>
      </c>
      <c r="B215" s="83" t="s">
        <v>4521</v>
      </c>
      <c r="C215" s="23"/>
    </row>
    <row r="216" spans="1:3">
      <c r="A216" s="54">
        <v>21.9</v>
      </c>
      <c r="B216" s="83" t="s">
        <v>4522</v>
      </c>
      <c r="C216" s="23"/>
    </row>
    <row r="217" spans="1:3">
      <c r="A217" s="54" t="s">
        <v>4523</v>
      </c>
      <c r="B217" s="83" t="s">
        <v>4524</v>
      </c>
      <c r="C217" s="23"/>
    </row>
    <row r="218" spans="1:3">
      <c r="A218" s="54">
        <v>21.11</v>
      </c>
      <c r="B218" s="83" t="s">
        <v>4525</v>
      </c>
      <c r="C218" s="23"/>
    </row>
    <row r="219" spans="1:3" ht="31.5">
      <c r="A219" s="54"/>
      <c r="B219" s="83" t="s">
        <v>4526</v>
      </c>
      <c r="C219" s="23"/>
    </row>
    <row r="220" spans="1:3">
      <c r="A220" s="54"/>
      <c r="B220" s="83" t="s">
        <v>4527</v>
      </c>
      <c r="C220" s="23"/>
    </row>
    <row r="221" spans="1:3">
      <c r="A221" s="54"/>
      <c r="B221" s="83" t="s">
        <v>4528</v>
      </c>
      <c r="C221" s="23"/>
    </row>
    <row r="222" spans="1:3">
      <c r="A222" s="54"/>
      <c r="B222" s="83" t="s">
        <v>4529</v>
      </c>
      <c r="C222" s="23"/>
    </row>
    <row r="223" spans="1:3">
      <c r="A223" s="54"/>
      <c r="B223" s="83" t="s">
        <v>4530</v>
      </c>
      <c r="C223" s="23"/>
    </row>
    <row r="224" spans="1:3">
      <c r="A224" s="54"/>
      <c r="B224" s="83" t="s">
        <v>4531</v>
      </c>
      <c r="C224" s="23"/>
    </row>
    <row r="225" spans="1:7">
      <c r="A225" s="54"/>
      <c r="B225" s="83" t="s">
        <v>4532</v>
      </c>
      <c r="C225" s="23"/>
    </row>
    <row r="226" spans="1:7">
      <c r="A226" s="54"/>
      <c r="B226" s="83" t="s">
        <v>4533</v>
      </c>
      <c r="C226" s="23"/>
    </row>
    <row r="227" spans="1:7">
      <c r="A227" s="54"/>
      <c r="B227" s="83" t="s">
        <v>4534</v>
      </c>
      <c r="C227" s="23"/>
    </row>
    <row r="228" spans="1:7">
      <c r="A228" s="54"/>
      <c r="B228" s="83" t="s">
        <v>4535</v>
      </c>
      <c r="C228" s="23"/>
    </row>
    <row r="229" spans="1:7">
      <c r="A229" s="54"/>
      <c r="B229" s="83" t="s">
        <v>4536</v>
      </c>
      <c r="C229" s="23"/>
    </row>
    <row r="230" spans="1:7">
      <c r="A230" s="54"/>
      <c r="B230" s="83" t="s">
        <v>4537</v>
      </c>
      <c r="C230" s="23"/>
    </row>
    <row r="231" spans="1:7">
      <c r="A231" s="54"/>
      <c r="B231" s="83" t="s">
        <v>4538</v>
      </c>
      <c r="C231" s="23"/>
    </row>
    <row r="232" spans="1:7">
      <c r="A232" s="54"/>
      <c r="B232" s="83" t="s">
        <v>4539</v>
      </c>
      <c r="C232" s="23"/>
    </row>
    <row r="233" spans="1:7">
      <c r="A233" s="54"/>
      <c r="B233" s="83" t="s">
        <v>4540</v>
      </c>
      <c r="C233" s="23"/>
    </row>
    <row r="234" spans="1:7">
      <c r="A234" s="54">
        <v>21.12</v>
      </c>
      <c r="B234" s="83" t="s">
        <v>4541</v>
      </c>
      <c r="C234" s="23"/>
    </row>
    <row r="235" spans="1:7">
      <c r="A235" s="54">
        <v>21.13</v>
      </c>
      <c r="B235" s="83" t="s">
        <v>2749</v>
      </c>
      <c r="C235" s="23"/>
    </row>
    <row r="236" spans="1:7">
      <c r="A236" s="54">
        <v>21.14</v>
      </c>
      <c r="B236" s="83" t="s">
        <v>4542</v>
      </c>
      <c r="C236" s="23"/>
    </row>
    <row r="238" spans="1:7">
      <c r="A238" s="13" t="s">
        <v>53</v>
      </c>
      <c r="B238" s="72"/>
      <c r="C238" s="14" t="s">
        <v>65</v>
      </c>
      <c r="D238" s="1461"/>
      <c r="E238" s="1461"/>
      <c r="F238" s="1461"/>
      <c r="G238" s="1461"/>
    </row>
    <row r="239" spans="1:7">
      <c r="A239" s="13" t="s">
        <v>55</v>
      </c>
      <c r="B239" s="72"/>
      <c r="C239" s="14" t="s">
        <v>66</v>
      </c>
      <c r="D239" s="1461"/>
      <c r="E239" s="1461"/>
      <c r="F239" s="1461"/>
      <c r="G239" s="1461"/>
    </row>
    <row r="240" spans="1:7">
      <c r="A240" s="7"/>
      <c r="B240" s="7"/>
      <c r="C240" s="15" t="s">
        <v>67</v>
      </c>
      <c r="D240" s="1461"/>
      <c r="E240" s="1461"/>
      <c r="F240" s="1461"/>
      <c r="G240" s="1461"/>
    </row>
  </sheetData>
  <sheetProtection algorithmName="SHA-512" hashValue="Iy76oYsb74ZJ3ERDkIbW4Wgyf1u2m5C1Z0jdoPMaTjsMpiXL+0MvRg7yJHbmfQRv4sNEM90JYAy5eH2rzI4l4g==" saltValue="Ij/b8FCSU+AcesldRvUHfg==" spinCount="100000" sheet="1" objects="1" scenarios="1"/>
  <mergeCells count="41">
    <mergeCell ref="A199:A205"/>
    <mergeCell ref="A207:A214"/>
    <mergeCell ref="D238:G238"/>
    <mergeCell ref="D239:G239"/>
    <mergeCell ref="D240:G240"/>
    <mergeCell ref="A194:A198"/>
    <mergeCell ref="A116:A118"/>
    <mergeCell ref="A120:A123"/>
    <mergeCell ref="A124:A126"/>
    <mergeCell ref="A131:A133"/>
    <mergeCell ref="A144:A146"/>
    <mergeCell ref="A147:A151"/>
    <mergeCell ref="A152:A155"/>
    <mergeCell ref="A165:A169"/>
    <mergeCell ref="A170:A172"/>
    <mergeCell ref="A173:A174"/>
    <mergeCell ref="A177:A182"/>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3:C3"/>
    <mergeCell ref="A4:C4"/>
    <mergeCell ref="A5:C5"/>
    <mergeCell ref="A6:C6"/>
    <mergeCell ref="A7:C7"/>
    <mergeCell ref="A8:C8"/>
    <mergeCell ref="A17:A19"/>
    <mergeCell ref="A20:A22"/>
    <mergeCell ref="A25:A27"/>
    <mergeCell ref="A29:A31"/>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F293-F624-43BD-B125-4422F72009F7}">
  <dimension ref="A1:O84"/>
  <sheetViews>
    <sheetView zoomScale="80" zoomScaleNormal="80" workbookViewId="0">
      <selection activeCell="A5" sqref="A5:L5"/>
    </sheetView>
  </sheetViews>
  <sheetFormatPr defaultRowHeight="15.75"/>
  <cols>
    <col min="1" max="1" width="9.140625" style="70"/>
    <col min="2" max="2" width="84.5703125" style="17" customWidth="1"/>
    <col min="3" max="3" width="50" style="7" customWidth="1"/>
    <col min="4" max="4" width="19.140625" style="7" customWidth="1"/>
    <col min="5" max="5" width="17" style="7" customWidth="1"/>
    <col min="6" max="6" width="22.7109375" style="7" customWidth="1"/>
    <col min="7" max="7" width="18" style="7" customWidth="1"/>
    <col min="8" max="8" width="15.28515625" style="7" customWidth="1"/>
    <col min="9" max="9" width="19" style="7" customWidth="1"/>
    <col min="10" max="10" width="20" style="7" customWidth="1"/>
    <col min="11" max="11" width="17" style="7" customWidth="1"/>
    <col min="12" max="12" width="18.71093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9.140625" style="7"/>
  </cols>
  <sheetData>
    <row r="1" spans="1:15">
      <c r="A1" s="1414" t="s">
        <v>4</v>
      </c>
      <c r="B1" s="1414"/>
      <c r="C1" s="1414"/>
      <c r="D1" s="1414"/>
      <c r="E1" s="1414"/>
      <c r="F1" s="1414"/>
      <c r="G1" s="1414"/>
      <c r="H1" s="1414"/>
      <c r="I1" s="1414"/>
      <c r="J1" s="1414"/>
      <c r="K1" s="1414"/>
      <c r="L1" s="1414"/>
    </row>
    <row r="2" spans="1:15">
      <c r="A2" s="32"/>
      <c r="B2" s="87"/>
      <c r="C2" s="49"/>
      <c r="D2" s="49"/>
      <c r="E2" s="49"/>
      <c r="F2" s="49"/>
      <c r="G2" s="49"/>
      <c r="H2" s="49"/>
      <c r="I2" s="49"/>
      <c r="J2" s="49"/>
      <c r="K2" s="49"/>
      <c r="L2" s="49"/>
    </row>
    <row r="3" spans="1:15">
      <c r="A3" s="1498" t="str">
        <f>'DRS-23 '!A3</f>
        <v>Tender Enquiry No:KPTCL/2026-27/SS/WORK_INDENT3842</v>
      </c>
      <c r="B3" s="1117"/>
      <c r="C3" s="1117"/>
      <c r="D3" s="1117"/>
      <c r="E3" s="1117"/>
      <c r="F3" s="1117"/>
      <c r="G3" s="1117"/>
      <c r="H3" s="1117"/>
      <c r="I3" s="1117"/>
      <c r="J3" s="1117"/>
      <c r="K3" s="1117"/>
      <c r="L3" s="1117"/>
    </row>
    <row r="4" spans="1:15" ht="93.75" customHeight="1">
      <c r="A4" s="1513" t="str">
        <f>'DRS-23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14"/>
      <c r="C4" s="1514"/>
      <c r="D4" s="1514"/>
      <c r="E4" s="1514"/>
      <c r="F4" s="1514"/>
      <c r="G4" s="1514"/>
      <c r="H4" s="1514"/>
      <c r="I4" s="1514"/>
      <c r="J4" s="1514"/>
      <c r="K4" s="1514"/>
      <c r="L4" s="1514"/>
    </row>
    <row r="5" spans="1:15" ht="18.75">
      <c r="A5" s="1544" t="s">
        <v>4543</v>
      </c>
      <c r="B5" s="1544"/>
      <c r="C5" s="1544"/>
      <c r="D5" s="1544"/>
      <c r="E5" s="1544"/>
      <c r="F5" s="1544"/>
      <c r="G5" s="1544"/>
      <c r="H5" s="1544"/>
      <c r="I5" s="1544"/>
      <c r="J5" s="1544"/>
      <c r="K5" s="1544"/>
      <c r="L5" s="1544"/>
    </row>
    <row r="6" spans="1:15">
      <c r="A6" s="1392" t="s">
        <v>456</v>
      </c>
      <c r="B6" s="1392"/>
      <c r="C6" s="1392"/>
      <c r="D6" s="1392"/>
      <c r="E6" s="1392"/>
      <c r="F6" s="1392"/>
      <c r="G6" s="1392"/>
      <c r="H6" s="1392"/>
      <c r="I6" s="1392"/>
      <c r="J6" s="1392"/>
      <c r="K6" s="1392"/>
      <c r="L6" s="1392"/>
      <c r="M6" s="13"/>
      <c r="N6" s="13"/>
      <c r="O6" s="13"/>
    </row>
    <row r="7" spans="1:15">
      <c r="A7" s="1392" t="s">
        <v>457</v>
      </c>
      <c r="B7" s="1392"/>
      <c r="C7" s="1392"/>
      <c r="D7" s="1392"/>
      <c r="E7" s="1392"/>
      <c r="F7" s="1392"/>
      <c r="G7" s="1392"/>
      <c r="H7" s="1392"/>
      <c r="I7" s="1392"/>
      <c r="J7" s="1392"/>
      <c r="K7" s="1392"/>
      <c r="L7" s="1392"/>
    </row>
    <row r="8" spans="1:15">
      <c r="A8" s="55" t="s">
        <v>458</v>
      </c>
      <c r="B8" s="115" t="s">
        <v>423</v>
      </c>
      <c r="C8" s="23"/>
      <c r="D8" s="23"/>
      <c r="E8" s="23"/>
      <c r="F8" s="23"/>
      <c r="G8" s="23"/>
      <c r="H8" s="23"/>
      <c r="I8" s="23"/>
      <c r="J8" s="23"/>
      <c r="K8" s="23"/>
      <c r="L8" s="23"/>
    </row>
    <row r="9" spans="1:15" ht="34.5" customHeight="1">
      <c r="A9" s="54"/>
      <c r="B9" s="85" t="s">
        <v>389</v>
      </c>
      <c r="C9" s="23"/>
      <c r="D9" s="23"/>
      <c r="E9" s="23"/>
      <c r="F9" s="23"/>
      <c r="G9" s="23"/>
      <c r="H9" s="23"/>
      <c r="I9" s="23"/>
      <c r="J9" s="23"/>
      <c r="K9" s="23"/>
      <c r="L9" s="23"/>
    </row>
    <row r="10" spans="1:15">
      <c r="A10" s="54"/>
      <c r="B10" s="82" t="s">
        <v>459</v>
      </c>
      <c r="C10" s="41"/>
      <c r="D10" s="41"/>
      <c r="E10" s="41"/>
      <c r="F10" s="41"/>
      <c r="G10" s="41"/>
      <c r="H10" s="41"/>
      <c r="I10" s="41"/>
      <c r="J10" s="41"/>
      <c r="K10" s="41"/>
      <c r="L10" s="41"/>
    </row>
    <row r="11" spans="1:15">
      <c r="A11" s="54">
        <v>1</v>
      </c>
      <c r="B11" s="83" t="s">
        <v>182</v>
      </c>
      <c r="C11" s="23"/>
      <c r="D11" s="23"/>
      <c r="E11" s="23"/>
      <c r="F11" s="23"/>
      <c r="G11" s="23"/>
      <c r="H11" s="23"/>
      <c r="I11" s="23"/>
      <c r="J11" s="23"/>
      <c r="K11" s="23"/>
      <c r="L11" s="23"/>
    </row>
    <row r="12" spans="1:15">
      <c r="A12" s="54">
        <v>2</v>
      </c>
      <c r="B12" s="83" t="s">
        <v>460</v>
      </c>
      <c r="C12" s="23"/>
      <c r="D12" s="23"/>
      <c r="E12" s="23"/>
      <c r="F12" s="23"/>
      <c r="G12" s="23"/>
      <c r="H12" s="23"/>
      <c r="I12" s="23"/>
      <c r="J12" s="23"/>
      <c r="K12" s="23"/>
      <c r="L12" s="23"/>
    </row>
    <row r="13" spans="1:15">
      <c r="A13" s="54">
        <v>3</v>
      </c>
      <c r="B13" s="83" t="s">
        <v>429</v>
      </c>
      <c r="C13" s="23"/>
      <c r="D13" s="23"/>
      <c r="E13" s="23"/>
      <c r="F13" s="23"/>
      <c r="G13" s="23"/>
      <c r="H13" s="23"/>
      <c r="I13" s="23"/>
      <c r="J13" s="23"/>
      <c r="K13" s="23"/>
      <c r="L13" s="23"/>
    </row>
    <row r="14" spans="1:15">
      <c r="A14" s="54">
        <v>4</v>
      </c>
      <c r="B14" s="83" t="s">
        <v>454</v>
      </c>
      <c r="C14" s="23"/>
      <c r="D14" s="23"/>
      <c r="E14" s="23"/>
      <c r="F14" s="23"/>
      <c r="G14" s="23"/>
      <c r="H14" s="23"/>
      <c r="I14" s="23"/>
      <c r="J14" s="23"/>
      <c r="K14" s="23"/>
      <c r="L14" s="23"/>
    </row>
    <row r="15" spans="1:15">
      <c r="A15" s="54">
        <v>5</v>
      </c>
      <c r="B15" s="83" t="s">
        <v>461</v>
      </c>
      <c r="C15" s="23"/>
      <c r="D15" s="23"/>
      <c r="E15" s="23"/>
      <c r="F15" s="23"/>
      <c r="G15" s="23"/>
      <c r="H15" s="23"/>
      <c r="I15" s="23"/>
      <c r="J15" s="23"/>
      <c r="K15" s="23"/>
      <c r="L15" s="23"/>
    </row>
    <row r="16" spans="1:15">
      <c r="A16" s="1545">
        <v>6</v>
      </c>
      <c r="B16" s="83" t="s">
        <v>462</v>
      </c>
      <c r="C16" s="41"/>
      <c r="D16" s="41"/>
      <c r="E16" s="41"/>
      <c r="F16" s="41"/>
      <c r="G16" s="41"/>
      <c r="H16" s="41"/>
      <c r="I16" s="41"/>
      <c r="J16" s="41"/>
      <c r="K16" s="41"/>
      <c r="L16" s="41"/>
    </row>
    <row r="17" spans="1:12">
      <c r="A17" s="1545"/>
      <c r="B17" s="83" t="s">
        <v>463</v>
      </c>
      <c r="C17" s="23"/>
      <c r="D17" s="23"/>
      <c r="E17" s="23"/>
      <c r="F17" s="23"/>
      <c r="G17" s="23"/>
      <c r="H17" s="23"/>
      <c r="I17" s="23"/>
      <c r="J17" s="23"/>
      <c r="K17" s="23"/>
      <c r="L17" s="23"/>
    </row>
    <row r="18" spans="1:12">
      <c r="A18" s="1545"/>
      <c r="B18" s="83" t="s">
        <v>464</v>
      </c>
      <c r="C18" s="23"/>
      <c r="D18" s="23"/>
      <c r="E18" s="23"/>
      <c r="F18" s="23"/>
      <c r="G18" s="23"/>
      <c r="H18" s="23"/>
      <c r="I18" s="23"/>
      <c r="J18" s="23"/>
      <c r="K18" s="23"/>
      <c r="L18" s="23"/>
    </row>
    <row r="19" spans="1:12">
      <c r="A19" s="1545">
        <v>7</v>
      </c>
      <c r="B19" s="83" t="s">
        <v>431</v>
      </c>
      <c r="C19" s="41"/>
      <c r="D19" s="41"/>
      <c r="E19" s="41"/>
      <c r="F19" s="41"/>
      <c r="G19" s="41"/>
      <c r="H19" s="41"/>
      <c r="I19" s="41"/>
      <c r="J19" s="41"/>
      <c r="K19" s="41"/>
      <c r="L19" s="41"/>
    </row>
    <row r="20" spans="1:12">
      <c r="A20" s="1545"/>
      <c r="B20" s="83" t="s">
        <v>465</v>
      </c>
      <c r="C20" s="23"/>
      <c r="D20" s="23"/>
      <c r="E20" s="23"/>
      <c r="F20" s="23"/>
      <c r="G20" s="23"/>
      <c r="H20" s="23"/>
      <c r="I20" s="23"/>
      <c r="J20" s="23"/>
      <c r="K20" s="23"/>
      <c r="L20" s="23"/>
    </row>
    <row r="21" spans="1:12">
      <c r="A21" s="1545"/>
      <c r="B21" s="83" t="s">
        <v>466</v>
      </c>
      <c r="C21" s="23"/>
      <c r="D21" s="23"/>
      <c r="E21" s="23"/>
      <c r="F21" s="23"/>
      <c r="G21" s="23"/>
      <c r="H21" s="23"/>
      <c r="I21" s="23"/>
      <c r="J21" s="23"/>
      <c r="K21" s="23"/>
      <c r="L21" s="23"/>
    </row>
    <row r="22" spans="1:12">
      <c r="A22" s="1545"/>
      <c r="B22" s="83" t="s">
        <v>467</v>
      </c>
      <c r="C22" s="23"/>
      <c r="D22" s="23"/>
      <c r="E22" s="23"/>
      <c r="F22" s="23"/>
      <c r="G22" s="23"/>
      <c r="H22" s="23"/>
      <c r="I22" s="23"/>
      <c r="J22" s="23"/>
      <c r="K22" s="23"/>
      <c r="L22" s="23"/>
    </row>
    <row r="23" spans="1:12">
      <c r="A23" s="1545">
        <v>8</v>
      </c>
      <c r="B23" s="83" t="s">
        <v>432</v>
      </c>
      <c r="C23" s="41"/>
      <c r="D23" s="41"/>
      <c r="E23" s="41"/>
      <c r="F23" s="41"/>
      <c r="G23" s="41"/>
      <c r="H23" s="41"/>
      <c r="I23" s="41"/>
      <c r="J23" s="41"/>
      <c r="K23" s="41"/>
      <c r="L23" s="41"/>
    </row>
    <row r="24" spans="1:12">
      <c r="A24" s="1545"/>
      <c r="B24" s="83" t="s">
        <v>468</v>
      </c>
      <c r="C24" s="23"/>
      <c r="D24" s="23"/>
      <c r="E24" s="23"/>
      <c r="F24" s="23"/>
      <c r="G24" s="23"/>
      <c r="H24" s="23"/>
      <c r="I24" s="23"/>
      <c r="J24" s="23"/>
      <c r="K24" s="23"/>
      <c r="L24" s="23"/>
    </row>
    <row r="25" spans="1:12">
      <c r="A25" s="1545"/>
      <c r="B25" s="83" t="s">
        <v>469</v>
      </c>
      <c r="C25" s="23"/>
      <c r="D25" s="23"/>
      <c r="E25" s="23"/>
      <c r="F25" s="23"/>
      <c r="G25" s="23"/>
      <c r="H25" s="23"/>
      <c r="I25" s="23"/>
      <c r="J25" s="23"/>
      <c r="K25" s="23"/>
      <c r="L25" s="23"/>
    </row>
    <row r="26" spans="1:12">
      <c r="A26" s="1545"/>
      <c r="B26" s="83" t="s">
        <v>470</v>
      </c>
      <c r="C26" s="23"/>
      <c r="D26" s="23"/>
      <c r="E26" s="23"/>
      <c r="F26" s="23"/>
      <c r="G26" s="23"/>
      <c r="H26" s="23"/>
      <c r="I26" s="23"/>
      <c r="J26" s="23"/>
      <c r="K26" s="23"/>
      <c r="L26" s="23"/>
    </row>
    <row r="27" spans="1:12">
      <c r="A27" s="1545">
        <v>9</v>
      </c>
      <c r="B27" s="83" t="s">
        <v>471</v>
      </c>
      <c r="C27" s="41"/>
      <c r="D27" s="41"/>
      <c r="E27" s="41"/>
      <c r="F27" s="41"/>
      <c r="G27" s="41"/>
      <c r="H27" s="41"/>
      <c r="I27" s="41"/>
      <c r="J27" s="41"/>
      <c r="K27" s="41"/>
      <c r="L27" s="41"/>
    </row>
    <row r="28" spans="1:12">
      <c r="A28" s="1545"/>
      <c r="B28" s="83" t="s">
        <v>465</v>
      </c>
      <c r="C28" s="23"/>
      <c r="D28" s="23"/>
      <c r="E28" s="23"/>
      <c r="F28" s="23"/>
      <c r="G28" s="23"/>
      <c r="H28" s="23"/>
      <c r="I28" s="23"/>
      <c r="J28" s="23"/>
      <c r="K28" s="23"/>
      <c r="L28" s="23"/>
    </row>
    <row r="29" spans="1:12">
      <c r="A29" s="1545"/>
      <c r="B29" s="83" t="s">
        <v>455</v>
      </c>
      <c r="C29" s="23"/>
      <c r="D29" s="23"/>
      <c r="E29" s="23"/>
      <c r="F29" s="23"/>
      <c r="G29" s="23"/>
      <c r="H29" s="23"/>
      <c r="I29" s="23"/>
      <c r="J29" s="23"/>
      <c r="K29" s="23"/>
      <c r="L29" s="23"/>
    </row>
    <row r="30" spans="1:12">
      <c r="A30" s="1545"/>
      <c r="B30" s="83" t="s">
        <v>472</v>
      </c>
      <c r="C30" s="23"/>
      <c r="D30" s="23"/>
      <c r="E30" s="23"/>
      <c r="F30" s="23"/>
      <c r="G30" s="23"/>
      <c r="H30" s="23"/>
      <c r="I30" s="23"/>
      <c r="J30" s="23"/>
      <c r="K30" s="23"/>
      <c r="L30" s="23"/>
    </row>
    <row r="31" spans="1:12">
      <c r="A31" s="1545"/>
      <c r="B31" s="83" t="s">
        <v>473</v>
      </c>
      <c r="C31" s="23"/>
      <c r="D31" s="23"/>
      <c r="E31" s="23"/>
      <c r="F31" s="23"/>
      <c r="G31" s="23"/>
      <c r="H31" s="23"/>
      <c r="I31" s="23"/>
      <c r="J31" s="23"/>
      <c r="K31" s="23"/>
      <c r="L31" s="23"/>
    </row>
    <row r="32" spans="1:12">
      <c r="A32" s="1545">
        <v>10</v>
      </c>
      <c r="B32" s="83" t="s">
        <v>474</v>
      </c>
      <c r="C32" s="41"/>
      <c r="D32" s="41"/>
      <c r="E32" s="41"/>
      <c r="F32" s="41"/>
      <c r="G32" s="41"/>
      <c r="H32" s="41"/>
      <c r="I32" s="41"/>
      <c r="J32" s="41"/>
      <c r="K32" s="41"/>
      <c r="L32" s="41"/>
    </row>
    <row r="33" spans="1:12">
      <c r="A33" s="1545"/>
      <c r="B33" s="83" t="s">
        <v>465</v>
      </c>
      <c r="C33" s="23"/>
      <c r="D33" s="23"/>
      <c r="E33" s="23"/>
      <c r="F33" s="23"/>
      <c r="G33" s="23"/>
      <c r="H33" s="23"/>
      <c r="I33" s="23"/>
      <c r="J33" s="23"/>
      <c r="K33" s="23"/>
      <c r="L33" s="23"/>
    </row>
    <row r="34" spans="1:12">
      <c r="A34" s="1545"/>
      <c r="B34" s="83" t="s">
        <v>455</v>
      </c>
      <c r="C34" s="23"/>
      <c r="D34" s="23"/>
      <c r="E34" s="23"/>
      <c r="F34" s="23"/>
      <c r="G34" s="23"/>
      <c r="H34" s="23"/>
      <c r="I34" s="23"/>
      <c r="J34" s="23"/>
      <c r="K34" s="23"/>
      <c r="L34" s="23"/>
    </row>
    <row r="35" spans="1:12">
      <c r="A35" s="1545"/>
      <c r="B35" s="83" t="s">
        <v>475</v>
      </c>
      <c r="C35" s="23"/>
      <c r="D35" s="23"/>
      <c r="E35" s="23"/>
      <c r="F35" s="23"/>
      <c r="G35" s="23"/>
      <c r="H35" s="23"/>
      <c r="I35" s="23"/>
      <c r="J35" s="23"/>
      <c r="K35" s="23"/>
      <c r="L35" s="23"/>
    </row>
    <row r="36" spans="1:12">
      <c r="A36" s="1545"/>
      <c r="B36" s="83" t="s">
        <v>476</v>
      </c>
      <c r="C36" s="23"/>
      <c r="D36" s="23"/>
      <c r="E36" s="23"/>
      <c r="F36" s="23"/>
      <c r="G36" s="23"/>
      <c r="H36" s="23"/>
      <c r="I36" s="23"/>
      <c r="J36" s="23"/>
      <c r="K36" s="23"/>
      <c r="L36" s="23"/>
    </row>
    <row r="37" spans="1:12">
      <c r="A37" s="1545"/>
      <c r="B37" s="83" t="s">
        <v>477</v>
      </c>
      <c r="C37" s="23"/>
      <c r="D37" s="23"/>
      <c r="E37" s="23"/>
      <c r="F37" s="23"/>
      <c r="G37" s="23"/>
      <c r="H37" s="23"/>
      <c r="I37" s="23"/>
      <c r="J37" s="23"/>
      <c r="K37" s="23"/>
      <c r="L37" s="23"/>
    </row>
    <row r="38" spans="1:12">
      <c r="A38" s="54">
        <v>11</v>
      </c>
      <c r="B38" s="83" t="s">
        <v>478</v>
      </c>
      <c r="C38" s="23"/>
      <c r="D38" s="23"/>
      <c r="E38" s="23"/>
      <c r="F38" s="23"/>
      <c r="G38" s="23"/>
      <c r="H38" s="23"/>
      <c r="I38" s="23"/>
      <c r="J38" s="23"/>
      <c r="K38" s="23"/>
      <c r="L38" s="23"/>
    </row>
    <row r="39" spans="1:12">
      <c r="A39" s="54">
        <v>12</v>
      </c>
      <c r="B39" s="83" t="s">
        <v>479</v>
      </c>
      <c r="C39" s="23"/>
      <c r="D39" s="23"/>
      <c r="E39" s="23"/>
      <c r="F39" s="23"/>
      <c r="G39" s="23"/>
      <c r="H39" s="23"/>
      <c r="I39" s="23"/>
      <c r="J39" s="23"/>
      <c r="K39" s="23"/>
      <c r="L39" s="23"/>
    </row>
    <row r="40" spans="1:12">
      <c r="A40" s="54">
        <v>13</v>
      </c>
      <c r="B40" s="83" t="s">
        <v>480</v>
      </c>
      <c r="C40" s="23"/>
      <c r="D40" s="23"/>
      <c r="E40" s="23"/>
      <c r="F40" s="23"/>
      <c r="G40" s="23"/>
      <c r="H40" s="23"/>
      <c r="I40" s="23"/>
      <c r="J40" s="23"/>
      <c r="K40" s="23"/>
      <c r="L40" s="23"/>
    </row>
    <row r="41" spans="1:12">
      <c r="A41" s="54">
        <v>14</v>
      </c>
      <c r="B41" s="83" t="s">
        <v>481</v>
      </c>
      <c r="C41" s="23"/>
      <c r="D41" s="23"/>
      <c r="E41" s="23"/>
      <c r="F41" s="23"/>
      <c r="G41" s="23"/>
      <c r="H41" s="23"/>
      <c r="I41" s="23"/>
      <c r="J41" s="23"/>
      <c r="K41" s="23"/>
      <c r="L41" s="23"/>
    </row>
    <row r="42" spans="1:12">
      <c r="A42" s="1545">
        <v>15</v>
      </c>
      <c r="B42" s="83" t="s">
        <v>482</v>
      </c>
      <c r="C42" s="41"/>
      <c r="D42" s="41"/>
      <c r="E42" s="41"/>
      <c r="F42" s="41"/>
      <c r="G42" s="41"/>
      <c r="H42" s="41"/>
      <c r="I42" s="41"/>
      <c r="J42" s="41"/>
      <c r="K42" s="41"/>
      <c r="L42" s="41"/>
    </row>
    <row r="43" spans="1:12">
      <c r="A43" s="1545"/>
      <c r="B43" s="83" t="s">
        <v>483</v>
      </c>
      <c r="C43" s="23"/>
      <c r="D43" s="23"/>
      <c r="E43" s="23"/>
      <c r="F43" s="23"/>
      <c r="G43" s="23"/>
      <c r="H43" s="23"/>
      <c r="I43" s="23"/>
      <c r="J43" s="23"/>
      <c r="K43" s="23"/>
      <c r="L43" s="23"/>
    </row>
    <row r="44" spans="1:12">
      <c r="A44" s="1545"/>
      <c r="B44" s="83" t="s">
        <v>484</v>
      </c>
      <c r="C44" s="23"/>
      <c r="D44" s="23"/>
      <c r="E44" s="23"/>
      <c r="F44" s="23"/>
      <c r="G44" s="23"/>
      <c r="H44" s="23"/>
      <c r="I44" s="23"/>
      <c r="J44" s="23"/>
      <c r="K44" s="23"/>
      <c r="L44" s="23"/>
    </row>
    <row r="45" spans="1:12">
      <c r="A45" s="1545"/>
      <c r="B45" s="83" t="s">
        <v>485</v>
      </c>
      <c r="C45" s="23"/>
      <c r="D45" s="23"/>
      <c r="E45" s="23"/>
      <c r="F45" s="23"/>
      <c r="G45" s="23"/>
      <c r="H45" s="23"/>
      <c r="I45" s="23"/>
      <c r="J45" s="23"/>
      <c r="K45" s="23"/>
      <c r="L45" s="23"/>
    </row>
    <row r="46" spans="1:12">
      <c r="A46" s="1545"/>
      <c r="B46" s="83" t="s">
        <v>486</v>
      </c>
      <c r="C46" s="23"/>
      <c r="D46" s="23"/>
      <c r="E46" s="23"/>
      <c r="F46" s="23"/>
      <c r="G46" s="23"/>
      <c r="H46" s="23"/>
      <c r="I46" s="23"/>
      <c r="J46" s="23"/>
      <c r="K46" s="23"/>
      <c r="L46" s="23"/>
    </row>
    <row r="47" spans="1:12">
      <c r="A47" s="1545"/>
      <c r="B47" s="83" t="s">
        <v>487</v>
      </c>
      <c r="C47" s="41"/>
      <c r="D47" s="41"/>
      <c r="E47" s="41"/>
      <c r="F47" s="41"/>
      <c r="G47" s="41"/>
      <c r="H47" s="41"/>
      <c r="I47" s="41"/>
      <c r="J47" s="41"/>
      <c r="K47" s="41"/>
      <c r="L47" s="41"/>
    </row>
    <row r="48" spans="1:12">
      <c r="A48" s="1545"/>
      <c r="B48" s="83" t="s">
        <v>488</v>
      </c>
      <c r="C48" s="108"/>
      <c r="D48" s="108"/>
      <c r="E48" s="108"/>
      <c r="F48" s="108"/>
      <c r="G48" s="108"/>
      <c r="H48" s="108"/>
      <c r="I48" s="108"/>
      <c r="J48" s="108"/>
      <c r="K48" s="108"/>
      <c r="L48" s="108"/>
    </row>
    <row r="49" spans="1:12">
      <c r="A49" s="1545"/>
      <c r="B49" s="83" t="s">
        <v>489</v>
      </c>
      <c r="C49" s="23"/>
      <c r="D49" s="23"/>
      <c r="E49" s="23"/>
      <c r="F49" s="23"/>
      <c r="G49" s="23"/>
      <c r="H49" s="23"/>
      <c r="I49" s="23"/>
      <c r="J49" s="23"/>
      <c r="K49" s="23"/>
      <c r="L49" s="23"/>
    </row>
    <row r="50" spans="1:12">
      <c r="A50" s="1545"/>
      <c r="B50" s="83" t="s">
        <v>490</v>
      </c>
      <c r="C50" s="23"/>
      <c r="D50" s="23"/>
      <c r="E50" s="23"/>
      <c r="F50" s="23"/>
      <c r="G50" s="23"/>
      <c r="H50" s="23"/>
      <c r="I50" s="23"/>
      <c r="J50" s="23"/>
      <c r="K50" s="23"/>
      <c r="L50" s="23"/>
    </row>
    <row r="51" spans="1:12">
      <c r="A51" s="1545"/>
      <c r="B51" s="83" t="s">
        <v>491</v>
      </c>
      <c r="C51" s="23"/>
      <c r="D51" s="23"/>
      <c r="E51" s="23"/>
      <c r="F51" s="23"/>
      <c r="G51" s="23"/>
      <c r="H51" s="23"/>
      <c r="I51" s="23"/>
      <c r="J51" s="23"/>
      <c r="K51" s="23"/>
      <c r="L51" s="23"/>
    </row>
    <row r="52" spans="1:12">
      <c r="A52" s="54">
        <v>16</v>
      </c>
      <c r="B52" s="83" t="s">
        <v>492</v>
      </c>
      <c r="C52" s="23"/>
      <c r="D52" s="23"/>
      <c r="E52" s="23"/>
      <c r="F52" s="23"/>
      <c r="G52" s="23"/>
      <c r="H52" s="23"/>
      <c r="I52" s="23"/>
      <c r="J52" s="23"/>
      <c r="K52" s="23"/>
      <c r="L52" s="23"/>
    </row>
    <row r="53" spans="1:12">
      <c r="A53" s="54">
        <v>17</v>
      </c>
      <c r="B53" s="83" t="s">
        <v>493</v>
      </c>
      <c r="C53" s="23"/>
      <c r="D53" s="23"/>
      <c r="E53" s="23"/>
      <c r="F53" s="23"/>
      <c r="G53" s="23"/>
      <c r="H53" s="23"/>
      <c r="I53" s="23"/>
      <c r="J53" s="23"/>
      <c r="K53" s="23"/>
      <c r="L53" s="23"/>
    </row>
    <row r="54" spans="1:12">
      <c r="A54" s="54">
        <v>18</v>
      </c>
      <c r="B54" s="83" t="s">
        <v>494</v>
      </c>
      <c r="C54" s="23"/>
      <c r="D54" s="23"/>
      <c r="E54" s="23"/>
      <c r="F54" s="23"/>
      <c r="G54" s="23"/>
      <c r="H54" s="23"/>
      <c r="I54" s="23"/>
      <c r="J54" s="23"/>
      <c r="K54" s="23"/>
      <c r="L54" s="23"/>
    </row>
    <row r="55" spans="1:12">
      <c r="A55" s="54">
        <v>19</v>
      </c>
      <c r="B55" s="83" t="s">
        <v>495</v>
      </c>
      <c r="C55" s="23"/>
      <c r="D55" s="23"/>
      <c r="E55" s="23"/>
      <c r="F55" s="23"/>
      <c r="G55" s="23"/>
      <c r="H55" s="23"/>
      <c r="I55" s="23"/>
      <c r="J55" s="23"/>
      <c r="K55" s="23"/>
      <c r="L55" s="23"/>
    </row>
    <row r="56" spans="1:12">
      <c r="A56" s="54">
        <v>20</v>
      </c>
      <c r="B56" s="83" t="s">
        <v>496</v>
      </c>
      <c r="C56" s="23"/>
      <c r="D56" s="23"/>
      <c r="E56" s="23"/>
      <c r="F56" s="23"/>
      <c r="G56" s="23"/>
      <c r="H56" s="23"/>
      <c r="I56" s="23"/>
      <c r="J56" s="23"/>
      <c r="K56" s="23"/>
      <c r="L56" s="23"/>
    </row>
    <row r="57" spans="1:12">
      <c r="A57" s="1545">
        <v>21</v>
      </c>
      <c r="B57" s="83" t="s">
        <v>497</v>
      </c>
      <c r="C57" s="41"/>
      <c r="D57" s="41"/>
      <c r="E57" s="41"/>
      <c r="F57" s="41"/>
      <c r="G57" s="41"/>
      <c r="H57" s="41"/>
      <c r="I57" s="41"/>
      <c r="J57" s="41"/>
      <c r="K57" s="41"/>
      <c r="L57" s="41"/>
    </row>
    <row r="58" spans="1:12">
      <c r="A58" s="1545"/>
      <c r="B58" s="83" t="s">
        <v>498</v>
      </c>
      <c r="C58" s="23"/>
      <c r="D58" s="23"/>
      <c r="E58" s="23"/>
      <c r="F58" s="23"/>
      <c r="G58" s="23"/>
      <c r="H58" s="23"/>
      <c r="I58" s="23"/>
      <c r="J58" s="23"/>
      <c r="K58" s="23"/>
      <c r="L58" s="23"/>
    </row>
    <row r="59" spans="1:12">
      <c r="A59" s="1545"/>
      <c r="B59" s="83" t="s">
        <v>499</v>
      </c>
      <c r="C59" s="23"/>
      <c r="D59" s="23"/>
      <c r="E59" s="23"/>
      <c r="F59" s="23"/>
      <c r="G59" s="23"/>
      <c r="H59" s="23"/>
      <c r="I59" s="23"/>
      <c r="J59" s="23"/>
      <c r="K59" s="23"/>
      <c r="L59" s="23"/>
    </row>
    <row r="60" spans="1:12">
      <c r="A60" s="1545"/>
      <c r="B60" s="83" t="s">
        <v>500</v>
      </c>
      <c r="C60" s="23"/>
      <c r="D60" s="23"/>
      <c r="E60" s="23"/>
      <c r="F60" s="23"/>
      <c r="G60" s="23"/>
      <c r="H60" s="23"/>
      <c r="I60" s="23"/>
      <c r="J60" s="23"/>
      <c r="K60" s="23"/>
      <c r="L60" s="23"/>
    </row>
    <row r="61" spans="1:12">
      <c r="A61" s="1545"/>
      <c r="B61" s="83" t="s">
        <v>501</v>
      </c>
      <c r="C61" s="23"/>
      <c r="D61" s="23"/>
      <c r="E61" s="23"/>
      <c r="F61" s="23"/>
      <c r="G61" s="23"/>
      <c r="H61" s="23"/>
      <c r="I61" s="23"/>
      <c r="J61" s="23"/>
      <c r="K61" s="23"/>
      <c r="L61" s="23"/>
    </row>
    <row r="62" spans="1:12">
      <c r="A62" s="54">
        <v>22</v>
      </c>
      <c r="B62" s="83" t="s">
        <v>435</v>
      </c>
      <c r="C62" s="23"/>
      <c r="D62" s="23"/>
      <c r="E62" s="23"/>
      <c r="F62" s="23"/>
      <c r="G62" s="23"/>
      <c r="H62" s="23"/>
      <c r="I62" s="23"/>
      <c r="J62" s="23"/>
      <c r="K62" s="23"/>
      <c r="L62" s="23"/>
    </row>
    <row r="63" spans="1:12" ht="47.25">
      <c r="A63" s="54"/>
      <c r="B63" s="99" t="s">
        <v>453</v>
      </c>
      <c r="C63" s="23"/>
      <c r="D63" s="23"/>
      <c r="E63" s="23"/>
      <c r="F63" s="23"/>
      <c r="G63" s="23"/>
      <c r="H63" s="23"/>
      <c r="I63" s="23"/>
      <c r="J63" s="23"/>
      <c r="K63" s="23"/>
      <c r="L63" s="23"/>
    </row>
    <row r="64" spans="1:12">
      <c r="A64" s="54"/>
      <c r="B64" s="83" t="s">
        <v>436</v>
      </c>
      <c r="C64" s="23"/>
      <c r="D64" s="23"/>
      <c r="E64" s="23"/>
      <c r="F64" s="23"/>
      <c r="G64" s="23"/>
      <c r="H64" s="23"/>
      <c r="I64" s="23"/>
      <c r="J64" s="23"/>
      <c r="K64" s="23"/>
      <c r="L64" s="23"/>
    </row>
    <row r="65" spans="1:12">
      <c r="A65" s="54"/>
      <c r="B65" s="83" t="s">
        <v>437</v>
      </c>
      <c r="C65" s="23"/>
      <c r="D65" s="23"/>
      <c r="E65" s="23"/>
      <c r="F65" s="23"/>
      <c r="G65" s="23"/>
      <c r="H65" s="23"/>
      <c r="I65" s="23"/>
      <c r="J65" s="23"/>
      <c r="K65" s="23"/>
      <c r="L65" s="23"/>
    </row>
    <row r="66" spans="1:12">
      <c r="A66" s="54"/>
      <c r="B66" s="83" t="s">
        <v>438</v>
      </c>
      <c r="C66" s="23"/>
      <c r="D66" s="23"/>
      <c r="E66" s="23"/>
      <c r="F66" s="23"/>
      <c r="G66" s="23"/>
      <c r="H66" s="23"/>
      <c r="I66" s="23"/>
      <c r="J66" s="23"/>
      <c r="K66" s="23"/>
      <c r="L66" s="23"/>
    </row>
    <row r="67" spans="1:12">
      <c r="A67" s="54"/>
      <c r="B67" s="83" t="s">
        <v>439</v>
      </c>
      <c r="C67" s="23"/>
      <c r="D67" s="23"/>
      <c r="E67" s="23"/>
      <c r="F67" s="23"/>
      <c r="G67" s="23"/>
      <c r="H67" s="23"/>
      <c r="I67" s="23"/>
      <c r="J67" s="23"/>
      <c r="K67" s="23"/>
      <c r="L67" s="23"/>
    </row>
    <row r="68" spans="1:12">
      <c r="A68" s="54"/>
      <c r="B68" s="83" t="s">
        <v>440</v>
      </c>
      <c r="C68" s="23"/>
      <c r="D68" s="23"/>
      <c r="E68" s="23"/>
      <c r="F68" s="23"/>
      <c r="G68" s="23"/>
      <c r="H68" s="23"/>
      <c r="I68" s="23"/>
      <c r="J68" s="23"/>
      <c r="K68" s="23"/>
      <c r="L68" s="23"/>
    </row>
    <row r="69" spans="1:12">
      <c r="A69" s="54"/>
      <c r="B69" s="83" t="s">
        <v>441</v>
      </c>
      <c r="C69" s="23"/>
      <c r="D69" s="23"/>
      <c r="E69" s="23"/>
      <c r="F69" s="23"/>
      <c r="G69" s="23"/>
      <c r="H69" s="23"/>
      <c r="I69" s="23"/>
      <c r="J69" s="23"/>
      <c r="K69" s="23"/>
      <c r="L69" s="23"/>
    </row>
    <row r="70" spans="1:12">
      <c r="A70" s="54"/>
      <c r="B70" s="82" t="s">
        <v>442</v>
      </c>
      <c r="C70" s="23"/>
      <c r="D70" s="23"/>
      <c r="E70" s="23"/>
      <c r="F70" s="23"/>
      <c r="G70" s="23"/>
      <c r="H70" s="23"/>
      <c r="I70" s="23"/>
      <c r="J70" s="23"/>
      <c r="K70" s="23"/>
      <c r="L70" s="23"/>
    </row>
    <row r="71" spans="1:12" ht="47.25">
      <c r="A71" s="54"/>
      <c r="B71" s="99" t="s">
        <v>443</v>
      </c>
      <c r="C71" s="23"/>
      <c r="D71" s="23"/>
      <c r="E71" s="23"/>
      <c r="F71" s="23"/>
      <c r="G71" s="23"/>
      <c r="H71" s="23"/>
      <c r="I71" s="23"/>
      <c r="J71" s="23"/>
      <c r="K71" s="23"/>
      <c r="L71" s="23"/>
    </row>
    <row r="72" spans="1:12" ht="31.5">
      <c r="A72" s="54"/>
      <c r="B72" s="99" t="s">
        <v>444</v>
      </c>
      <c r="C72" s="23"/>
      <c r="D72" s="23"/>
      <c r="E72" s="23"/>
      <c r="F72" s="23"/>
      <c r="G72" s="23"/>
      <c r="H72" s="23"/>
      <c r="I72" s="23"/>
      <c r="J72" s="23"/>
      <c r="K72" s="23"/>
      <c r="L72" s="23"/>
    </row>
    <row r="73" spans="1:12" ht="31.5">
      <c r="A73" s="54"/>
      <c r="B73" s="99" t="s">
        <v>445</v>
      </c>
      <c r="C73" s="23"/>
      <c r="D73" s="23"/>
      <c r="E73" s="23"/>
      <c r="F73" s="23"/>
      <c r="G73" s="23"/>
      <c r="H73" s="23"/>
      <c r="I73" s="23"/>
      <c r="J73" s="23"/>
      <c r="K73" s="23"/>
      <c r="L73" s="23"/>
    </row>
    <row r="74" spans="1:12">
      <c r="A74" s="54"/>
      <c r="B74" s="83" t="s">
        <v>446</v>
      </c>
      <c r="C74" s="23"/>
      <c r="D74" s="23"/>
      <c r="E74" s="23"/>
      <c r="F74" s="23"/>
      <c r="G74" s="23"/>
      <c r="H74" s="23"/>
      <c r="I74" s="23"/>
      <c r="J74" s="23"/>
      <c r="K74" s="23"/>
      <c r="L74" s="23"/>
    </row>
    <row r="75" spans="1:12" ht="31.5">
      <c r="A75" s="54"/>
      <c r="B75" s="99" t="s">
        <v>447</v>
      </c>
      <c r="C75" s="23"/>
      <c r="D75" s="23"/>
      <c r="E75" s="23"/>
      <c r="F75" s="23"/>
      <c r="G75" s="23"/>
      <c r="H75" s="23"/>
      <c r="I75" s="23"/>
      <c r="J75" s="23"/>
      <c r="K75" s="23"/>
      <c r="L75" s="23"/>
    </row>
    <row r="76" spans="1:12">
      <c r="A76" s="54"/>
      <c r="B76" s="83" t="s">
        <v>448</v>
      </c>
      <c r="C76" s="23"/>
      <c r="D76" s="23"/>
      <c r="E76" s="23"/>
      <c r="F76" s="23"/>
      <c r="G76" s="23"/>
      <c r="H76" s="23"/>
      <c r="I76" s="23"/>
      <c r="J76" s="23"/>
      <c r="K76" s="23"/>
      <c r="L76" s="23"/>
    </row>
    <row r="77" spans="1:12">
      <c r="A77" s="54"/>
      <c r="B77" s="83" t="s">
        <v>449</v>
      </c>
      <c r="C77" s="23"/>
      <c r="D77" s="23"/>
      <c r="E77" s="23"/>
      <c r="F77" s="23"/>
      <c r="G77" s="23"/>
      <c r="H77" s="23"/>
      <c r="I77" s="23"/>
      <c r="J77" s="23"/>
      <c r="K77" s="23"/>
      <c r="L77" s="23"/>
    </row>
    <row r="78" spans="1:12" ht="31.5">
      <c r="A78" s="54"/>
      <c r="B78" s="99" t="s">
        <v>450</v>
      </c>
      <c r="C78" s="23"/>
      <c r="D78" s="23"/>
      <c r="E78" s="23"/>
      <c r="F78" s="23"/>
      <c r="G78" s="23"/>
      <c r="H78" s="23"/>
      <c r="I78" s="23"/>
      <c r="J78" s="23"/>
      <c r="K78" s="23"/>
      <c r="L78" s="23"/>
    </row>
    <row r="79" spans="1:12">
      <c r="A79" s="54"/>
      <c r="B79" s="83" t="s">
        <v>451</v>
      </c>
      <c r="C79" s="23"/>
      <c r="D79" s="23"/>
      <c r="E79" s="23"/>
      <c r="F79" s="23"/>
      <c r="G79" s="23"/>
      <c r="H79" s="23"/>
      <c r="I79" s="23"/>
      <c r="J79" s="23"/>
      <c r="K79" s="23"/>
      <c r="L79" s="23"/>
    </row>
    <row r="80" spans="1:12" ht="31.5">
      <c r="A80" s="54"/>
      <c r="B80" s="83" t="s">
        <v>452</v>
      </c>
      <c r="C80" s="23"/>
      <c r="D80" s="23"/>
      <c r="E80" s="23"/>
      <c r="F80" s="23"/>
      <c r="G80" s="23"/>
      <c r="H80" s="23"/>
      <c r="I80" s="23"/>
      <c r="J80" s="23"/>
      <c r="K80" s="23"/>
      <c r="L80" s="23"/>
    </row>
    <row r="81" spans="1:4" ht="16.5" thickBot="1"/>
    <row r="82" spans="1:4" ht="16.5" thickBot="1">
      <c r="A82" s="13" t="s">
        <v>53</v>
      </c>
      <c r="B82" s="73"/>
      <c r="C82" s="14" t="s">
        <v>65</v>
      </c>
      <c r="D82" s="86"/>
    </row>
    <row r="83" spans="1:4" ht="16.5" thickBot="1">
      <c r="A83" s="13" t="s">
        <v>55</v>
      </c>
      <c r="B83" s="73"/>
      <c r="C83" s="14" t="s">
        <v>66</v>
      </c>
      <c r="D83" s="86"/>
    </row>
    <row r="84" spans="1:4">
      <c r="A84" s="7"/>
      <c r="B84" s="7"/>
      <c r="C84" s="15" t="s">
        <v>67</v>
      </c>
      <c r="D84" s="86"/>
    </row>
  </sheetData>
  <sheetProtection algorithmName="SHA-512" hashValue="J0LMCYyOWZWVD3GbNGnH4vsPL3vihEuA7ypYbsJCHLKlJHXcD0VEpbs6c5El/z8BUlw8pexmO9KMtbjdf+j86g==" saltValue="1m0RreUUYzgb9VykJ/Nv/g=="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5DB-C07D-46D0-A22B-E446D8FCA48D}">
  <sheetPr>
    <tabColor theme="0" tint="-0.249977111117893"/>
  </sheetPr>
  <dimension ref="A1:M221"/>
  <sheetViews>
    <sheetView workbookViewId="0">
      <selection activeCell="A4" sqref="A4:D4"/>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46" t="s">
        <v>4</v>
      </c>
      <c r="B1" s="1546"/>
      <c r="C1" s="1546"/>
      <c r="D1" s="1546"/>
      <c r="E1" s="1546"/>
      <c r="F1" s="42"/>
      <c r="G1" s="42"/>
      <c r="H1" s="42"/>
      <c r="I1" s="42"/>
      <c r="J1" s="42"/>
    </row>
    <row r="3" spans="1:13" ht="18.75">
      <c r="A3" s="1519" t="str">
        <f>'DRS-24 '!A3</f>
        <v>Tender Enquiry No:KPTCL/2026-27/SS/WORK_INDENT3842</v>
      </c>
      <c r="B3" s="1033"/>
      <c r="C3" s="1033"/>
      <c r="D3" s="1033"/>
      <c r="E3" s="1033"/>
    </row>
    <row r="4" spans="1:13" ht="120" customHeight="1">
      <c r="A4" s="1547" t="str">
        <f>'DRS-24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48"/>
      <c r="C4" s="1548"/>
      <c r="D4" s="1548"/>
      <c r="E4" s="741"/>
    </row>
    <row r="5" spans="1:13" ht="18.75">
      <c r="D5" s="1549" t="s">
        <v>4544</v>
      </c>
      <c r="E5" s="1549"/>
      <c r="F5" s="1549"/>
    </row>
    <row r="6" spans="1:13" ht="15.75" customHeight="1">
      <c r="A6" s="1417" t="s">
        <v>4545</v>
      </c>
      <c r="B6" s="1417"/>
      <c r="C6" s="1417"/>
      <c r="D6" s="1417"/>
      <c r="E6" s="13"/>
      <c r="F6" s="13"/>
      <c r="G6" s="13"/>
      <c r="H6" s="13"/>
      <c r="I6" s="13"/>
      <c r="J6" s="13"/>
      <c r="K6" s="13"/>
      <c r="L6" s="13"/>
      <c r="M6" s="13"/>
    </row>
    <row r="7" spans="1:13" ht="15.75" customHeight="1">
      <c r="A7" s="1433" t="s">
        <v>4546</v>
      </c>
      <c r="B7" s="1433"/>
      <c r="C7" s="1433"/>
      <c r="D7" s="1433"/>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34">
        <v>4</v>
      </c>
      <c r="B25" s="83" t="s">
        <v>4563</v>
      </c>
      <c r="C25" s="23"/>
      <c r="D25" s="23"/>
    </row>
    <row r="26" spans="1:4">
      <c r="A26" s="1434"/>
      <c r="B26" s="83" t="s">
        <v>4564</v>
      </c>
      <c r="C26" s="23"/>
      <c r="D26" s="23"/>
    </row>
    <row r="27" spans="1:4">
      <c r="A27" s="1434"/>
      <c r="B27" s="83" t="s">
        <v>4565</v>
      </c>
      <c r="C27" s="23"/>
      <c r="D27" s="23"/>
    </row>
    <row r="28" spans="1:4">
      <c r="A28" s="1434"/>
      <c r="B28" s="83" t="s">
        <v>4566</v>
      </c>
      <c r="C28" s="23"/>
      <c r="D28" s="23"/>
    </row>
    <row r="29" spans="1:4">
      <c r="A29" s="1434"/>
      <c r="B29" s="83" t="s">
        <v>4567</v>
      </c>
      <c r="C29" s="23"/>
      <c r="D29" s="23"/>
    </row>
    <row r="30" spans="1:4">
      <c r="A30" s="1434"/>
      <c r="B30" s="83" t="s">
        <v>4568</v>
      </c>
      <c r="C30" s="23"/>
      <c r="D30" s="23"/>
    </row>
    <row r="31" spans="1:4">
      <c r="A31" s="1434"/>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34">
        <v>1</v>
      </c>
      <c r="B42" s="83" t="s">
        <v>4580</v>
      </c>
      <c r="C42" s="23"/>
      <c r="D42" s="23"/>
    </row>
    <row r="43" spans="1:4">
      <c r="A43" s="1434"/>
      <c r="B43" s="83" t="s">
        <v>3982</v>
      </c>
      <c r="C43" s="23"/>
      <c r="D43" s="23"/>
    </row>
    <row r="44" spans="1:4">
      <c r="A44" s="1434"/>
      <c r="B44" s="83" t="s">
        <v>4581</v>
      </c>
      <c r="C44" s="23"/>
      <c r="D44" s="23"/>
    </row>
    <row r="45" spans="1:4">
      <c r="A45" s="1434"/>
      <c r="B45" s="83" t="s">
        <v>4582</v>
      </c>
      <c r="C45" s="23"/>
      <c r="D45" s="23"/>
    </row>
    <row r="46" spans="1:4">
      <c r="A46" s="1434"/>
      <c r="B46" s="83" t="s">
        <v>4583</v>
      </c>
      <c r="C46" s="23"/>
      <c r="D46" s="23"/>
    </row>
    <row r="47" spans="1:4">
      <c r="A47" s="1434"/>
      <c r="B47" s="83" t="s">
        <v>4584</v>
      </c>
      <c r="C47" s="23"/>
      <c r="D47" s="23"/>
    </row>
    <row r="48" spans="1:4">
      <c r="A48" s="1434"/>
      <c r="B48" s="83" t="s">
        <v>4585</v>
      </c>
      <c r="C48" s="23"/>
      <c r="D48" s="23"/>
    </row>
    <row r="49" spans="1:4">
      <c r="A49" s="1434"/>
      <c r="B49" s="83" t="s">
        <v>4586</v>
      </c>
      <c r="C49" s="23"/>
      <c r="D49" s="23"/>
    </row>
    <row r="50" spans="1:4">
      <c r="A50" s="1434"/>
      <c r="B50" s="83" t="s">
        <v>4583</v>
      </c>
      <c r="C50" s="23"/>
      <c r="D50" s="23"/>
    </row>
    <row r="51" spans="1:4">
      <c r="A51" s="1434"/>
      <c r="B51" s="83" t="s">
        <v>4584</v>
      </c>
      <c r="C51" s="23"/>
      <c r="D51" s="23"/>
    </row>
    <row r="52" spans="1:4">
      <c r="A52" s="1434"/>
      <c r="B52" s="83" t="s">
        <v>4587</v>
      </c>
      <c r="C52" s="23"/>
      <c r="D52" s="23"/>
    </row>
    <row r="53" spans="1:4">
      <c r="A53" s="1434"/>
      <c r="B53" s="83" t="s">
        <v>4588</v>
      </c>
      <c r="C53" s="23"/>
      <c r="D53" s="23"/>
    </row>
    <row r="54" spans="1:4">
      <c r="A54" s="1434"/>
      <c r="B54" s="83" t="s">
        <v>4589</v>
      </c>
      <c r="C54" s="23"/>
      <c r="D54" s="23"/>
    </row>
    <row r="55" spans="1:4">
      <c r="A55" s="1434"/>
      <c r="B55" s="83" t="s">
        <v>4590</v>
      </c>
      <c r="C55" s="23"/>
      <c r="D55" s="23"/>
    </row>
    <row r="56" spans="1:4">
      <c r="A56" s="1434"/>
      <c r="B56" s="83" t="s">
        <v>4591</v>
      </c>
      <c r="C56" s="23"/>
      <c r="D56" s="23"/>
    </row>
    <row r="57" spans="1:4">
      <c r="A57" s="1434"/>
      <c r="B57" s="83" t="s">
        <v>4592</v>
      </c>
      <c r="C57" s="23"/>
      <c r="D57" s="23"/>
    </row>
    <row r="58" spans="1:4">
      <c r="A58" s="54"/>
      <c r="B58" s="82" t="s">
        <v>4593</v>
      </c>
      <c r="C58" s="23"/>
      <c r="D58" s="23"/>
    </row>
    <row r="59" spans="1:4">
      <c r="A59" s="1434">
        <v>1</v>
      </c>
      <c r="B59" s="83" t="s">
        <v>3982</v>
      </c>
      <c r="C59" s="23"/>
      <c r="D59" s="23"/>
    </row>
    <row r="60" spans="1:4">
      <c r="A60" s="1434"/>
      <c r="B60" s="83" t="s">
        <v>4581</v>
      </c>
      <c r="C60" s="23"/>
      <c r="D60" s="23"/>
    </row>
    <row r="61" spans="1:4">
      <c r="A61" s="1434"/>
      <c r="B61" s="83" t="s">
        <v>4582</v>
      </c>
      <c r="C61" s="23"/>
      <c r="D61" s="23"/>
    </row>
    <row r="62" spans="1:4">
      <c r="A62" s="1434"/>
      <c r="B62" s="83" t="s">
        <v>4583</v>
      </c>
      <c r="C62" s="23"/>
      <c r="D62" s="23"/>
    </row>
    <row r="63" spans="1:4">
      <c r="A63" s="1434"/>
      <c r="B63" s="83" t="s">
        <v>4584</v>
      </c>
      <c r="C63" s="23"/>
      <c r="D63" s="23"/>
    </row>
    <row r="64" spans="1:4">
      <c r="A64" s="1434"/>
      <c r="B64" s="83" t="s">
        <v>4585</v>
      </c>
      <c r="C64" s="23"/>
      <c r="D64" s="23"/>
    </row>
    <row r="65" spans="1:4">
      <c r="A65" s="1434"/>
      <c r="B65" s="83" t="s">
        <v>4594</v>
      </c>
      <c r="C65" s="23"/>
      <c r="D65" s="23"/>
    </row>
    <row r="66" spans="1:4">
      <c r="A66" s="1434"/>
      <c r="B66" s="83" t="s">
        <v>4587</v>
      </c>
      <c r="C66" s="23"/>
      <c r="D66" s="23"/>
    </row>
    <row r="67" spans="1:4">
      <c r="A67" s="1434"/>
      <c r="B67" s="83" t="s">
        <v>4595</v>
      </c>
      <c r="C67" s="23"/>
      <c r="D67" s="23"/>
    </row>
    <row r="68" spans="1:4">
      <c r="A68" s="1434"/>
      <c r="B68" s="83" t="s">
        <v>4596</v>
      </c>
      <c r="C68" s="23"/>
      <c r="D68" s="23"/>
    </row>
    <row r="69" spans="1:4">
      <c r="A69" s="1434"/>
      <c r="B69" s="83" t="s">
        <v>4590</v>
      </c>
      <c r="C69" s="23"/>
      <c r="D69" s="23"/>
    </row>
    <row r="70" spans="1:4">
      <c r="A70" s="1434"/>
      <c r="B70" s="83" t="s">
        <v>4591</v>
      </c>
      <c r="C70" s="23"/>
      <c r="D70" s="23"/>
    </row>
    <row r="71" spans="1:4">
      <c r="A71" s="1434"/>
      <c r="B71" s="83" t="s">
        <v>4597</v>
      </c>
      <c r="C71" s="23"/>
      <c r="D71" s="23"/>
    </row>
    <row r="72" spans="1:4">
      <c r="A72" s="1434"/>
      <c r="B72" s="83" t="s">
        <v>4598</v>
      </c>
      <c r="C72" s="23"/>
      <c r="D72" s="23"/>
    </row>
    <row r="73" spans="1:4">
      <c r="A73" s="54"/>
      <c r="B73" s="82" t="s">
        <v>4599</v>
      </c>
      <c r="C73" s="23"/>
      <c r="D73" s="23"/>
    </row>
    <row r="74" spans="1:4">
      <c r="A74" s="1434" t="s">
        <v>4600</v>
      </c>
      <c r="B74" s="83" t="s">
        <v>4601</v>
      </c>
      <c r="C74" s="23"/>
      <c r="D74" s="23"/>
    </row>
    <row r="75" spans="1:4">
      <c r="A75" s="1434"/>
      <c r="B75" s="83" t="s">
        <v>4602</v>
      </c>
      <c r="C75" s="23"/>
      <c r="D75" s="23"/>
    </row>
    <row r="76" spans="1:4">
      <c r="A76" s="1434"/>
      <c r="B76" s="83" t="s">
        <v>4603</v>
      </c>
      <c r="C76" s="23"/>
      <c r="D76" s="23"/>
    </row>
    <row r="77" spans="1:4">
      <c r="A77" s="1434"/>
      <c r="B77" s="83" t="s">
        <v>4604</v>
      </c>
      <c r="C77" s="23"/>
      <c r="D77" s="23"/>
    </row>
    <row r="78" spans="1:4">
      <c r="A78" s="1434"/>
      <c r="B78" s="83" t="s">
        <v>4605</v>
      </c>
      <c r="C78" s="23"/>
      <c r="D78" s="23"/>
    </row>
    <row r="79" spans="1:4">
      <c r="A79" s="1434"/>
      <c r="B79" s="83" t="s">
        <v>4606</v>
      </c>
      <c r="C79" s="23"/>
      <c r="D79" s="23"/>
    </row>
    <row r="80" spans="1:4">
      <c r="A80" s="1434"/>
      <c r="B80" s="83" t="s">
        <v>4607</v>
      </c>
      <c r="C80" s="23"/>
      <c r="D80" s="23"/>
    </row>
    <row r="81" spans="1:4">
      <c r="A81" s="1434"/>
      <c r="B81" s="83" t="s">
        <v>4608</v>
      </c>
      <c r="C81" s="23"/>
      <c r="D81" s="23"/>
    </row>
    <row r="82" spans="1:4">
      <c r="A82" s="1434"/>
      <c r="B82" s="83" t="s">
        <v>4609</v>
      </c>
      <c r="C82" s="23"/>
      <c r="D82" s="23"/>
    </row>
    <row r="83" spans="1:4" ht="31.5">
      <c r="A83" s="1434"/>
      <c r="B83" s="83" t="s">
        <v>4610</v>
      </c>
      <c r="C83" s="23"/>
      <c r="D83" s="23"/>
    </row>
    <row r="84" spans="1:4">
      <c r="A84" s="1434"/>
      <c r="B84" s="83" t="s">
        <v>4611</v>
      </c>
      <c r="C84" s="23"/>
      <c r="D84" s="23"/>
    </row>
    <row r="85" spans="1:4">
      <c r="A85" s="1434"/>
      <c r="B85" s="83" t="s">
        <v>4612</v>
      </c>
      <c r="C85" s="23"/>
      <c r="D85" s="23"/>
    </row>
    <row r="86" spans="1:4">
      <c r="A86" s="54" t="s">
        <v>4613</v>
      </c>
      <c r="B86" s="83" t="s">
        <v>4614</v>
      </c>
      <c r="C86" s="23"/>
      <c r="D86" s="23"/>
    </row>
    <row r="87" spans="1:4">
      <c r="A87" s="1434" t="s">
        <v>4615</v>
      </c>
      <c r="B87" s="83" t="s">
        <v>4616</v>
      </c>
      <c r="C87" s="23"/>
      <c r="D87" s="23"/>
    </row>
    <row r="88" spans="1:4">
      <c r="A88" s="1434"/>
      <c r="B88" s="83" t="s">
        <v>4617</v>
      </c>
      <c r="C88" s="23"/>
      <c r="D88" s="23"/>
    </row>
    <row r="89" spans="1:4">
      <c r="A89" s="1434"/>
      <c r="B89" s="83" t="s">
        <v>4618</v>
      </c>
      <c r="C89" s="23"/>
      <c r="D89" s="23"/>
    </row>
    <row r="90" spans="1:4">
      <c r="A90" s="1434"/>
      <c r="B90" s="83" t="s">
        <v>4619</v>
      </c>
      <c r="C90" s="23"/>
      <c r="D90" s="23"/>
    </row>
    <row r="91" spans="1:4">
      <c r="A91" s="1434"/>
      <c r="B91" s="83" t="s">
        <v>4620</v>
      </c>
      <c r="C91" s="23"/>
      <c r="D91" s="23"/>
    </row>
    <row r="92" spans="1:4">
      <c r="A92" s="1434"/>
      <c r="B92" s="83" t="s">
        <v>4621</v>
      </c>
      <c r="C92" s="23"/>
      <c r="D92" s="23"/>
    </row>
    <row r="93" spans="1:4">
      <c r="A93" s="1434"/>
      <c r="B93" s="83" t="s">
        <v>4622</v>
      </c>
      <c r="C93" s="23"/>
      <c r="D93" s="23"/>
    </row>
    <row r="94" spans="1:4">
      <c r="A94" s="1434"/>
      <c r="B94" s="83" t="s">
        <v>4623</v>
      </c>
      <c r="C94" s="23"/>
      <c r="D94" s="23"/>
    </row>
    <row r="95" spans="1:4">
      <c r="A95" s="1434"/>
      <c r="B95" s="83" t="s">
        <v>4624</v>
      </c>
      <c r="C95" s="23"/>
      <c r="D95" s="23"/>
    </row>
    <row r="96" spans="1:4">
      <c r="A96" s="1434"/>
      <c r="B96" s="83" t="s">
        <v>4625</v>
      </c>
      <c r="C96" s="23"/>
      <c r="D96" s="23"/>
    </row>
    <row r="97" spans="1:4">
      <c r="A97" s="1434"/>
      <c r="B97" s="83" t="s">
        <v>4623</v>
      </c>
      <c r="C97" s="23"/>
      <c r="D97" s="23"/>
    </row>
    <row r="98" spans="1:4">
      <c r="A98" s="1434"/>
      <c r="B98" s="83" t="s">
        <v>4626</v>
      </c>
      <c r="C98" s="23"/>
      <c r="D98" s="23"/>
    </row>
    <row r="99" spans="1:4">
      <c r="A99" s="1434"/>
      <c r="B99" s="83" t="s">
        <v>4627</v>
      </c>
      <c r="C99" s="23"/>
      <c r="D99" s="23"/>
    </row>
    <row r="100" spans="1:4">
      <c r="A100" s="1434"/>
      <c r="B100" s="83" t="s">
        <v>4628</v>
      </c>
      <c r="C100" s="23"/>
      <c r="D100" s="23"/>
    </row>
    <row r="101" spans="1:4">
      <c r="A101" s="1434"/>
      <c r="B101" s="83" t="s">
        <v>4629</v>
      </c>
      <c r="C101" s="23"/>
      <c r="D101" s="23"/>
    </row>
    <row r="102" spans="1:4">
      <c r="A102" s="1434"/>
      <c r="B102" s="83" t="s">
        <v>4630</v>
      </c>
      <c r="C102" s="23"/>
      <c r="D102" s="23"/>
    </row>
    <row r="103" spans="1:4">
      <c r="A103" s="1434"/>
      <c r="B103" s="83" t="s">
        <v>4631</v>
      </c>
      <c r="C103" s="23"/>
      <c r="D103" s="23"/>
    </row>
    <row r="104" spans="1:4" ht="31.5">
      <c r="A104" s="1434"/>
      <c r="B104" s="83" t="s">
        <v>4632</v>
      </c>
      <c r="C104" s="23"/>
      <c r="D104" s="23"/>
    </row>
    <row r="105" spans="1:4">
      <c r="A105" s="1434"/>
      <c r="B105" s="83" t="s">
        <v>4633</v>
      </c>
      <c r="C105" s="23"/>
      <c r="D105" s="23"/>
    </row>
    <row r="106" spans="1:4">
      <c r="A106" s="1434"/>
      <c r="B106" s="83" t="s">
        <v>4634</v>
      </c>
      <c r="C106" s="23"/>
      <c r="D106" s="23"/>
    </row>
    <row r="107" spans="1:4" ht="31.5">
      <c r="A107" s="1434"/>
      <c r="B107" s="83" t="s">
        <v>4635</v>
      </c>
      <c r="C107" s="23"/>
      <c r="D107" s="23"/>
    </row>
    <row r="108" spans="1:4">
      <c r="A108" s="1434"/>
      <c r="B108" s="83" t="s">
        <v>4636</v>
      </c>
      <c r="C108" s="23"/>
      <c r="D108" s="23"/>
    </row>
    <row r="109" spans="1:4">
      <c r="A109" s="1434"/>
      <c r="B109" s="83" t="s">
        <v>4637</v>
      </c>
      <c r="C109" s="23"/>
      <c r="D109" s="23"/>
    </row>
    <row r="110" spans="1:4">
      <c r="A110" s="1434" t="s">
        <v>1528</v>
      </c>
      <c r="B110" s="83" t="s">
        <v>4638</v>
      </c>
      <c r="C110" s="23"/>
      <c r="D110" s="23"/>
    </row>
    <row r="111" spans="1:4">
      <c r="A111" s="1434"/>
      <c r="B111" s="83" t="s">
        <v>4639</v>
      </c>
      <c r="C111" s="23"/>
      <c r="D111" s="23"/>
    </row>
    <row r="112" spans="1:4">
      <c r="A112" s="1434"/>
      <c r="B112" s="83" t="s">
        <v>4640</v>
      </c>
      <c r="C112" s="23"/>
      <c r="D112" s="23"/>
    </row>
    <row r="113" spans="1:4">
      <c r="A113" s="1434"/>
      <c r="B113" s="83" t="s">
        <v>4641</v>
      </c>
      <c r="C113" s="23"/>
      <c r="D113" s="23"/>
    </row>
    <row r="114" spans="1:4">
      <c r="A114" s="1434"/>
      <c r="B114" s="83" t="s">
        <v>4642</v>
      </c>
      <c r="C114" s="23"/>
      <c r="D114" s="23"/>
    </row>
    <row r="115" spans="1:4">
      <c r="A115" s="1434"/>
      <c r="B115" s="83" t="s">
        <v>4643</v>
      </c>
      <c r="C115" s="23"/>
      <c r="D115" s="23"/>
    </row>
    <row r="116" spans="1:4">
      <c r="A116" s="1434"/>
      <c r="B116" s="83" t="s">
        <v>4644</v>
      </c>
      <c r="C116" s="23"/>
      <c r="D116" s="23"/>
    </row>
    <row r="117" spans="1:4">
      <c r="A117" s="1434"/>
      <c r="B117" s="83" t="s">
        <v>4645</v>
      </c>
      <c r="C117" s="23"/>
      <c r="D117" s="23"/>
    </row>
    <row r="118" spans="1:4">
      <c r="A118" s="1434"/>
      <c r="B118" s="83" t="s">
        <v>4646</v>
      </c>
      <c r="C118" s="23"/>
      <c r="D118" s="23"/>
    </row>
    <row r="119" spans="1:4">
      <c r="A119" s="1434"/>
      <c r="B119" s="83" t="s">
        <v>4647</v>
      </c>
      <c r="C119" s="23"/>
      <c r="D119" s="23"/>
    </row>
    <row r="120" spans="1:4">
      <c r="A120" s="1434"/>
      <c r="B120" s="83" t="s">
        <v>4648</v>
      </c>
      <c r="C120" s="23"/>
      <c r="D120" s="23"/>
    </row>
    <row r="121" spans="1:4">
      <c r="A121" s="1434"/>
      <c r="B121" s="83" t="s">
        <v>4649</v>
      </c>
      <c r="C121" s="23"/>
      <c r="D121" s="23"/>
    </row>
    <row r="122" spans="1:4">
      <c r="A122" s="1434" t="s">
        <v>4650</v>
      </c>
      <c r="B122" s="83" t="s">
        <v>4651</v>
      </c>
      <c r="C122" s="23"/>
      <c r="D122" s="23"/>
    </row>
    <row r="123" spans="1:4">
      <c r="A123" s="1434"/>
      <c r="B123" s="83" t="s">
        <v>4404</v>
      </c>
      <c r="C123" s="23"/>
      <c r="D123" s="23"/>
    </row>
    <row r="124" spans="1:4">
      <c r="A124" s="1434"/>
      <c r="B124" s="83" t="s">
        <v>455</v>
      </c>
      <c r="C124" s="23"/>
      <c r="D124" s="23"/>
    </row>
    <row r="125" spans="1:4">
      <c r="A125" s="1434"/>
      <c r="B125" s="83" t="s">
        <v>4652</v>
      </c>
      <c r="C125" s="23"/>
      <c r="D125" s="23"/>
    </row>
    <row r="126" spans="1:4">
      <c r="A126" s="1434"/>
      <c r="B126" s="83" t="s">
        <v>4653</v>
      </c>
      <c r="C126" s="23"/>
      <c r="D126" s="23"/>
    </row>
    <row r="127" spans="1:4">
      <c r="A127" s="1434"/>
      <c r="B127" s="83" t="s">
        <v>4654</v>
      </c>
      <c r="C127" s="23"/>
      <c r="D127" s="23"/>
    </row>
    <row r="128" spans="1:4">
      <c r="A128" s="1434" t="s">
        <v>4655</v>
      </c>
      <c r="B128" s="83" t="s">
        <v>4656</v>
      </c>
      <c r="C128" s="23"/>
      <c r="D128" s="23"/>
    </row>
    <row r="129" spans="1:4">
      <c r="A129" s="1434"/>
      <c r="B129" s="83" t="s">
        <v>4404</v>
      </c>
      <c r="C129" s="23"/>
      <c r="D129" s="23"/>
    </row>
    <row r="130" spans="1:4">
      <c r="A130" s="1434"/>
      <c r="B130" s="83" t="s">
        <v>455</v>
      </c>
      <c r="C130" s="23"/>
      <c r="D130" s="23"/>
    </row>
    <row r="131" spans="1:4">
      <c r="A131" s="1434"/>
      <c r="B131" s="83" t="s">
        <v>4652</v>
      </c>
      <c r="C131" s="23"/>
      <c r="D131" s="23"/>
    </row>
    <row r="132" spans="1:4">
      <c r="A132" s="1434"/>
      <c r="B132" s="83" t="s">
        <v>4657</v>
      </c>
      <c r="C132" s="23"/>
      <c r="D132" s="23"/>
    </row>
    <row r="133" spans="1:4">
      <c r="A133" s="1434" t="s">
        <v>4658</v>
      </c>
      <c r="B133" s="83" t="s">
        <v>4659</v>
      </c>
      <c r="C133" s="23"/>
      <c r="D133" s="23"/>
    </row>
    <row r="134" spans="1:4">
      <c r="A134" s="1434"/>
      <c r="B134" s="83" t="s">
        <v>4404</v>
      </c>
      <c r="C134" s="23"/>
      <c r="D134" s="23"/>
    </row>
    <row r="135" spans="1:4">
      <c r="A135" s="1434"/>
      <c r="B135" s="83" t="s">
        <v>455</v>
      </c>
      <c r="C135" s="23"/>
      <c r="D135" s="23"/>
    </row>
    <row r="136" spans="1:4">
      <c r="A136" s="1434"/>
      <c r="B136" s="83" t="s">
        <v>4652</v>
      </c>
      <c r="C136" s="23"/>
      <c r="D136" s="23"/>
    </row>
    <row r="137" spans="1:4">
      <c r="A137" s="1434"/>
      <c r="B137" s="83" t="s">
        <v>4660</v>
      </c>
      <c r="C137" s="23"/>
      <c r="D137" s="23"/>
    </row>
    <row r="138" spans="1:4">
      <c r="A138" s="54" t="s">
        <v>4661</v>
      </c>
      <c r="B138" s="83" t="s">
        <v>4335</v>
      </c>
      <c r="C138" s="23"/>
      <c r="D138" s="23"/>
    </row>
    <row r="139" spans="1:4">
      <c r="A139" s="1434" t="s">
        <v>4662</v>
      </c>
      <c r="B139" s="83" t="s">
        <v>4663</v>
      </c>
      <c r="C139" s="23"/>
      <c r="D139" s="23"/>
    </row>
    <row r="140" spans="1:4">
      <c r="A140" s="1434"/>
      <c r="B140" s="83" t="s">
        <v>4404</v>
      </c>
      <c r="C140" s="23"/>
      <c r="D140" s="23"/>
    </row>
    <row r="141" spans="1:4">
      <c r="A141" s="1434"/>
      <c r="B141" s="83" t="s">
        <v>455</v>
      </c>
      <c r="C141" s="23"/>
      <c r="D141" s="23"/>
    </row>
    <row r="142" spans="1:4">
      <c r="A142" s="1434"/>
      <c r="B142" s="83" t="s">
        <v>4664</v>
      </c>
      <c r="C142" s="23"/>
      <c r="D142" s="23"/>
    </row>
    <row r="143" spans="1:4">
      <c r="A143" s="1434"/>
      <c r="B143" s="83" t="s">
        <v>4665</v>
      </c>
      <c r="C143" s="23"/>
      <c r="D143" s="23"/>
    </row>
    <row r="144" spans="1:4">
      <c r="A144" s="1434"/>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34">
        <v>7</v>
      </c>
      <c r="B152" s="83" t="s">
        <v>1333</v>
      </c>
      <c r="C152" s="23"/>
      <c r="D152" s="23"/>
    </row>
    <row r="153" spans="1:4">
      <c r="A153" s="1434"/>
      <c r="B153" s="83" t="s">
        <v>4404</v>
      </c>
      <c r="C153" s="23"/>
      <c r="D153" s="23"/>
    </row>
    <row r="154" spans="1:4">
      <c r="A154" s="1434"/>
      <c r="B154" s="83" t="s">
        <v>4670</v>
      </c>
      <c r="C154" s="23"/>
      <c r="D154" s="23"/>
    </row>
    <row r="155" spans="1:4">
      <c r="A155" s="1434"/>
      <c r="B155" s="83" t="s">
        <v>4671</v>
      </c>
      <c r="C155" s="23"/>
      <c r="D155" s="23"/>
    </row>
    <row r="156" spans="1:4">
      <c r="A156" s="1434"/>
      <c r="B156" s="83" t="s">
        <v>4672</v>
      </c>
      <c r="C156" s="23"/>
      <c r="D156" s="23"/>
    </row>
    <row r="157" spans="1:4">
      <c r="A157" s="1434"/>
      <c r="B157" s="83" t="s">
        <v>4673</v>
      </c>
      <c r="C157" s="23"/>
      <c r="D157" s="23"/>
    </row>
    <row r="158" spans="1:4">
      <c r="A158" s="1434"/>
      <c r="B158" s="83" t="s">
        <v>4674</v>
      </c>
      <c r="C158" s="23"/>
      <c r="D158" s="23"/>
    </row>
    <row r="159" spans="1:4">
      <c r="A159" s="1434"/>
      <c r="B159" s="83" t="s">
        <v>4675</v>
      </c>
      <c r="C159" s="23"/>
      <c r="D159" s="23"/>
    </row>
    <row r="160" spans="1:4">
      <c r="A160" s="1434">
        <v>8</v>
      </c>
      <c r="B160" s="83" t="s">
        <v>4676</v>
      </c>
      <c r="C160" s="23"/>
      <c r="D160" s="23"/>
    </row>
    <row r="161" spans="1:4">
      <c r="A161" s="1434"/>
      <c r="B161" s="83" t="s">
        <v>4677</v>
      </c>
      <c r="C161" s="23"/>
      <c r="D161" s="23"/>
    </row>
    <row r="162" spans="1:4">
      <c r="A162" s="1434"/>
      <c r="B162" s="83" t="s">
        <v>4678</v>
      </c>
      <c r="C162" s="23"/>
      <c r="D162" s="23"/>
    </row>
    <row r="163" spans="1:4">
      <c r="A163" s="1434">
        <v>9</v>
      </c>
      <c r="B163" s="83" t="s">
        <v>404</v>
      </c>
      <c r="C163" s="23"/>
      <c r="D163" s="23"/>
    </row>
    <row r="164" spans="1:4">
      <c r="A164" s="1434"/>
      <c r="B164" s="83" t="s">
        <v>4679</v>
      </c>
      <c r="C164" s="23"/>
      <c r="D164" s="23"/>
    </row>
    <row r="165" spans="1:4">
      <c r="A165" s="1434"/>
      <c r="B165" s="83" t="s">
        <v>4680</v>
      </c>
      <c r="C165" s="23"/>
      <c r="D165" s="23"/>
    </row>
    <row r="166" spans="1:4">
      <c r="A166" s="1434"/>
      <c r="B166" s="83" t="s">
        <v>4681</v>
      </c>
      <c r="C166" s="23"/>
      <c r="D166" s="23"/>
    </row>
    <row r="167" spans="1:4">
      <c r="A167" s="1434"/>
      <c r="B167" s="83" t="s">
        <v>4682</v>
      </c>
      <c r="C167" s="23"/>
      <c r="D167" s="23"/>
    </row>
    <row r="168" spans="1:4">
      <c r="A168" s="1434"/>
      <c r="B168" s="83" t="s">
        <v>4683</v>
      </c>
      <c r="C168" s="23"/>
      <c r="D168" s="23"/>
    </row>
    <row r="169" spans="1:4">
      <c r="A169" s="1434">
        <v>10</v>
      </c>
      <c r="B169" s="83" t="s">
        <v>407</v>
      </c>
      <c r="C169" s="23"/>
      <c r="D169" s="23"/>
    </row>
    <row r="170" spans="1:4">
      <c r="A170" s="1434"/>
      <c r="B170" s="83" t="s">
        <v>4684</v>
      </c>
      <c r="C170" s="23"/>
      <c r="D170" s="23"/>
    </row>
    <row r="171" spans="1:4">
      <c r="A171" s="1434"/>
      <c r="B171" s="83" t="s">
        <v>4685</v>
      </c>
      <c r="C171" s="23"/>
      <c r="D171" s="23"/>
    </row>
    <row r="172" spans="1:4">
      <c r="A172" s="1434"/>
      <c r="B172" s="83" t="s">
        <v>4686</v>
      </c>
      <c r="C172" s="23"/>
      <c r="D172" s="23"/>
    </row>
    <row r="173" spans="1:4">
      <c r="A173" s="1434"/>
      <c r="B173" s="83" t="s">
        <v>4687</v>
      </c>
      <c r="C173" s="23"/>
      <c r="D173" s="23"/>
    </row>
    <row r="174" spans="1:4">
      <c r="A174" s="54">
        <v>11</v>
      </c>
      <c r="B174" s="83" t="s">
        <v>4688</v>
      </c>
      <c r="C174" s="23"/>
      <c r="D174" s="23"/>
    </row>
    <row r="175" spans="1:4">
      <c r="A175" s="1434">
        <v>12</v>
      </c>
      <c r="B175" s="83" t="s">
        <v>1888</v>
      </c>
      <c r="C175" s="23"/>
      <c r="D175" s="23"/>
    </row>
    <row r="176" spans="1:4" ht="31.5">
      <c r="A176" s="1434"/>
      <c r="B176" s="83" t="s">
        <v>4689</v>
      </c>
      <c r="C176" s="23"/>
      <c r="D176" s="23"/>
    </row>
    <row r="177" spans="1:4" ht="31.5">
      <c r="A177" s="1434"/>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34">
        <v>16</v>
      </c>
      <c r="B181" s="83" t="s">
        <v>1352</v>
      </c>
      <c r="C181" s="23"/>
      <c r="D181" s="23"/>
    </row>
    <row r="182" spans="1:4">
      <c r="A182" s="1434"/>
      <c r="B182" s="83" t="s">
        <v>4692</v>
      </c>
      <c r="C182" s="23"/>
      <c r="D182" s="23"/>
    </row>
    <row r="183" spans="1:4">
      <c r="A183" s="1434"/>
      <c r="B183" s="83" t="s">
        <v>4693</v>
      </c>
      <c r="C183" s="23"/>
      <c r="D183" s="23"/>
    </row>
    <row r="184" spans="1:4">
      <c r="A184" s="1434"/>
      <c r="B184" s="83" t="s">
        <v>4694</v>
      </c>
      <c r="C184" s="23"/>
      <c r="D184" s="23"/>
    </row>
    <row r="185" spans="1:4">
      <c r="A185" s="1434"/>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34">
        <v>4</v>
      </c>
      <c r="B190" s="83" t="s">
        <v>4696</v>
      </c>
      <c r="C190" s="23"/>
      <c r="D190" s="23"/>
    </row>
    <row r="191" spans="1:4">
      <c r="A191" s="1434"/>
      <c r="B191" s="83" t="s">
        <v>4697</v>
      </c>
      <c r="C191" s="23"/>
      <c r="D191" s="23"/>
    </row>
    <row r="192" spans="1:4">
      <c r="A192" s="1434"/>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34">
        <v>4</v>
      </c>
      <c r="B207" s="83" t="s">
        <v>412</v>
      </c>
      <c r="C207" s="23"/>
      <c r="D207" s="23"/>
    </row>
    <row r="208" spans="1:4">
      <c r="A208" s="1434"/>
      <c r="B208" s="83" t="s">
        <v>4704</v>
      </c>
      <c r="C208" s="23"/>
      <c r="D208" s="23"/>
    </row>
    <row r="209" spans="1:7">
      <c r="A209" s="1434"/>
      <c r="B209" s="83" t="s">
        <v>4705</v>
      </c>
      <c r="C209" s="23"/>
      <c r="D209" s="23"/>
    </row>
    <row r="210" spans="1:7">
      <c r="A210" s="1434"/>
      <c r="B210" s="83" t="s">
        <v>4706</v>
      </c>
      <c r="C210" s="23"/>
      <c r="D210" s="23"/>
    </row>
    <row r="211" spans="1:7">
      <c r="A211" s="54">
        <v>5</v>
      </c>
      <c r="B211" s="83" t="s">
        <v>415</v>
      </c>
      <c r="C211" s="23"/>
      <c r="D211" s="23"/>
    </row>
    <row r="212" spans="1:7">
      <c r="A212" s="1434">
        <v>6</v>
      </c>
      <c r="B212" s="83" t="s">
        <v>4707</v>
      </c>
      <c r="C212" s="23"/>
      <c r="D212" s="23"/>
    </row>
    <row r="213" spans="1:7">
      <c r="A213" s="1434"/>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61"/>
      <c r="E219" s="1461"/>
      <c r="F219" s="1461"/>
      <c r="G219" s="1461"/>
    </row>
    <row r="220" spans="1:7">
      <c r="A220" s="13" t="s">
        <v>55</v>
      </c>
      <c r="B220" s="72"/>
      <c r="C220" s="14" t="s">
        <v>66</v>
      </c>
      <c r="D220" s="1461"/>
      <c r="E220" s="1461"/>
      <c r="F220" s="1461"/>
      <c r="G220" s="1461"/>
    </row>
    <row r="221" spans="1:7">
      <c r="A221" s="7"/>
      <c r="B221" s="7"/>
      <c r="C221" s="15" t="s">
        <v>67</v>
      </c>
      <c r="D221" s="1461"/>
      <c r="E221" s="1461"/>
      <c r="F221" s="1461"/>
      <c r="G221" s="1461"/>
    </row>
  </sheetData>
  <sheetProtection algorithmName="SHA-512" hashValue="A/CFkTqF2wljUSycLFt9Hfhh30AbJy0Rij9BtLsdFrsBUfU+HB74vGYBPy5mMNZhQ2WeyQRMywtK2EB4in6I0Q==" saltValue="GUbsqC4NIE8FY+EQz/CNgw=="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F2CBE-1576-4519-8882-7465E60D5AE0}">
  <sheetPr>
    <tabColor theme="0" tint="-0.249977111117893"/>
  </sheetPr>
  <dimension ref="A1:M221"/>
  <sheetViews>
    <sheetView zoomScale="80" zoomScaleNormal="80" workbookViewId="0">
      <selection activeCell="A5" sqref="A5"/>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46" t="s">
        <v>4</v>
      </c>
      <c r="B1" s="1546"/>
      <c r="C1" s="1546"/>
      <c r="D1" s="1546"/>
      <c r="E1" s="1546"/>
      <c r="F1" s="42"/>
      <c r="G1" s="42"/>
      <c r="H1" s="42"/>
      <c r="I1" s="42"/>
      <c r="J1" s="42"/>
    </row>
    <row r="3" spans="1:13" ht="18.75">
      <c r="A3" s="1519" t="str">
        <f>'DRS-25(1)'!A3</f>
        <v>Tender Enquiry No:KPTCL/2026-27/SS/WORK_INDENT3842</v>
      </c>
      <c r="B3" s="1033"/>
      <c r="C3" s="1033"/>
      <c r="D3" s="1033"/>
      <c r="E3" s="1033"/>
    </row>
    <row r="4" spans="1:13" ht="111" customHeight="1">
      <c r="A4" s="1513" t="str">
        <f>'DRS-25(1)'!A4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14"/>
      <c r="C4" s="1514"/>
      <c r="D4" s="1514"/>
      <c r="E4" s="741"/>
    </row>
    <row r="5" spans="1:13" ht="18.75">
      <c r="D5" s="1549" t="s">
        <v>4710</v>
      </c>
      <c r="E5" s="1549"/>
      <c r="F5" s="1549"/>
    </row>
    <row r="6" spans="1:13" ht="15.75" customHeight="1">
      <c r="A6" s="1417" t="s">
        <v>4711</v>
      </c>
      <c r="B6" s="1417"/>
      <c r="C6" s="1417"/>
      <c r="D6" s="1417"/>
      <c r="E6" s="13"/>
      <c r="F6" s="13"/>
      <c r="G6" s="13"/>
      <c r="H6" s="13"/>
      <c r="I6" s="13"/>
      <c r="J6" s="13"/>
      <c r="K6" s="13"/>
      <c r="L6" s="13"/>
      <c r="M6" s="13"/>
    </row>
    <row r="7" spans="1:13" ht="15.75" customHeight="1">
      <c r="A7" s="1433" t="s">
        <v>4546</v>
      </c>
      <c r="B7" s="1433"/>
      <c r="C7" s="1433"/>
      <c r="D7" s="1433"/>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34">
        <v>4</v>
      </c>
      <c r="B25" s="83" t="s">
        <v>4563</v>
      </c>
      <c r="C25" s="23"/>
      <c r="D25" s="23"/>
    </row>
    <row r="26" spans="1:4">
      <c r="A26" s="1434"/>
      <c r="B26" s="83" t="s">
        <v>4564</v>
      </c>
      <c r="C26" s="23"/>
      <c r="D26" s="23"/>
    </row>
    <row r="27" spans="1:4">
      <c r="A27" s="1434"/>
      <c r="B27" s="83" t="s">
        <v>4565</v>
      </c>
      <c r="C27" s="23"/>
      <c r="D27" s="23"/>
    </row>
    <row r="28" spans="1:4">
      <c r="A28" s="1434"/>
      <c r="B28" s="83" t="s">
        <v>4566</v>
      </c>
      <c r="C28" s="23"/>
      <c r="D28" s="23"/>
    </row>
    <row r="29" spans="1:4">
      <c r="A29" s="1434"/>
      <c r="B29" s="83" t="s">
        <v>4567</v>
      </c>
      <c r="C29" s="23"/>
      <c r="D29" s="23"/>
    </row>
    <row r="30" spans="1:4">
      <c r="A30" s="1434"/>
      <c r="B30" s="83" t="s">
        <v>4568</v>
      </c>
      <c r="C30" s="23"/>
      <c r="D30" s="23"/>
    </row>
    <row r="31" spans="1:4">
      <c r="A31" s="1434"/>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34">
        <v>1</v>
      </c>
      <c r="B42" s="83" t="s">
        <v>4580</v>
      </c>
      <c r="C42" s="23"/>
      <c r="D42" s="23"/>
    </row>
    <row r="43" spans="1:4">
      <c r="A43" s="1434"/>
      <c r="B43" s="83" t="s">
        <v>3982</v>
      </c>
      <c r="C43" s="23"/>
      <c r="D43" s="23"/>
    </row>
    <row r="44" spans="1:4">
      <c r="A44" s="1434"/>
      <c r="B44" s="83" t="s">
        <v>4581</v>
      </c>
      <c r="C44" s="23"/>
      <c r="D44" s="23"/>
    </row>
    <row r="45" spans="1:4">
      <c r="A45" s="1434"/>
      <c r="B45" s="83" t="s">
        <v>4582</v>
      </c>
      <c r="C45" s="23"/>
      <c r="D45" s="23"/>
    </row>
    <row r="46" spans="1:4">
      <c r="A46" s="1434"/>
      <c r="B46" s="83" t="s">
        <v>4583</v>
      </c>
      <c r="C46" s="23"/>
      <c r="D46" s="23"/>
    </row>
    <row r="47" spans="1:4">
      <c r="A47" s="1434"/>
      <c r="B47" s="83" t="s">
        <v>4584</v>
      </c>
      <c r="C47" s="23"/>
      <c r="D47" s="23"/>
    </row>
    <row r="48" spans="1:4">
      <c r="A48" s="1434"/>
      <c r="B48" s="83" t="s">
        <v>4585</v>
      </c>
      <c r="C48" s="23"/>
      <c r="D48" s="23"/>
    </row>
    <row r="49" spans="1:4">
      <c r="A49" s="1434"/>
      <c r="B49" s="83" t="s">
        <v>4586</v>
      </c>
      <c r="C49" s="23"/>
      <c r="D49" s="23"/>
    </row>
    <row r="50" spans="1:4">
      <c r="A50" s="1434"/>
      <c r="B50" s="83" t="s">
        <v>4583</v>
      </c>
      <c r="C50" s="23"/>
      <c r="D50" s="23"/>
    </row>
    <row r="51" spans="1:4">
      <c r="A51" s="1434"/>
      <c r="B51" s="83" t="s">
        <v>4584</v>
      </c>
      <c r="C51" s="23"/>
      <c r="D51" s="23"/>
    </row>
    <row r="52" spans="1:4">
      <c r="A52" s="1434"/>
      <c r="B52" s="83" t="s">
        <v>4587</v>
      </c>
      <c r="C52" s="23"/>
      <c r="D52" s="23"/>
    </row>
    <row r="53" spans="1:4">
      <c r="A53" s="1434"/>
      <c r="B53" s="83" t="s">
        <v>4588</v>
      </c>
      <c r="C53" s="23"/>
      <c r="D53" s="23"/>
    </row>
    <row r="54" spans="1:4">
      <c r="A54" s="1434"/>
      <c r="B54" s="83" t="s">
        <v>4589</v>
      </c>
      <c r="C54" s="23"/>
      <c r="D54" s="23"/>
    </row>
    <row r="55" spans="1:4">
      <c r="A55" s="1434"/>
      <c r="B55" s="83" t="s">
        <v>4590</v>
      </c>
      <c r="C55" s="23"/>
      <c r="D55" s="23"/>
    </row>
    <row r="56" spans="1:4">
      <c r="A56" s="1434"/>
      <c r="B56" s="83" t="s">
        <v>4591</v>
      </c>
      <c r="C56" s="23"/>
      <c r="D56" s="23"/>
    </row>
    <row r="57" spans="1:4">
      <c r="A57" s="1434"/>
      <c r="B57" s="83" t="s">
        <v>4592</v>
      </c>
      <c r="C57" s="23"/>
      <c r="D57" s="23"/>
    </row>
    <row r="58" spans="1:4">
      <c r="A58" s="54"/>
      <c r="B58" s="82" t="s">
        <v>4593</v>
      </c>
      <c r="C58" s="23"/>
      <c r="D58" s="23"/>
    </row>
    <row r="59" spans="1:4">
      <c r="A59" s="1434">
        <v>1</v>
      </c>
      <c r="B59" s="83" t="s">
        <v>3982</v>
      </c>
      <c r="C59" s="23"/>
      <c r="D59" s="23"/>
    </row>
    <row r="60" spans="1:4">
      <c r="A60" s="1434"/>
      <c r="B60" s="83" t="s">
        <v>4581</v>
      </c>
      <c r="C60" s="23"/>
      <c r="D60" s="23"/>
    </row>
    <row r="61" spans="1:4">
      <c r="A61" s="1434"/>
      <c r="B61" s="83" t="s">
        <v>4582</v>
      </c>
      <c r="C61" s="23"/>
      <c r="D61" s="23"/>
    </row>
    <row r="62" spans="1:4">
      <c r="A62" s="1434"/>
      <c r="B62" s="83" t="s">
        <v>4583</v>
      </c>
      <c r="C62" s="23"/>
      <c r="D62" s="23"/>
    </row>
    <row r="63" spans="1:4">
      <c r="A63" s="1434"/>
      <c r="B63" s="83" t="s">
        <v>4584</v>
      </c>
      <c r="C63" s="23"/>
      <c r="D63" s="23"/>
    </row>
    <row r="64" spans="1:4">
      <c r="A64" s="1434"/>
      <c r="B64" s="83" t="s">
        <v>4585</v>
      </c>
      <c r="C64" s="23"/>
      <c r="D64" s="23"/>
    </row>
    <row r="65" spans="1:4">
      <c r="A65" s="1434"/>
      <c r="B65" s="83" t="s">
        <v>4594</v>
      </c>
      <c r="C65" s="23"/>
      <c r="D65" s="23"/>
    </row>
    <row r="66" spans="1:4">
      <c r="A66" s="1434"/>
      <c r="B66" s="83" t="s">
        <v>4587</v>
      </c>
      <c r="C66" s="23"/>
      <c r="D66" s="23"/>
    </row>
    <row r="67" spans="1:4">
      <c r="A67" s="1434"/>
      <c r="B67" s="83" t="s">
        <v>4595</v>
      </c>
      <c r="C67" s="23"/>
      <c r="D67" s="23"/>
    </row>
    <row r="68" spans="1:4">
      <c r="A68" s="1434"/>
      <c r="B68" s="83" t="s">
        <v>4596</v>
      </c>
      <c r="C68" s="23"/>
      <c r="D68" s="23"/>
    </row>
    <row r="69" spans="1:4">
      <c r="A69" s="1434"/>
      <c r="B69" s="83" t="s">
        <v>4590</v>
      </c>
      <c r="C69" s="23"/>
      <c r="D69" s="23"/>
    </row>
    <row r="70" spans="1:4">
      <c r="A70" s="1434"/>
      <c r="B70" s="83" t="s">
        <v>4591</v>
      </c>
      <c r="C70" s="23"/>
      <c r="D70" s="23"/>
    </row>
    <row r="71" spans="1:4">
      <c r="A71" s="1434"/>
      <c r="B71" s="83" t="s">
        <v>4597</v>
      </c>
      <c r="C71" s="23"/>
      <c r="D71" s="23"/>
    </row>
    <row r="72" spans="1:4">
      <c r="A72" s="1434"/>
      <c r="B72" s="83" t="s">
        <v>4598</v>
      </c>
      <c r="C72" s="23"/>
      <c r="D72" s="23"/>
    </row>
    <row r="73" spans="1:4">
      <c r="A73" s="54"/>
      <c r="B73" s="82" t="s">
        <v>4599</v>
      </c>
      <c r="C73" s="23"/>
      <c r="D73" s="23"/>
    </row>
    <row r="74" spans="1:4">
      <c r="A74" s="1434" t="s">
        <v>4600</v>
      </c>
      <c r="B74" s="83" t="s">
        <v>4601</v>
      </c>
      <c r="C74" s="23"/>
      <c r="D74" s="23"/>
    </row>
    <row r="75" spans="1:4">
      <c r="A75" s="1434"/>
      <c r="B75" s="83" t="s">
        <v>4602</v>
      </c>
      <c r="C75" s="23"/>
      <c r="D75" s="23"/>
    </row>
    <row r="76" spans="1:4">
      <c r="A76" s="1434"/>
      <c r="B76" s="83" t="s">
        <v>4603</v>
      </c>
      <c r="C76" s="23"/>
      <c r="D76" s="23"/>
    </row>
    <row r="77" spans="1:4">
      <c r="A77" s="1434"/>
      <c r="B77" s="83" t="s">
        <v>4604</v>
      </c>
      <c r="C77" s="23"/>
      <c r="D77" s="23"/>
    </row>
    <row r="78" spans="1:4">
      <c r="A78" s="1434"/>
      <c r="B78" s="83" t="s">
        <v>4605</v>
      </c>
      <c r="C78" s="23"/>
      <c r="D78" s="23"/>
    </row>
    <row r="79" spans="1:4">
      <c r="A79" s="1434"/>
      <c r="B79" s="83" t="s">
        <v>4606</v>
      </c>
      <c r="C79" s="23"/>
      <c r="D79" s="23"/>
    </row>
    <row r="80" spans="1:4">
      <c r="A80" s="1434"/>
      <c r="B80" s="83" t="s">
        <v>4607</v>
      </c>
      <c r="C80" s="23"/>
      <c r="D80" s="23"/>
    </row>
    <row r="81" spans="1:4">
      <c r="A81" s="1434"/>
      <c r="B81" s="83" t="s">
        <v>4608</v>
      </c>
      <c r="C81" s="23"/>
      <c r="D81" s="23"/>
    </row>
    <row r="82" spans="1:4">
      <c r="A82" s="1434"/>
      <c r="B82" s="83" t="s">
        <v>4609</v>
      </c>
      <c r="C82" s="23"/>
      <c r="D82" s="23"/>
    </row>
    <row r="83" spans="1:4" ht="31.5">
      <c r="A83" s="1434"/>
      <c r="B83" s="83" t="s">
        <v>4610</v>
      </c>
      <c r="C83" s="23"/>
      <c r="D83" s="23"/>
    </row>
    <row r="84" spans="1:4">
      <c r="A84" s="1434"/>
      <c r="B84" s="83" t="s">
        <v>4611</v>
      </c>
      <c r="C84" s="23"/>
      <c r="D84" s="23"/>
    </row>
    <row r="85" spans="1:4">
      <c r="A85" s="1434"/>
      <c r="B85" s="83" t="s">
        <v>4612</v>
      </c>
      <c r="C85" s="23"/>
      <c r="D85" s="23"/>
    </row>
    <row r="86" spans="1:4">
      <c r="A86" s="54" t="s">
        <v>4613</v>
      </c>
      <c r="B86" s="83" t="s">
        <v>4614</v>
      </c>
      <c r="C86" s="23"/>
      <c r="D86" s="23"/>
    </row>
    <row r="87" spans="1:4">
      <c r="A87" s="1434" t="s">
        <v>4615</v>
      </c>
      <c r="B87" s="83" t="s">
        <v>4616</v>
      </c>
      <c r="C87" s="23"/>
      <c r="D87" s="23"/>
    </row>
    <row r="88" spans="1:4">
      <c r="A88" s="1434"/>
      <c r="B88" s="83" t="s">
        <v>4617</v>
      </c>
      <c r="C88" s="23"/>
      <c r="D88" s="23"/>
    </row>
    <row r="89" spans="1:4">
      <c r="A89" s="1434"/>
      <c r="B89" s="83" t="s">
        <v>4618</v>
      </c>
      <c r="C89" s="23"/>
      <c r="D89" s="23"/>
    </row>
    <row r="90" spans="1:4">
      <c r="A90" s="1434"/>
      <c r="B90" s="83" t="s">
        <v>4619</v>
      </c>
      <c r="C90" s="23"/>
      <c r="D90" s="23"/>
    </row>
    <row r="91" spans="1:4">
      <c r="A91" s="1434"/>
      <c r="B91" s="83" t="s">
        <v>4620</v>
      </c>
      <c r="C91" s="23"/>
      <c r="D91" s="23"/>
    </row>
    <row r="92" spans="1:4">
      <c r="A92" s="1434"/>
      <c r="B92" s="83" t="s">
        <v>4621</v>
      </c>
      <c r="C92" s="23"/>
      <c r="D92" s="23"/>
    </row>
    <row r="93" spans="1:4">
      <c r="A93" s="1434"/>
      <c r="B93" s="83" t="s">
        <v>4622</v>
      </c>
      <c r="C93" s="23"/>
      <c r="D93" s="23"/>
    </row>
    <row r="94" spans="1:4">
      <c r="A94" s="1434"/>
      <c r="B94" s="83" t="s">
        <v>4623</v>
      </c>
      <c r="C94" s="23"/>
      <c r="D94" s="23"/>
    </row>
    <row r="95" spans="1:4">
      <c r="A95" s="1434"/>
      <c r="B95" s="83" t="s">
        <v>4624</v>
      </c>
      <c r="C95" s="23"/>
      <c r="D95" s="23"/>
    </row>
    <row r="96" spans="1:4">
      <c r="A96" s="1434"/>
      <c r="B96" s="83" t="s">
        <v>4625</v>
      </c>
      <c r="C96" s="23"/>
      <c r="D96" s="23"/>
    </row>
    <row r="97" spans="1:4">
      <c r="A97" s="1434"/>
      <c r="B97" s="83" t="s">
        <v>4623</v>
      </c>
      <c r="C97" s="23"/>
      <c r="D97" s="23"/>
    </row>
    <row r="98" spans="1:4">
      <c r="A98" s="1434"/>
      <c r="B98" s="83" t="s">
        <v>4626</v>
      </c>
      <c r="C98" s="23"/>
      <c r="D98" s="23"/>
    </row>
    <row r="99" spans="1:4">
      <c r="A99" s="1434"/>
      <c r="B99" s="83" t="s">
        <v>4627</v>
      </c>
      <c r="C99" s="23"/>
      <c r="D99" s="23"/>
    </row>
    <row r="100" spans="1:4">
      <c r="A100" s="1434"/>
      <c r="B100" s="83" t="s">
        <v>4628</v>
      </c>
      <c r="C100" s="23"/>
      <c r="D100" s="23"/>
    </row>
    <row r="101" spans="1:4">
      <c r="A101" s="1434"/>
      <c r="B101" s="83" t="s">
        <v>4629</v>
      </c>
      <c r="C101" s="23"/>
      <c r="D101" s="23"/>
    </row>
    <row r="102" spans="1:4">
      <c r="A102" s="1434"/>
      <c r="B102" s="83" t="s">
        <v>4630</v>
      </c>
      <c r="C102" s="23"/>
      <c r="D102" s="23"/>
    </row>
    <row r="103" spans="1:4">
      <c r="A103" s="1434"/>
      <c r="B103" s="83" t="s">
        <v>4631</v>
      </c>
      <c r="C103" s="23"/>
      <c r="D103" s="23"/>
    </row>
    <row r="104" spans="1:4" ht="31.5">
      <c r="A104" s="1434"/>
      <c r="B104" s="83" t="s">
        <v>4632</v>
      </c>
      <c r="C104" s="23"/>
      <c r="D104" s="23"/>
    </row>
    <row r="105" spans="1:4">
      <c r="A105" s="1434"/>
      <c r="B105" s="83" t="s">
        <v>4633</v>
      </c>
      <c r="C105" s="23"/>
      <c r="D105" s="23"/>
    </row>
    <row r="106" spans="1:4">
      <c r="A106" s="1434"/>
      <c r="B106" s="83" t="s">
        <v>4634</v>
      </c>
      <c r="C106" s="23"/>
      <c r="D106" s="23"/>
    </row>
    <row r="107" spans="1:4" ht="31.5">
      <c r="A107" s="1434"/>
      <c r="B107" s="83" t="s">
        <v>4635</v>
      </c>
      <c r="C107" s="23"/>
      <c r="D107" s="23"/>
    </row>
    <row r="108" spans="1:4">
      <c r="A108" s="1434"/>
      <c r="B108" s="83" t="s">
        <v>4636</v>
      </c>
      <c r="C108" s="23"/>
      <c r="D108" s="23"/>
    </row>
    <row r="109" spans="1:4">
      <c r="A109" s="1434"/>
      <c r="B109" s="83" t="s">
        <v>4637</v>
      </c>
      <c r="C109" s="23"/>
      <c r="D109" s="23"/>
    </row>
    <row r="110" spans="1:4">
      <c r="A110" s="1434" t="s">
        <v>1528</v>
      </c>
      <c r="B110" s="83" t="s">
        <v>4638</v>
      </c>
      <c r="C110" s="23"/>
      <c r="D110" s="23"/>
    </row>
    <row r="111" spans="1:4">
      <c r="A111" s="1434"/>
      <c r="B111" s="83" t="s">
        <v>4639</v>
      </c>
      <c r="C111" s="23"/>
      <c r="D111" s="23"/>
    </row>
    <row r="112" spans="1:4">
      <c r="A112" s="1434"/>
      <c r="B112" s="83" t="s">
        <v>4640</v>
      </c>
      <c r="C112" s="23"/>
      <c r="D112" s="23"/>
    </row>
    <row r="113" spans="1:4">
      <c r="A113" s="1434"/>
      <c r="B113" s="83" t="s">
        <v>4641</v>
      </c>
      <c r="C113" s="23"/>
      <c r="D113" s="23"/>
    </row>
    <row r="114" spans="1:4">
      <c r="A114" s="1434"/>
      <c r="B114" s="83" t="s">
        <v>4642</v>
      </c>
      <c r="C114" s="23"/>
      <c r="D114" s="23"/>
    </row>
    <row r="115" spans="1:4">
      <c r="A115" s="1434"/>
      <c r="B115" s="83" t="s">
        <v>4643</v>
      </c>
      <c r="C115" s="23"/>
      <c r="D115" s="23"/>
    </row>
    <row r="116" spans="1:4">
      <c r="A116" s="1434"/>
      <c r="B116" s="83" t="s">
        <v>4644</v>
      </c>
      <c r="C116" s="23"/>
      <c r="D116" s="23"/>
    </row>
    <row r="117" spans="1:4">
      <c r="A117" s="1434"/>
      <c r="B117" s="83" t="s">
        <v>4645</v>
      </c>
      <c r="C117" s="23"/>
      <c r="D117" s="23"/>
    </row>
    <row r="118" spans="1:4">
      <c r="A118" s="1434"/>
      <c r="B118" s="83" t="s">
        <v>4646</v>
      </c>
      <c r="C118" s="23"/>
      <c r="D118" s="23"/>
    </row>
    <row r="119" spans="1:4">
      <c r="A119" s="1434"/>
      <c r="B119" s="83" t="s">
        <v>4647</v>
      </c>
      <c r="C119" s="23"/>
      <c r="D119" s="23"/>
    </row>
    <row r="120" spans="1:4">
      <c r="A120" s="1434"/>
      <c r="B120" s="83" t="s">
        <v>4648</v>
      </c>
      <c r="C120" s="23"/>
      <c r="D120" s="23"/>
    </row>
    <row r="121" spans="1:4">
      <c r="A121" s="1434"/>
      <c r="B121" s="83" t="s">
        <v>4649</v>
      </c>
      <c r="C121" s="23"/>
      <c r="D121" s="23"/>
    </row>
    <row r="122" spans="1:4">
      <c r="A122" s="1434" t="s">
        <v>4650</v>
      </c>
      <c r="B122" s="83" t="s">
        <v>4651</v>
      </c>
      <c r="C122" s="23"/>
      <c r="D122" s="23"/>
    </row>
    <row r="123" spans="1:4">
      <c r="A123" s="1434"/>
      <c r="B123" s="83" t="s">
        <v>4404</v>
      </c>
      <c r="C123" s="23"/>
      <c r="D123" s="23"/>
    </row>
    <row r="124" spans="1:4">
      <c r="A124" s="1434"/>
      <c r="B124" s="83" t="s">
        <v>455</v>
      </c>
      <c r="C124" s="23"/>
      <c r="D124" s="23"/>
    </row>
    <row r="125" spans="1:4">
      <c r="A125" s="1434"/>
      <c r="B125" s="83" t="s">
        <v>4652</v>
      </c>
      <c r="C125" s="23"/>
      <c r="D125" s="23"/>
    </row>
    <row r="126" spans="1:4">
      <c r="A126" s="1434"/>
      <c r="B126" s="83" t="s">
        <v>4653</v>
      </c>
      <c r="C126" s="23"/>
      <c r="D126" s="23"/>
    </row>
    <row r="127" spans="1:4">
      <c r="A127" s="1434"/>
      <c r="B127" s="83" t="s">
        <v>4654</v>
      </c>
      <c r="C127" s="23"/>
      <c r="D127" s="23"/>
    </row>
    <row r="128" spans="1:4">
      <c r="A128" s="1434" t="s">
        <v>4655</v>
      </c>
      <c r="B128" s="83" t="s">
        <v>4656</v>
      </c>
      <c r="C128" s="23"/>
      <c r="D128" s="23"/>
    </row>
    <row r="129" spans="1:4">
      <c r="A129" s="1434"/>
      <c r="B129" s="83" t="s">
        <v>4404</v>
      </c>
      <c r="C129" s="23"/>
      <c r="D129" s="23"/>
    </row>
    <row r="130" spans="1:4">
      <c r="A130" s="1434"/>
      <c r="B130" s="83" t="s">
        <v>455</v>
      </c>
      <c r="C130" s="23"/>
      <c r="D130" s="23"/>
    </row>
    <row r="131" spans="1:4">
      <c r="A131" s="1434"/>
      <c r="B131" s="83" t="s">
        <v>4652</v>
      </c>
      <c r="C131" s="23"/>
      <c r="D131" s="23"/>
    </row>
    <row r="132" spans="1:4">
      <c r="A132" s="1434"/>
      <c r="B132" s="83" t="s">
        <v>4657</v>
      </c>
      <c r="C132" s="23"/>
      <c r="D132" s="23"/>
    </row>
    <row r="133" spans="1:4">
      <c r="A133" s="1434" t="s">
        <v>4658</v>
      </c>
      <c r="B133" s="83" t="s">
        <v>4659</v>
      </c>
      <c r="C133" s="23"/>
      <c r="D133" s="23"/>
    </row>
    <row r="134" spans="1:4">
      <c r="A134" s="1434"/>
      <c r="B134" s="83" t="s">
        <v>4404</v>
      </c>
      <c r="C134" s="23"/>
      <c r="D134" s="23"/>
    </row>
    <row r="135" spans="1:4">
      <c r="A135" s="1434"/>
      <c r="B135" s="83" t="s">
        <v>455</v>
      </c>
      <c r="C135" s="23"/>
      <c r="D135" s="23"/>
    </row>
    <row r="136" spans="1:4">
      <c r="A136" s="1434"/>
      <c r="B136" s="83" t="s">
        <v>4652</v>
      </c>
      <c r="C136" s="23"/>
      <c r="D136" s="23"/>
    </row>
    <row r="137" spans="1:4">
      <c r="A137" s="1434"/>
      <c r="B137" s="83" t="s">
        <v>4660</v>
      </c>
      <c r="C137" s="23"/>
      <c r="D137" s="23"/>
    </row>
    <row r="138" spans="1:4">
      <c r="A138" s="54" t="s">
        <v>4661</v>
      </c>
      <c r="B138" s="83" t="s">
        <v>4335</v>
      </c>
      <c r="C138" s="23"/>
      <c r="D138" s="23"/>
    </row>
    <row r="139" spans="1:4">
      <c r="A139" s="1434" t="s">
        <v>4662</v>
      </c>
      <c r="B139" s="83" t="s">
        <v>4663</v>
      </c>
      <c r="C139" s="23"/>
      <c r="D139" s="23"/>
    </row>
    <row r="140" spans="1:4">
      <c r="A140" s="1434"/>
      <c r="B140" s="83" t="s">
        <v>4404</v>
      </c>
      <c r="C140" s="23"/>
      <c r="D140" s="23"/>
    </row>
    <row r="141" spans="1:4">
      <c r="A141" s="1434"/>
      <c r="B141" s="83" t="s">
        <v>455</v>
      </c>
      <c r="C141" s="23"/>
      <c r="D141" s="23"/>
    </row>
    <row r="142" spans="1:4">
      <c r="A142" s="1434"/>
      <c r="B142" s="83" t="s">
        <v>4664</v>
      </c>
      <c r="C142" s="23"/>
      <c r="D142" s="23"/>
    </row>
    <row r="143" spans="1:4">
      <c r="A143" s="1434"/>
      <c r="B143" s="83" t="s">
        <v>4665</v>
      </c>
      <c r="C143" s="23"/>
      <c r="D143" s="23"/>
    </row>
    <row r="144" spans="1:4">
      <c r="A144" s="1434"/>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34">
        <v>7</v>
      </c>
      <c r="B152" s="83" t="s">
        <v>1333</v>
      </c>
      <c r="C152" s="23"/>
      <c r="D152" s="23"/>
    </row>
    <row r="153" spans="1:4">
      <c r="A153" s="1434"/>
      <c r="B153" s="83" t="s">
        <v>4404</v>
      </c>
      <c r="C153" s="23"/>
      <c r="D153" s="23"/>
    </row>
    <row r="154" spans="1:4">
      <c r="A154" s="1434"/>
      <c r="B154" s="83" t="s">
        <v>4670</v>
      </c>
      <c r="C154" s="23"/>
      <c r="D154" s="23"/>
    </row>
    <row r="155" spans="1:4">
      <c r="A155" s="1434"/>
      <c r="B155" s="83" t="s">
        <v>4671</v>
      </c>
      <c r="C155" s="23"/>
      <c r="D155" s="23"/>
    </row>
    <row r="156" spans="1:4">
      <c r="A156" s="1434"/>
      <c r="B156" s="83" t="s">
        <v>4672</v>
      </c>
      <c r="C156" s="23"/>
      <c r="D156" s="23"/>
    </row>
    <row r="157" spans="1:4">
      <c r="A157" s="1434"/>
      <c r="B157" s="83" t="s">
        <v>4673</v>
      </c>
      <c r="C157" s="23"/>
      <c r="D157" s="23"/>
    </row>
    <row r="158" spans="1:4">
      <c r="A158" s="1434"/>
      <c r="B158" s="83" t="s">
        <v>4674</v>
      </c>
      <c r="C158" s="23"/>
      <c r="D158" s="23"/>
    </row>
    <row r="159" spans="1:4">
      <c r="A159" s="1434"/>
      <c r="B159" s="83" t="s">
        <v>4675</v>
      </c>
      <c r="C159" s="23"/>
      <c r="D159" s="23"/>
    </row>
    <row r="160" spans="1:4">
      <c r="A160" s="1434">
        <v>8</v>
      </c>
      <c r="B160" s="83" t="s">
        <v>4676</v>
      </c>
      <c r="C160" s="23"/>
      <c r="D160" s="23"/>
    </row>
    <row r="161" spans="1:4">
      <c r="A161" s="1434"/>
      <c r="B161" s="83" t="s">
        <v>4677</v>
      </c>
      <c r="C161" s="23"/>
      <c r="D161" s="23"/>
    </row>
    <row r="162" spans="1:4">
      <c r="A162" s="1434"/>
      <c r="B162" s="83" t="s">
        <v>4678</v>
      </c>
      <c r="C162" s="23"/>
      <c r="D162" s="23"/>
    </row>
    <row r="163" spans="1:4">
      <c r="A163" s="1434">
        <v>9</v>
      </c>
      <c r="B163" s="83" t="s">
        <v>404</v>
      </c>
      <c r="C163" s="23"/>
      <c r="D163" s="23"/>
    </row>
    <row r="164" spans="1:4">
      <c r="A164" s="1434"/>
      <c r="B164" s="83" t="s">
        <v>4679</v>
      </c>
      <c r="C164" s="23"/>
      <c r="D164" s="23"/>
    </row>
    <row r="165" spans="1:4">
      <c r="A165" s="1434"/>
      <c r="B165" s="83" t="s">
        <v>4680</v>
      </c>
      <c r="C165" s="23"/>
      <c r="D165" s="23"/>
    </row>
    <row r="166" spans="1:4">
      <c r="A166" s="1434"/>
      <c r="B166" s="83" t="s">
        <v>4681</v>
      </c>
      <c r="C166" s="23"/>
      <c r="D166" s="23"/>
    </row>
    <row r="167" spans="1:4">
      <c r="A167" s="1434"/>
      <c r="B167" s="83" t="s">
        <v>4682</v>
      </c>
      <c r="C167" s="23"/>
      <c r="D167" s="23"/>
    </row>
    <row r="168" spans="1:4">
      <c r="A168" s="1434"/>
      <c r="B168" s="83" t="s">
        <v>4683</v>
      </c>
      <c r="C168" s="23"/>
      <c r="D168" s="23"/>
    </row>
    <row r="169" spans="1:4">
      <c r="A169" s="1434">
        <v>10</v>
      </c>
      <c r="B169" s="83" t="s">
        <v>407</v>
      </c>
      <c r="C169" s="23"/>
      <c r="D169" s="23"/>
    </row>
    <row r="170" spans="1:4">
      <c r="A170" s="1434"/>
      <c r="B170" s="83" t="s">
        <v>4684</v>
      </c>
      <c r="C170" s="23"/>
      <c r="D170" s="23"/>
    </row>
    <row r="171" spans="1:4">
      <c r="A171" s="1434"/>
      <c r="B171" s="83" t="s">
        <v>4685</v>
      </c>
      <c r="C171" s="23"/>
      <c r="D171" s="23"/>
    </row>
    <row r="172" spans="1:4">
      <c r="A172" s="1434"/>
      <c r="B172" s="83" t="s">
        <v>4686</v>
      </c>
      <c r="C172" s="23"/>
      <c r="D172" s="23"/>
    </row>
    <row r="173" spans="1:4">
      <c r="A173" s="1434"/>
      <c r="B173" s="83" t="s">
        <v>4687</v>
      </c>
      <c r="C173" s="23"/>
      <c r="D173" s="23"/>
    </row>
    <row r="174" spans="1:4">
      <c r="A174" s="54">
        <v>11</v>
      </c>
      <c r="B174" s="83" t="s">
        <v>4688</v>
      </c>
      <c r="C174" s="23"/>
      <c r="D174" s="23"/>
    </row>
    <row r="175" spans="1:4">
      <c r="A175" s="1434">
        <v>12</v>
      </c>
      <c r="B175" s="83" t="s">
        <v>1888</v>
      </c>
      <c r="C175" s="23"/>
      <c r="D175" s="23"/>
    </row>
    <row r="176" spans="1:4" ht="31.5">
      <c r="A176" s="1434"/>
      <c r="B176" s="83" t="s">
        <v>4689</v>
      </c>
      <c r="C176" s="23"/>
      <c r="D176" s="23"/>
    </row>
    <row r="177" spans="1:4" ht="31.5">
      <c r="A177" s="1434"/>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34">
        <v>16</v>
      </c>
      <c r="B181" s="83" t="s">
        <v>1352</v>
      </c>
      <c r="C181" s="23"/>
      <c r="D181" s="23"/>
    </row>
    <row r="182" spans="1:4">
      <c r="A182" s="1434"/>
      <c r="B182" s="83" t="s">
        <v>4692</v>
      </c>
      <c r="C182" s="23"/>
      <c r="D182" s="23"/>
    </row>
    <row r="183" spans="1:4">
      <c r="A183" s="1434"/>
      <c r="B183" s="83" t="s">
        <v>4693</v>
      </c>
      <c r="C183" s="23"/>
      <c r="D183" s="23"/>
    </row>
    <row r="184" spans="1:4">
      <c r="A184" s="1434"/>
      <c r="B184" s="83" t="s">
        <v>4694</v>
      </c>
      <c r="C184" s="23"/>
      <c r="D184" s="23"/>
    </row>
    <row r="185" spans="1:4">
      <c r="A185" s="1434"/>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34">
        <v>4</v>
      </c>
      <c r="B190" s="83" t="s">
        <v>4696</v>
      </c>
      <c r="C190" s="23"/>
      <c r="D190" s="23"/>
    </row>
    <row r="191" spans="1:4">
      <c r="A191" s="1434"/>
      <c r="B191" s="83" t="s">
        <v>4697</v>
      </c>
      <c r="C191" s="23"/>
      <c r="D191" s="23"/>
    </row>
    <row r="192" spans="1:4">
      <c r="A192" s="1434"/>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34">
        <v>4</v>
      </c>
      <c r="B207" s="83" t="s">
        <v>412</v>
      </c>
      <c r="C207" s="23"/>
      <c r="D207" s="23"/>
    </row>
    <row r="208" spans="1:4">
      <c r="A208" s="1434"/>
      <c r="B208" s="83" t="s">
        <v>4704</v>
      </c>
      <c r="C208" s="23"/>
      <c r="D208" s="23"/>
    </row>
    <row r="209" spans="1:7">
      <c r="A209" s="1434"/>
      <c r="B209" s="83" t="s">
        <v>4705</v>
      </c>
      <c r="C209" s="23"/>
      <c r="D209" s="23"/>
    </row>
    <row r="210" spans="1:7">
      <c r="A210" s="1434"/>
      <c r="B210" s="83" t="s">
        <v>4706</v>
      </c>
      <c r="C210" s="23"/>
      <c r="D210" s="23"/>
    </row>
    <row r="211" spans="1:7">
      <c r="A211" s="54">
        <v>5</v>
      </c>
      <c r="B211" s="83" t="s">
        <v>415</v>
      </c>
      <c r="C211" s="23"/>
      <c r="D211" s="23"/>
    </row>
    <row r="212" spans="1:7">
      <c r="A212" s="1434">
        <v>6</v>
      </c>
      <c r="B212" s="83" t="s">
        <v>4707</v>
      </c>
      <c r="C212" s="23"/>
      <c r="D212" s="23"/>
    </row>
    <row r="213" spans="1:7">
      <c r="A213" s="1434"/>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61"/>
      <c r="E219" s="1461"/>
      <c r="F219" s="1461"/>
      <c r="G219" s="1461"/>
    </row>
    <row r="220" spans="1:7">
      <c r="A220" s="13" t="s">
        <v>55</v>
      </c>
      <c r="B220" s="72"/>
      <c r="C220" s="14" t="s">
        <v>66</v>
      </c>
      <c r="D220" s="1461"/>
      <c r="E220" s="1461"/>
      <c r="F220" s="1461"/>
      <c r="G220" s="1461"/>
    </row>
    <row r="221" spans="1:7">
      <c r="A221" s="7"/>
      <c r="B221" s="7"/>
      <c r="C221" s="15" t="s">
        <v>67</v>
      </c>
      <c r="D221" s="1461"/>
      <c r="E221" s="1461"/>
      <c r="F221" s="1461"/>
      <c r="G221" s="1461"/>
    </row>
  </sheetData>
  <sheetProtection algorithmName="SHA-512" hashValue="x0YU04lEK3HYgAPO1m94rqgfQvBm/0nFzcil+WKlyq7af6u3DlhPB17NI9gRAGjgntNEW7YnrfrxmXoDVJhgkg==" saltValue="bFpaz4B3hT25qIu1AioqoA=="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94C5-8B17-4FA8-8004-0257211ED6A4}">
  <dimension ref="A1:M146"/>
  <sheetViews>
    <sheetView zoomScale="80" zoomScaleNormal="80" workbookViewId="0">
      <selection activeCell="A5" sqref="A5:F5"/>
    </sheetView>
  </sheetViews>
  <sheetFormatPr defaultRowHeight="15.75"/>
  <cols>
    <col min="1" max="1" width="9.140625" style="70"/>
    <col min="2" max="2" width="72.42578125" style="20" customWidth="1"/>
    <col min="3" max="6" width="24.28515625" style="7" customWidth="1"/>
    <col min="7" max="257" width="9.14062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9.14062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9.14062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9.14062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9.14062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9.14062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9.14062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9.14062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9.14062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9.14062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9.14062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9.14062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9.14062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9.14062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9.14062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9.14062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9.14062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9.14062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9.14062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9.14062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9.14062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9.14062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9.14062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9.14062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9.14062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9.14062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9.14062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9.14062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9.14062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9.14062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9.14062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9.14062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9.14062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9.14062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9.14062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9.14062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9.14062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9.14062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9.14062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9.14062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9.14062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9.14062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9.14062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9.14062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9.14062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9.14062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9.14062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9.14062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9.14062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9.14062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9.14062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9.14062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9.14062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9.14062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9.14062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9.14062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9.14062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9.14062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9.14062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9.14062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9.14062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9.14062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9.14062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9.140625" style="7"/>
  </cols>
  <sheetData>
    <row r="1" spans="1:13">
      <c r="A1" s="1550" t="s">
        <v>4</v>
      </c>
      <c r="B1" s="1550"/>
      <c r="C1" s="1550"/>
      <c r="D1" s="1550"/>
      <c r="E1" s="1550"/>
      <c r="F1" s="1550"/>
    </row>
    <row r="3" spans="1:13">
      <c r="A3" s="1507" t="str">
        <f>'DRS-25 (2)'!A3</f>
        <v>Tender Enquiry No:KPTCL/2026-27/SS/WORK_INDENT3842</v>
      </c>
      <c r="B3" s="1436"/>
      <c r="C3" s="1436"/>
      <c r="D3" s="1436"/>
      <c r="E3" s="1436"/>
    </row>
    <row r="4" spans="1:13" ht="132" customHeight="1">
      <c r="A4" s="1513" t="str">
        <f>'DRS-25 (2)'!A4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14"/>
      <c r="C4" s="1514"/>
      <c r="D4" s="1514"/>
      <c r="E4" s="1514"/>
      <c r="F4" s="1514"/>
    </row>
    <row r="5" spans="1:13" ht="18.75">
      <c r="A5" s="1511" t="s">
        <v>4712</v>
      </c>
      <c r="B5" s="1511"/>
      <c r="C5" s="1511"/>
      <c r="D5" s="1511"/>
      <c r="E5" s="1511"/>
      <c r="F5" s="1511"/>
    </row>
    <row r="6" spans="1:13">
      <c r="A6" s="1417" t="s">
        <v>502</v>
      </c>
      <c r="B6" s="1417"/>
      <c r="C6" s="1417"/>
      <c r="D6" s="1417"/>
      <c r="E6" s="1417"/>
      <c r="F6" s="1417"/>
      <c r="G6" s="13"/>
      <c r="H6" s="13"/>
      <c r="I6" s="13"/>
      <c r="J6" s="13"/>
      <c r="K6" s="13"/>
      <c r="L6" s="13"/>
      <c r="M6" s="13"/>
    </row>
    <row r="7" spans="1:13">
      <c r="A7" s="1551" t="s">
        <v>388</v>
      </c>
      <c r="B7" s="1551"/>
      <c r="C7" s="1551"/>
      <c r="D7" s="1551"/>
      <c r="E7" s="1551"/>
      <c r="F7" s="1551"/>
    </row>
    <row r="8" spans="1:13">
      <c r="A8" s="55" t="s">
        <v>201</v>
      </c>
      <c r="B8" s="22" t="s">
        <v>423</v>
      </c>
      <c r="C8" s="118"/>
      <c r="D8" s="118"/>
      <c r="E8" s="118"/>
      <c r="F8" s="118"/>
    </row>
    <row r="9" spans="1:13" ht="26.25" customHeight="1">
      <c r="A9" s="22"/>
      <c r="B9" s="82" t="s">
        <v>422</v>
      </c>
      <c r="C9" s="23"/>
      <c r="D9" s="23"/>
      <c r="E9" s="23"/>
      <c r="F9" s="23"/>
      <c r="G9" s="46"/>
      <c r="H9" s="46"/>
      <c r="I9" s="46"/>
      <c r="J9" s="46"/>
      <c r="K9" s="46"/>
      <c r="L9" s="46"/>
      <c r="M9" s="46"/>
    </row>
    <row r="10" spans="1:13">
      <c r="A10" s="55">
        <v>1</v>
      </c>
      <c r="B10" s="82" t="s">
        <v>391</v>
      </c>
      <c r="C10" s="23"/>
      <c r="D10" s="23"/>
      <c r="E10" s="23"/>
      <c r="F10" s="23"/>
    </row>
    <row r="11" spans="1:13">
      <c r="A11" s="54">
        <v>1.1000000000000001</v>
      </c>
      <c r="B11" s="83" t="s">
        <v>503</v>
      </c>
      <c r="C11" s="23"/>
      <c r="D11" s="23"/>
      <c r="E11" s="23"/>
      <c r="F11" s="23"/>
    </row>
    <row r="12" spans="1:13">
      <c r="A12" s="54">
        <v>1.2</v>
      </c>
      <c r="B12" s="83" t="s">
        <v>504</v>
      </c>
      <c r="C12" s="23"/>
      <c r="D12" s="23"/>
      <c r="E12" s="23"/>
      <c r="F12" s="23"/>
    </row>
    <row r="13" spans="1:13">
      <c r="A13" s="54">
        <v>1.3</v>
      </c>
      <c r="B13" s="83" t="s">
        <v>505</v>
      </c>
      <c r="C13" s="23"/>
      <c r="D13" s="23"/>
      <c r="E13" s="23"/>
      <c r="F13" s="23"/>
    </row>
    <row r="14" spans="1:13">
      <c r="A14" s="54">
        <v>1.4</v>
      </c>
      <c r="B14" s="83" t="s">
        <v>506</v>
      </c>
      <c r="C14" s="23"/>
      <c r="D14" s="23"/>
      <c r="E14" s="23"/>
      <c r="F14" s="23"/>
    </row>
    <row r="15" spans="1:13" s="42" customFormat="1">
      <c r="A15" s="54">
        <v>1.5</v>
      </c>
      <c r="B15" s="74" t="s">
        <v>507</v>
      </c>
      <c r="C15" s="23"/>
      <c r="D15" s="23"/>
      <c r="E15" s="23"/>
      <c r="F15" s="23"/>
    </row>
    <row r="16" spans="1:13">
      <c r="A16" s="55">
        <v>2</v>
      </c>
      <c r="B16" s="82" t="s">
        <v>508</v>
      </c>
      <c r="C16" s="41"/>
      <c r="D16" s="41"/>
      <c r="E16" s="41"/>
      <c r="F16" s="41"/>
    </row>
    <row r="17" spans="1:6">
      <c r="A17" s="54">
        <v>2.1</v>
      </c>
      <c r="B17" s="83" t="s">
        <v>424</v>
      </c>
      <c r="C17" s="23"/>
      <c r="D17" s="23"/>
      <c r="E17" s="23"/>
      <c r="F17" s="23"/>
    </row>
    <row r="18" spans="1:6">
      <c r="A18" s="54">
        <v>2.2000000000000002</v>
      </c>
      <c r="B18" s="83" t="s">
        <v>509</v>
      </c>
      <c r="C18" s="23"/>
      <c r="D18" s="23"/>
      <c r="E18" s="23"/>
      <c r="F18" s="23"/>
    </row>
    <row r="19" spans="1:6">
      <c r="A19" s="54">
        <v>2.2999999999999998</v>
      </c>
      <c r="B19" s="83" t="s">
        <v>510</v>
      </c>
      <c r="C19" s="23"/>
      <c r="D19" s="23"/>
      <c r="E19" s="23"/>
      <c r="F19" s="23"/>
    </row>
    <row r="20" spans="1:6">
      <c r="A20" s="54">
        <v>2.4</v>
      </c>
      <c r="B20" s="83" t="s">
        <v>511</v>
      </c>
      <c r="C20" s="23"/>
      <c r="D20" s="23"/>
      <c r="E20" s="23"/>
      <c r="F20" s="23"/>
    </row>
    <row r="21" spans="1:6">
      <c r="A21" s="54">
        <v>2.5</v>
      </c>
      <c r="B21" s="83" t="s">
        <v>430</v>
      </c>
      <c r="C21" s="23"/>
      <c r="D21" s="23"/>
      <c r="E21" s="23"/>
      <c r="F21" s="23"/>
    </row>
    <row r="22" spans="1:6">
      <c r="A22" s="54">
        <v>2.6</v>
      </c>
      <c r="B22" s="83" t="s">
        <v>512</v>
      </c>
      <c r="C22" s="23"/>
      <c r="D22" s="23"/>
      <c r="E22" s="23"/>
      <c r="F22" s="23"/>
    </row>
    <row r="23" spans="1:6" ht="31.5">
      <c r="A23" s="54" t="s">
        <v>513</v>
      </c>
      <c r="B23" s="83" t="s">
        <v>514</v>
      </c>
      <c r="C23" s="23"/>
      <c r="D23" s="23"/>
      <c r="E23" s="23"/>
      <c r="F23" s="23"/>
    </row>
    <row r="24" spans="1:6">
      <c r="A24" s="54">
        <v>2.7</v>
      </c>
      <c r="B24" s="83" t="s">
        <v>515</v>
      </c>
      <c r="C24" s="23"/>
      <c r="D24" s="23"/>
      <c r="E24" s="23"/>
      <c r="F24" s="23"/>
    </row>
    <row r="25" spans="1:6">
      <c r="A25" s="54">
        <v>2.8</v>
      </c>
      <c r="B25" s="83" t="s">
        <v>516</v>
      </c>
      <c r="C25" s="41"/>
      <c r="D25" s="41"/>
      <c r="E25" s="41"/>
      <c r="F25" s="41"/>
    </row>
    <row r="26" spans="1:6">
      <c r="A26" s="1545" t="s">
        <v>517</v>
      </c>
      <c r="B26" s="83" t="s">
        <v>518</v>
      </c>
      <c r="C26" s="41"/>
      <c r="D26" s="41"/>
      <c r="E26" s="41"/>
      <c r="F26" s="41"/>
    </row>
    <row r="27" spans="1:6">
      <c r="A27" s="1545"/>
      <c r="B27" s="83" t="s">
        <v>519</v>
      </c>
      <c r="C27" s="23"/>
      <c r="D27" s="23"/>
      <c r="E27" s="23"/>
      <c r="F27" s="23"/>
    </row>
    <row r="28" spans="1:6">
      <c r="A28" s="1545"/>
      <c r="B28" s="83" t="s">
        <v>520</v>
      </c>
      <c r="C28" s="23"/>
      <c r="D28" s="23"/>
      <c r="E28" s="23"/>
      <c r="F28" s="23"/>
    </row>
    <row r="29" spans="1:6">
      <c r="A29" s="1545"/>
      <c r="B29" s="83" t="s">
        <v>521</v>
      </c>
      <c r="C29" s="23"/>
      <c r="D29" s="23"/>
      <c r="E29" s="23"/>
      <c r="F29" s="23"/>
    </row>
    <row r="30" spans="1:6">
      <c r="A30" s="1545"/>
      <c r="B30" s="83" t="s">
        <v>522</v>
      </c>
      <c r="C30" s="23"/>
      <c r="D30" s="23"/>
      <c r="E30" s="23"/>
      <c r="F30" s="23"/>
    </row>
    <row r="31" spans="1:6">
      <c r="A31" s="1545" t="s">
        <v>523</v>
      </c>
      <c r="B31" s="83" t="s">
        <v>524</v>
      </c>
      <c r="C31" s="41"/>
      <c r="D31" s="41"/>
      <c r="E31" s="41"/>
      <c r="F31" s="41"/>
    </row>
    <row r="32" spans="1:6">
      <c r="A32" s="1545"/>
      <c r="B32" s="83" t="s">
        <v>519</v>
      </c>
      <c r="C32" s="23"/>
      <c r="D32" s="23"/>
      <c r="E32" s="23"/>
      <c r="F32" s="23"/>
    </row>
    <row r="33" spans="1:6">
      <c r="A33" s="1545"/>
      <c r="B33" s="83" t="s">
        <v>520</v>
      </c>
      <c r="C33" s="23"/>
      <c r="D33" s="23"/>
      <c r="E33" s="23"/>
      <c r="F33" s="23"/>
    </row>
    <row r="34" spans="1:6">
      <c r="A34" s="1545"/>
      <c r="B34" s="83" t="s">
        <v>521</v>
      </c>
      <c r="C34" s="23"/>
      <c r="D34" s="23"/>
      <c r="E34" s="23"/>
      <c r="F34" s="23"/>
    </row>
    <row r="35" spans="1:6">
      <c r="A35" s="1545"/>
      <c r="B35" s="83" t="s">
        <v>522</v>
      </c>
      <c r="C35" s="23"/>
      <c r="D35" s="23"/>
      <c r="E35" s="23"/>
      <c r="F35" s="23"/>
    </row>
    <row r="36" spans="1:6" ht="31.5">
      <c r="A36" s="54" t="s">
        <v>525</v>
      </c>
      <c r="B36" s="83" t="s">
        <v>526</v>
      </c>
      <c r="C36" s="23"/>
      <c r="D36" s="23"/>
      <c r="E36" s="23"/>
      <c r="F36" s="23"/>
    </row>
    <row r="37" spans="1:6">
      <c r="A37" s="54" t="s">
        <v>527</v>
      </c>
      <c r="B37" s="83" t="s">
        <v>528</v>
      </c>
      <c r="C37" s="23"/>
      <c r="D37" s="23"/>
      <c r="E37" s="23"/>
      <c r="F37" s="23"/>
    </row>
    <row r="38" spans="1:6">
      <c r="A38" s="54">
        <v>2.9</v>
      </c>
      <c r="B38" s="83" t="s">
        <v>431</v>
      </c>
      <c r="C38" s="23"/>
      <c r="D38" s="23"/>
      <c r="E38" s="23"/>
      <c r="F38" s="23"/>
    </row>
    <row r="39" spans="1:6">
      <c r="A39" s="54" t="s">
        <v>529</v>
      </c>
      <c r="B39" s="83" t="s">
        <v>427</v>
      </c>
      <c r="C39" s="23"/>
      <c r="D39" s="23"/>
      <c r="E39" s="23"/>
      <c r="F39" s="23"/>
    </row>
    <row r="40" spans="1:6">
      <c r="A40" s="54" t="s">
        <v>530</v>
      </c>
      <c r="B40" s="83" t="s">
        <v>531</v>
      </c>
      <c r="C40" s="23"/>
      <c r="D40" s="23"/>
      <c r="E40" s="23"/>
      <c r="F40" s="23"/>
    </row>
    <row r="41" spans="1:6">
      <c r="A41" s="54" t="s">
        <v>532</v>
      </c>
      <c r="B41" s="83" t="s">
        <v>533</v>
      </c>
      <c r="C41" s="23"/>
      <c r="D41" s="23"/>
      <c r="E41" s="23"/>
      <c r="F41" s="23"/>
    </row>
    <row r="42" spans="1:6">
      <c r="A42" s="54" t="s">
        <v>534</v>
      </c>
      <c r="B42" s="83" t="s">
        <v>535</v>
      </c>
      <c r="C42" s="23"/>
      <c r="D42" s="23"/>
      <c r="E42" s="23"/>
      <c r="F42" s="23"/>
    </row>
    <row r="43" spans="1:6">
      <c r="A43" s="54" t="s">
        <v>536</v>
      </c>
      <c r="B43" s="83" t="s">
        <v>537</v>
      </c>
      <c r="C43" s="23"/>
      <c r="D43" s="23"/>
      <c r="E43" s="23"/>
      <c r="F43" s="23"/>
    </row>
    <row r="44" spans="1:6">
      <c r="A44" s="54" t="s">
        <v>538</v>
      </c>
      <c r="B44" s="83" t="s">
        <v>539</v>
      </c>
      <c r="C44" s="23"/>
      <c r="D44" s="23"/>
      <c r="E44" s="23"/>
      <c r="F44" s="23"/>
    </row>
    <row r="45" spans="1:6">
      <c r="A45" s="54" t="s">
        <v>540</v>
      </c>
      <c r="B45" s="83" t="s">
        <v>541</v>
      </c>
      <c r="C45" s="23"/>
      <c r="D45" s="23"/>
      <c r="E45" s="23"/>
      <c r="F45" s="23"/>
    </row>
    <row r="46" spans="1:6">
      <c r="A46" s="54" t="s">
        <v>542</v>
      </c>
      <c r="B46" s="83" t="s">
        <v>411</v>
      </c>
      <c r="C46" s="23"/>
      <c r="D46" s="23"/>
      <c r="E46" s="23"/>
      <c r="F46" s="23"/>
    </row>
    <row r="47" spans="1:6">
      <c r="A47" s="54" t="s">
        <v>543</v>
      </c>
      <c r="B47" s="83" t="s">
        <v>427</v>
      </c>
      <c r="C47" s="23"/>
      <c r="D47" s="23"/>
      <c r="E47" s="23"/>
      <c r="F47" s="23"/>
    </row>
    <row r="48" spans="1:6">
      <c r="A48" s="54" t="s">
        <v>544</v>
      </c>
      <c r="B48" s="83" t="s">
        <v>545</v>
      </c>
      <c r="C48" s="23"/>
      <c r="D48" s="23"/>
      <c r="E48" s="23"/>
      <c r="F48" s="23"/>
    </row>
    <row r="49" spans="1:6">
      <c r="A49" s="54" t="s">
        <v>546</v>
      </c>
      <c r="B49" s="83" t="s">
        <v>547</v>
      </c>
      <c r="C49" s="23"/>
      <c r="D49" s="23"/>
      <c r="E49" s="23"/>
      <c r="F49" s="23"/>
    </row>
    <row r="50" spans="1:6">
      <c r="A50" s="54">
        <v>2.11</v>
      </c>
      <c r="B50" s="83" t="s">
        <v>432</v>
      </c>
      <c r="C50" s="23"/>
      <c r="D50" s="23"/>
      <c r="E50" s="23"/>
      <c r="F50" s="23"/>
    </row>
    <row r="51" spans="1:6">
      <c r="A51" s="54" t="s">
        <v>548</v>
      </c>
      <c r="B51" s="83" t="s">
        <v>427</v>
      </c>
      <c r="C51" s="23"/>
      <c r="D51" s="23"/>
      <c r="E51" s="23"/>
      <c r="F51" s="23"/>
    </row>
    <row r="52" spans="1:6">
      <c r="A52" s="1545" t="s">
        <v>549</v>
      </c>
      <c r="B52" s="83" t="s">
        <v>550</v>
      </c>
      <c r="C52" s="41"/>
      <c r="D52" s="41"/>
      <c r="E52" s="41"/>
      <c r="F52" s="41"/>
    </row>
    <row r="53" spans="1:6">
      <c r="A53" s="1545"/>
      <c r="B53" s="83" t="s">
        <v>551</v>
      </c>
      <c r="C53" s="23"/>
      <c r="D53" s="23"/>
      <c r="E53" s="23"/>
      <c r="F53" s="23"/>
    </row>
    <row r="54" spans="1:6">
      <c r="A54" s="1545"/>
      <c r="B54" s="83" t="s">
        <v>552</v>
      </c>
      <c r="C54" s="23"/>
      <c r="D54" s="23"/>
      <c r="E54" s="23"/>
      <c r="F54" s="23"/>
    </row>
    <row r="55" spans="1:6">
      <c r="A55" s="54" t="s">
        <v>553</v>
      </c>
      <c r="B55" s="83" t="s">
        <v>554</v>
      </c>
      <c r="C55" s="23"/>
      <c r="D55" s="23"/>
      <c r="E55" s="23"/>
      <c r="F55" s="23"/>
    </row>
    <row r="56" spans="1:6">
      <c r="A56" s="54" t="s">
        <v>555</v>
      </c>
      <c r="B56" s="83" t="s">
        <v>556</v>
      </c>
      <c r="C56" s="23"/>
      <c r="D56" s="23"/>
      <c r="E56" s="23"/>
      <c r="F56" s="23"/>
    </row>
    <row r="57" spans="1:6">
      <c r="A57" s="54" t="s">
        <v>557</v>
      </c>
      <c r="B57" s="83" t="s">
        <v>558</v>
      </c>
      <c r="C57" s="23"/>
      <c r="D57" s="23"/>
      <c r="E57" s="23"/>
      <c r="F57" s="23"/>
    </row>
    <row r="58" spans="1:6">
      <c r="A58" s="54" t="s">
        <v>559</v>
      </c>
      <c r="B58" s="83" t="s">
        <v>560</v>
      </c>
      <c r="C58" s="23"/>
      <c r="D58" s="23"/>
      <c r="E58" s="23"/>
      <c r="F58" s="23"/>
    </row>
    <row r="59" spans="1:6">
      <c r="A59" s="54" t="s">
        <v>561</v>
      </c>
      <c r="B59" s="83" t="s">
        <v>562</v>
      </c>
      <c r="C59" s="23"/>
      <c r="D59" s="23"/>
      <c r="E59" s="23"/>
      <c r="F59" s="23"/>
    </row>
    <row r="60" spans="1:6">
      <c r="A60" s="54">
        <v>2.12</v>
      </c>
      <c r="B60" s="83" t="s">
        <v>563</v>
      </c>
      <c r="C60" s="23"/>
      <c r="D60" s="23"/>
      <c r="E60" s="23"/>
      <c r="F60" s="23"/>
    </row>
    <row r="61" spans="1:6">
      <c r="A61" s="54" t="s">
        <v>564</v>
      </c>
      <c r="B61" s="83" t="s">
        <v>427</v>
      </c>
      <c r="C61" s="23"/>
      <c r="D61" s="23"/>
      <c r="E61" s="23"/>
      <c r="F61" s="23"/>
    </row>
    <row r="62" spans="1:6">
      <c r="A62" s="1545" t="s">
        <v>565</v>
      </c>
      <c r="B62" s="83" t="s">
        <v>566</v>
      </c>
      <c r="C62" s="41"/>
      <c r="D62" s="41"/>
      <c r="E62" s="41"/>
      <c r="F62" s="41"/>
    </row>
    <row r="63" spans="1:6">
      <c r="A63" s="1545"/>
      <c r="B63" s="83" t="s">
        <v>567</v>
      </c>
      <c r="C63" s="23"/>
      <c r="D63" s="23"/>
      <c r="E63" s="23"/>
      <c r="F63" s="23"/>
    </row>
    <row r="64" spans="1:6">
      <c r="A64" s="1545"/>
      <c r="B64" s="83" t="s">
        <v>568</v>
      </c>
      <c r="C64" s="23"/>
      <c r="D64" s="23"/>
      <c r="E64" s="23"/>
      <c r="F64" s="23"/>
    </row>
    <row r="65" spans="1:6">
      <c r="A65" s="1545"/>
      <c r="B65" s="83" t="s">
        <v>569</v>
      </c>
      <c r="C65" s="23"/>
      <c r="D65" s="23"/>
      <c r="E65" s="23"/>
      <c r="F65" s="23"/>
    </row>
    <row r="66" spans="1:6">
      <c r="A66" s="1545"/>
      <c r="B66" s="83" t="s">
        <v>570</v>
      </c>
      <c r="C66" s="23"/>
      <c r="D66" s="23"/>
      <c r="E66" s="23"/>
      <c r="F66" s="23"/>
    </row>
    <row r="67" spans="1:6">
      <c r="A67" s="1545"/>
      <c r="B67" s="83" t="s">
        <v>571</v>
      </c>
      <c r="C67" s="23"/>
      <c r="D67" s="23"/>
      <c r="E67" s="23"/>
      <c r="F67" s="23"/>
    </row>
    <row r="68" spans="1:6">
      <c r="A68" s="1545" t="s">
        <v>572</v>
      </c>
      <c r="B68" s="83" t="s">
        <v>573</v>
      </c>
      <c r="C68" s="23"/>
      <c r="D68" s="23"/>
      <c r="E68" s="23"/>
      <c r="F68" s="23"/>
    </row>
    <row r="69" spans="1:6">
      <c r="A69" s="1545"/>
      <c r="B69" s="83" t="s">
        <v>574</v>
      </c>
      <c r="C69" s="23"/>
      <c r="D69" s="23"/>
      <c r="E69" s="23"/>
      <c r="F69" s="23"/>
    </row>
    <row r="70" spans="1:6">
      <c r="A70" s="54" t="s">
        <v>575</v>
      </c>
      <c r="B70" s="83" t="s">
        <v>576</v>
      </c>
      <c r="C70" s="23"/>
      <c r="D70" s="23"/>
      <c r="E70" s="23"/>
      <c r="F70" s="23"/>
    </row>
    <row r="71" spans="1:6">
      <c r="A71" s="54" t="s">
        <v>577</v>
      </c>
      <c r="B71" s="83" t="s">
        <v>578</v>
      </c>
      <c r="C71" s="23"/>
      <c r="D71" s="23"/>
      <c r="E71" s="23"/>
      <c r="F71" s="23"/>
    </row>
    <row r="72" spans="1:6">
      <c r="A72" s="54">
        <v>2.13</v>
      </c>
      <c r="B72" s="83" t="s">
        <v>471</v>
      </c>
      <c r="C72" s="23"/>
      <c r="D72" s="23"/>
      <c r="E72" s="23"/>
      <c r="F72" s="23"/>
    </row>
    <row r="73" spans="1:6">
      <c r="A73" s="54" t="s">
        <v>579</v>
      </c>
      <c r="B73" s="83" t="s">
        <v>427</v>
      </c>
      <c r="C73" s="23"/>
      <c r="D73" s="23"/>
      <c r="E73" s="23"/>
      <c r="F73" s="23"/>
    </row>
    <row r="74" spans="1:6">
      <c r="A74" s="54" t="s">
        <v>580</v>
      </c>
      <c r="B74" s="83" t="s">
        <v>581</v>
      </c>
      <c r="C74" s="23"/>
      <c r="D74" s="23"/>
      <c r="E74" s="23"/>
      <c r="F74" s="23"/>
    </row>
    <row r="75" spans="1:6">
      <c r="A75" s="54" t="s">
        <v>582</v>
      </c>
      <c r="B75" s="83" t="s">
        <v>428</v>
      </c>
      <c r="C75" s="23"/>
      <c r="D75" s="23"/>
      <c r="E75" s="23"/>
      <c r="F75" s="23"/>
    </row>
    <row r="76" spans="1:6">
      <c r="A76" s="54" t="s">
        <v>583</v>
      </c>
      <c r="B76" s="83" t="s">
        <v>584</v>
      </c>
      <c r="C76" s="23"/>
      <c r="D76" s="23"/>
      <c r="E76" s="23"/>
      <c r="F76" s="23"/>
    </row>
    <row r="77" spans="1:6">
      <c r="A77" s="54">
        <v>2.14</v>
      </c>
      <c r="B77" s="83" t="s">
        <v>585</v>
      </c>
      <c r="C77" s="23"/>
      <c r="D77" s="23"/>
      <c r="E77" s="23"/>
      <c r="F77" s="23"/>
    </row>
    <row r="78" spans="1:6">
      <c r="A78" s="54">
        <v>2.15</v>
      </c>
      <c r="B78" s="83" t="s">
        <v>586</v>
      </c>
      <c r="C78" s="23"/>
      <c r="D78" s="23"/>
      <c r="E78" s="23"/>
      <c r="F78" s="23"/>
    </row>
    <row r="79" spans="1:6">
      <c r="A79" s="54" t="s">
        <v>587</v>
      </c>
      <c r="B79" s="83" t="s">
        <v>427</v>
      </c>
      <c r="C79" s="23"/>
      <c r="D79" s="23"/>
      <c r="E79" s="23"/>
      <c r="F79" s="23"/>
    </row>
    <row r="80" spans="1:6">
      <c r="A80" s="54" t="s">
        <v>588</v>
      </c>
      <c r="B80" s="83" t="s">
        <v>589</v>
      </c>
      <c r="C80" s="23"/>
      <c r="D80" s="23"/>
      <c r="E80" s="23"/>
      <c r="F80" s="23"/>
    </row>
    <row r="81" spans="1:6">
      <c r="A81" s="54" t="s">
        <v>590</v>
      </c>
      <c r="B81" s="83" t="s">
        <v>591</v>
      </c>
      <c r="C81" s="23"/>
      <c r="D81" s="23"/>
      <c r="E81" s="23"/>
      <c r="F81" s="23"/>
    </row>
    <row r="82" spans="1:6">
      <c r="A82" s="54" t="s">
        <v>592</v>
      </c>
      <c r="B82" s="83" t="s">
        <v>593</v>
      </c>
      <c r="C82" s="23"/>
      <c r="D82" s="23"/>
      <c r="E82" s="23"/>
      <c r="F82" s="23"/>
    </row>
    <row r="83" spans="1:6">
      <c r="A83" s="54" t="s">
        <v>594</v>
      </c>
      <c r="B83" s="83" t="s">
        <v>595</v>
      </c>
      <c r="C83" s="23"/>
      <c r="D83" s="23"/>
      <c r="E83" s="23"/>
      <c r="F83" s="23"/>
    </row>
    <row r="84" spans="1:6">
      <c r="A84" s="1545" t="s">
        <v>596</v>
      </c>
      <c r="B84" s="83" t="s">
        <v>597</v>
      </c>
      <c r="C84" s="76"/>
      <c r="D84" s="76"/>
      <c r="E84" s="76"/>
      <c r="F84" s="76"/>
    </row>
    <row r="85" spans="1:6">
      <c r="A85" s="1545"/>
      <c r="B85" s="83" t="s">
        <v>598</v>
      </c>
      <c r="C85" s="23"/>
      <c r="D85" s="23"/>
      <c r="E85" s="23"/>
      <c r="F85" s="23"/>
    </row>
    <row r="86" spans="1:6">
      <c r="A86" s="1545"/>
      <c r="B86" s="83" t="s">
        <v>599</v>
      </c>
      <c r="C86" s="23"/>
      <c r="D86" s="23"/>
      <c r="E86" s="23"/>
      <c r="F86" s="23"/>
    </row>
    <row r="87" spans="1:6">
      <c r="A87" s="54">
        <v>2.16</v>
      </c>
      <c r="B87" s="83" t="s">
        <v>434</v>
      </c>
      <c r="C87" s="23"/>
      <c r="D87" s="23"/>
      <c r="E87" s="23"/>
      <c r="F87" s="23"/>
    </row>
    <row r="88" spans="1:6">
      <c r="A88" s="54" t="s">
        <v>600</v>
      </c>
      <c r="B88" s="83" t="s">
        <v>427</v>
      </c>
      <c r="C88" s="23"/>
      <c r="D88" s="23"/>
      <c r="E88" s="23"/>
      <c r="F88" s="23"/>
    </row>
    <row r="89" spans="1:6">
      <c r="A89" s="54" t="s">
        <v>601</v>
      </c>
      <c r="B89" s="83" t="s">
        <v>602</v>
      </c>
      <c r="C89" s="23"/>
      <c r="D89" s="23"/>
      <c r="E89" s="23"/>
      <c r="F89" s="23"/>
    </row>
    <row r="90" spans="1:6">
      <c r="A90" s="54" t="s">
        <v>603</v>
      </c>
      <c r="B90" s="83" t="s">
        <v>604</v>
      </c>
      <c r="C90" s="23"/>
      <c r="D90" s="23"/>
      <c r="E90" s="23"/>
      <c r="F90" s="23"/>
    </row>
    <row r="91" spans="1:6">
      <c r="A91" s="54" t="s">
        <v>605</v>
      </c>
      <c r="B91" s="83" t="s">
        <v>606</v>
      </c>
      <c r="C91" s="23"/>
      <c r="D91" s="23"/>
      <c r="E91" s="23"/>
      <c r="F91" s="23"/>
    </row>
    <row r="92" spans="1:6">
      <c r="A92" s="54">
        <v>2.17</v>
      </c>
      <c r="B92" s="83" t="s">
        <v>607</v>
      </c>
      <c r="C92" s="23"/>
      <c r="D92" s="23"/>
      <c r="E92" s="23"/>
      <c r="F92" s="23"/>
    </row>
    <row r="93" spans="1:6">
      <c r="A93" s="54">
        <v>2.1800000000000002</v>
      </c>
      <c r="B93" s="83" t="s">
        <v>608</v>
      </c>
      <c r="C93" s="23"/>
      <c r="D93" s="23"/>
      <c r="E93" s="23"/>
      <c r="F93" s="23"/>
    </row>
    <row r="94" spans="1:6">
      <c r="A94" s="54" t="s">
        <v>609</v>
      </c>
      <c r="B94" s="83" t="s">
        <v>610</v>
      </c>
      <c r="C94" s="23"/>
      <c r="D94" s="23"/>
      <c r="E94" s="23"/>
      <c r="F94" s="23"/>
    </row>
    <row r="95" spans="1:6">
      <c r="A95" s="54" t="s">
        <v>611</v>
      </c>
      <c r="B95" s="83" t="s">
        <v>612</v>
      </c>
      <c r="C95" s="23"/>
      <c r="D95" s="23"/>
      <c r="E95" s="23"/>
      <c r="F95" s="23"/>
    </row>
    <row r="96" spans="1:6" ht="31.5">
      <c r="A96" s="54">
        <v>2.19</v>
      </c>
      <c r="B96" s="83" t="s">
        <v>613</v>
      </c>
      <c r="C96" s="23"/>
      <c r="D96" s="23"/>
      <c r="E96" s="23"/>
      <c r="F96" s="23"/>
    </row>
    <row r="97" spans="1:6" ht="31.5">
      <c r="A97" s="54" t="s">
        <v>614</v>
      </c>
      <c r="B97" s="83" t="s">
        <v>615</v>
      </c>
      <c r="C97" s="23"/>
      <c r="D97" s="23"/>
      <c r="E97" s="23"/>
      <c r="F97" s="23"/>
    </row>
    <row r="98" spans="1:6">
      <c r="A98" s="54">
        <v>2.21</v>
      </c>
      <c r="B98" s="83" t="s">
        <v>616</v>
      </c>
      <c r="C98" s="23"/>
      <c r="D98" s="23"/>
      <c r="E98" s="23"/>
      <c r="F98" s="23"/>
    </row>
    <row r="99" spans="1:6">
      <c r="A99" s="54" t="s">
        <v>617</v>
      </c>
      <c r="B99" s="83" t="s">
        <v>618</v>
      </c>
      <c r="C99" s="23"/>
      <c r="D99" s="23"/>
      <c r="E99" s="23"/>
      <c r="F99" s="23"/>
    </row>
    <row r="100" spans="1:6">
      <c r="A100" s="54" t="s">
        <v>619</v>
      </c>
      <c r="B100" s="83" t="s">
        <v>620</v>
      </c>
      <c r="C100" s="23"/>
      <c r="D100" s="23"/>
      <c r="E100" s="23"/>
      <c r="F100" s="23"/>
    </row>
    <row r="101" spans="1:6">
      <c r="A101" s="54" t="s">
        <v>621</v>
      </c>
      <c r="B101" s="83" t="s">
        <v>622</v>
      </c>
      <c r="C101" s="23"/>
      <c r="D101" s="23"/>
      <c r="E101" s="23"/>
      <c r="F101" s="23"/>
    </row>
    <row r="102" spans="1:6">
      <c r="A102" s="54" t="s">
        <v>623</v>
      </c>
      <c r="B102" s="83" t="s">
        <v>624</v>
      </c>
      <c r="C102" s="23"/>
      <c r="D102" s="23"/>
      <c r="E102" s="23"/>
      <c r="F102" s="23"/>
    </row>
    <row r="103" spans="1:6">
      <c r="A103" s="54" t="s">
        <v>625</v>
      </c>
      <c r="B103" s="83" t="s">
        <v>626</v>
      </c>
      <c r="C103" s="23"/>
      <c r="D103" s="23"/>
      <c r="E103" s="23"/>
      <c r="F103" s="23"/>
    </row>
    <row r="104" spans="1:6">
      <c r="A104" s="54" t="s">
        <v>627</v>
      </c>
      <c r="B104" s="83" t="s">
        <v>628</v>
      </c>
      <c r="C104" s="23"/>
      <c r="D104" s="23"/>
      <c r="E104" s="23"/>
      <c r="F104" s="23"/>
    </row>
    <row r="105" spans="1:6">
      <c r="A105" s="54" t="s">
        <v>629</v>
      </c>
      <c r="B105" s="83" t="s">
        <v>630</v>
      </c>
      <c r="C105" s="23"/>
      <c r="D105" s="23"/>
      <c r="E105" s="23"/>
      <c r="F105" s="23"/>
    </row>
    <row r="106" spans="1:6">
      <c r="A106" s="54">
        <v>2.2200000000000002</v>
      </c>
      <c r="B106" s="83" t="s">
        <v>631</v>
      </c>
      <c r="C106" s="23"/>
      <c r="D106" s="23"/>
      <c r="E106" s="23"/>
      <c r="F106" s="23"/>
    </row>
    <row r="107" spans="1:6">
      <c r="A107" s="54">
        <v>2.23</v>
      </c>
      <c r="B107" s="83" t="s">
        <v>632</v>
      </c>
      <c r="C107" s="23"/>
      <c r="D107" s="23"/>
      <c r="E107" s="23"/>
      <c r="F107" s="23"/>
    </row>
    <row r="108" spans="1:6" ht="47.25">
      <c r="A108" s="54">
        <v>2.2400000000000002</v>
      </c>
      <c r="B108" s="83" t="s">
        <v>633</v>
      </c>
      <c r="C108" s="23"/>
      <c r="D108" s="23"/>
      <c r="E108" s="23"/>
      <c r="F108" s="23"/>
    </row>
    <row r="109" spans="1:6" ht="47.25">
      <c r="A109" s="54">
        <v>2.25</v>
      </c>
      <c r="B109" s="75" t="s">
        <v>634</v>
      </c>
      <c r="C109" s="41"/>
      <c r="D109" s="41"/>
      <c r="E109" s="41"/>
      <c r="F109" s="41"/>
    </row>
    <row r="110" spans="1:6" ht="31.5">
      <c r="A110" s="54"/>
      <c r="B110" s="75" t="s">
        <v>635</v>
      </c>
      <c r="C110" s="23"/>
      <c r="D110" s="23"/>
      <c r="E110" s="23"/>
      <c r="F110" s="23"/>
    </row>
    <row r="111" spans="1:6">
      <c r="A111" s="54"/>
      <c r="B111" s="75" t="s">
        <v>636</v>
      </c>
      <c r="C111" s="23"/>
      <c r="D111" s="23"/>
      <c r="E111" s="23"/>
      <c r="F111" s="23"/>
    </row>
    <row r="112" spans="1:6" ht="47.25">
      <c r="A112" s="54"/>
      <c r="B112" s="75" t="s">
        <v>637</v>
      </c>
      <c r="C112" s="23"/>
      <c r="D112" s="23"/>
      <c r="E112" s="23"/>
      <c r="F112" s="23"/>
    </row>
    <row r="113" spans="1:6" ht="31.5">
      <c r="A113" s="54"/>
      <c r="B113" s="75" t="s">
        <v>638</v>
      </c>
      <c r="C113" s="23"/>
      <c r="D113" s="23"/>
      <c r="E113" s="23"/>
      <c r="F113" s="23"/>
    </row>
    <row r="114" spans="1:6" ht="31.5">
      <c r="A114" s="54"/>
      <c r="B114" s="75" t="s">
        <v>639</v>
      </c>
      <c r="C114" s="23"/>
      <c r="D114" s="23"/>
      <c r="E114" s="23"/>
      <c r="F114" s="23"/>
    </row>
    <row r="115" spans="1:6" ht="31.5">
      <c r="A115" s="54"/>
      <c r="B115" s="75" t="s">
        <v>640</v>
      </c>
      <c r="C115" s="23"/>
      <c r="D115" s="23"/>
      <c r="E115" s="23"/>
      <c r="F115" s="23"/>
    </row>
    <row r="116" spans="1:6">
      <c r="A116" s="54">
        <v>2.2599999999999998</v>
      </c>
      <c r="B116" s="75" t="s">
        <v>641</v>
      </c>
      <c r="C116" s="23"/>
      <c r="D116" s="23"/>
      <c r="E116" s="23"/>
      <c r="F116" s="23"/>
    </row>
    <row r="117" spans="1:6">
      <c r="A117" s="54">
        <v>2.27</v>
      </c>
      <c r="B117" s="75" t="s">
        <v>642</v>
      </c>
      <c r="C117" s="23"/>
      <c r="D117" s="23"/>
      <c r="E117" s="23"/>
      <c r="F117" s="23"/>
    </row>
    <row r="118" spans="1:6">
      <c r="A118" s="54">
        <v>2.2799999999999998</v>
      </c>
      <c r="B118" s="75" t="s">
        <v>643</v>
      </c>
      <c r="C118" s="23"/>
      <c r="D118" s="23"/>
      <c r="E118" s="23"/>
      <c r="F118" s="23"/>
    </row>
    <row r="119" spans="1:6">
      <c r="A119" s="54">
        <v>2.29</v>
      </c>
      <c r="B119" s="75" t="s">
        <v>644</v>
      </c>
      <c r="C119" s="23"/>
      <c r="D119" s="23"/>
      <c r="E119" s="23"/>
      <c r="F119" s="23"/>
    </row>
    <row r="120" spans="1:6">
      <c r="A120" s="54" t="s">
        <v>645</v>
      </c>
      <c r="B120" s="75" t="s">
        <v>646</v>
      </c>
      <c r="C120" s="23"/>
      <c r="D120" s="23"/>
      <c r="E120" s="23"/>
      <c r="F120" s="23"/>
    </row>
    <row r="121" spans="1:6">
      <c r="A121" s="54" t="s">
        <v>647</v>
      </c>
      <c r="B121" s="75" t="s">
        <v>648</v>
      </c>
      <c r="C121" s="23"/>
      <c r="D121" s="23"/>
      <c r="E121" s="23"/>
      <c r="F121" s="23"/>
    </row>
    <row r="122" spans="1:6">
      <c r="A122" s="54" t="s">
        <v>649</v>
      </c>
      <c r="B122" s="75" t="s">
        <v>650</v>
      </c>
      <c r="C122" s="23"/>
      <c r="D122" s="23"/>
      <c r="E122" s="23"/>
      <c r="F122" s="23"/>
    </row>
    <row r="123" spans="1:6" ht="78.75">
      <c r="A123" s="54" t="s">
        <v>651</v>
      </c>
      <c r="B123" s="75" t="s">
        <v>652</v>
      </c>
      <c r="C123" s="23"/>
      <c r="D123" s="23"/>
      <c r="E123" s="23"/>
      <c r="F123" s="23"/>
    </row>
    <row r="124" spans="1:6">
      <c r="A124" s="54">
        <v>3</v>
      </c>
      <c r="B124" s="83" t="s">
        <v>435</v>
      </c>
      <c r="C124" s="23"/>
      <c r="D124" s="23"/>
      <c r="E124" s="23"/>
      <c r="F124" s="23"/>
    </row>
    <row r="125" spans="1:6" ht="47.25">
      <c r="A125" s="54"/>
      <c r="B125" s="99" t="s">
        <v>453</v>
      </c>
      <c r="C125" s="23"/>
      <c r="D125" s="23"/>
      <c r="E125" s="23"/>
      <c r="F125" s="23"/>
    </row>
    <row r="126" spans="1:6">
      <c r="A126" s="54"/>
      <c r="B126" s="83" t="s">
        <v>436</v>
      </c>
      <c r="C126" s="23"/>
      <c r="D126" s="23"/>
      <c r="E126" s="23"/>
      <c r="F126" s="23"/>
    </row>
    <row r="127" spans="1:6">
      <c r="A127" s="54"/>
      <c r="B127" s="83" t="s">
        <v>437</v>
      </c>
      <c r="C127" s="23"/>
      <c r="D127" s="23"/>
      <c r="E127" s="23"/>
      <c r="F127" s="23"/>
    </row>
    <row r="128" spans="1:6">
      <c r="A128" s="54"/>
      <c r="B128" s="83" t="s">
        <v>438</v>
      </c>
      <c r="C128" s="23"/>
      <c r="D128" s="23"/>
      <c r="E128" s="23"/>
      <c r="F128" s="23"/>
    </row>
    <row r="129" spans="1:6">
      <c r="A129" s="54"/>
      <c r="B129" s="83" t="s">
        <v>439</v>
      </c>
      <c r="C129" s="23"/>
      <c r="D129" s="23"/>
      <c r="E129" s="23"/>
      <c r="F129" s="23"/>
    </row>
    <row r="130" spans="1:6">
      <c r="A130" s="54"/>
      <c r="B130" s="83" t="s">
        <v>440</v>
      </c>
      <c r="C130" s="23"/>
      <c r="D130" s="23"/>
      <c r="E130" s="23"/>
      <c r="F130" s="23"/>
    </row>
    <row r="131" spans="1:6">
      <c r="A131" s="54"/>
      <c r="B131" s="83" t="s">
        <v>441</v>
      </c>
      <c r="C131" s="23"/>
      <c r="D131" s="23"/>
      <c r="E131" s="23"/>
      <c r="F131" s="23"/>
    </row>
    <row r="132" spans="1:6">
      <c r="A132" s="54"/>
      <c r="B132" s="83" t="s">
        <v>442</v>
      </c>
      <c r="C132" s="23"/>
      <c r="D132" s="23"/>
      <c r="E132" s="23"/>
      <c r="F132" s="23"/>
    </row>
    <row r="133" spans="1:6" ht="47.25">
      <c r="A133" s="54"/>
      <c r="B133" s="99" t="s">
        <v>443</v>
      </c>
      <c r="C133" s="23"/>
      <c r="D133" s="23"/>
      <c r="E133" s="23"/>
      <c r="F133" s="23"/>
    </row>
    <row r="134" spans="1:6" ht="31.5">
      <c r="A134" s="54"/>
      <c r="B134" s="99" t="s">
        <v>444</v>
      </c>
      <c r="C134" s="23"/>
      <c r="D134" s="23"/>
      <c r="E134" s="23"/>
      <c r="F134" s="23"/>
    </row>
    <row r="135" spans="1:6" ht="31.5">
      <c r="A135" s="54"/>
      <c r="B135" s="99" t="s">
        <v>445</v>
      </c>
      <c r="C135" s="23"/>
      <c r="D135" s="23"/>
      <c r="E135" s="23"/>
      <c r="F135" s="23"/>
    </row>
    <row r="136" spans="1:6">
      <c r="A136" s="54"/>
      <c r="B136" s="83" t="s">
        <v>446</v>
      </c>
      <c r="C136" s="23"/>
      <c r="D136" s="23"/>
      <c r="E136" s="23"/>
      <c r="F136" s="23"/>
    </row>
    <row r="137" spans="1:6" ht="47.25">
      <c r="A137" s="54"/>
      <c r="B137" s="99" t="s">
        <v>447</v>
      </c>
      <c r="C137" s="23"/>
      <c r="D137" s="23"/>
      <c r="E137" s="23"/>
      <c r="F137" s="23"/>
    </row>
    <row r="138" spans="1:6">
      <c r="A138" s="54"/>
      <c r="B138" s="83" t="s">
        <v>448</v>
      </c>
      <c r="C138" s="23"/>
      <c r="D138" s="23"/>
      <c r="E138" s="23"/>
      <c r="F138" s="23"/>
    </row>
    <row r="139" spans="1:6">
      <c r="A139" s="54"/>
      <c r="B139" s="83" t="s">
        <v>449</v>
      </c>
      <c r="C139" s="23"/>
      <c r="D139" s="23"/>
      <c r="E139" s="23"/>
      <c r="F139" s="23"/>
    </row>
    <row r="140" spans="1:6" ht="31.5">
      <c r="A140" s="54"/>
      <c r="B140" s="99" t="s">
        <v>450</v>
      </c>
      <c r="C140" s="23"/>
      <c r="D140" s="23"/>
      <c r="E140" s="23"/>
      <c r="F140" s="23"/>
    </row>
    <row r="141" spans="1:6">
      <c r="A141" s="54"/>
      <c r="B141" s="83" t="s">
        <v>451</v>
      </c>
      <c r="C141" s="23"/>
      <c r="D141" s="23"/>
      <c r="E141" s="23"/>
      <c r="F141" s="23"/>
    </row>
    <row r="142" spans="1:6" ht="31.5">
      <c r="A142" s="54"/>
      <c r="B142" s="83" t="s">
        <v>452</v>
      </c>
      <c r="C142" s="23"/>
      <c r="D142" s="23"/>
      <c r="E142" s="23"/>
      <c r="F142" s="23"/>
    </row>
    <row r="144" spans="1:6">
      <c r="A144" s="13" t="s">
        <v>53</v>
      </c>
      <c r="B144" s="72"/>
      <c r="E144" s="14" t="s">
        <v>65</v>
      </c>
      <c r="F144" s="86"/>
    </row>
    <row r="145" spans="1:6">
      <c r="A145" s="13" t="s">
        <v>55</v>
      </c>
      <c r="B145" s="72"/>
      <c r="E145" s="14" t="s">
        <v>66</v>
      </c>
      <c r="F145" s="86"/>
    </row>
    <row r="146" spans="1:6">
      <c r="A146" s="7"/>
      <c r="B146" s="7"/>
      <c r="E146" s="15" t="s">
        <v>67</v>
      </c>
      <c r="F146" s="86"/>
    </row>
  </sheetData>
  <sheetProtection algorithmName="SHA-512" hashValue="m55nT/VfHA1F4b1NPs7egtW9//eFxUccm1SEN97+6G6Yqii01ZaVCl8iVckHaWoaSND2MY5pTIVEcUuMpyh/WA==" saltValue="Ilgi6uGj+BABcgApb3Tw2g=="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1862-CC1F-4323-8552-EC43FDD2C905}">
  <dimension ref="A1:F438"/>
  <sheetViews>
    <sheetView zoomScale="70" zoomScaleNormal="70" workbookViewId="0">
      <selection activeCell="A5" sqref="A5:F5"/>
    </sheetView>
  </sheetViews>
  <sheetFormatPr defaultRowHeight="15.75"/>
  <cols>
    <col min="1" max="1" width="7.28515625" style="744" customWidth="1"/>
    <col min="2" max="2" width="88.140625" style="17" customWidth="1"/>
    <col min="3" max="3" width="47.42578125" style="17" customWidth="1"/>
    <col min="4" max="4" width="26.28515625" style="17" customWidth="1"/>
    <col min="5" max="5" width="21.7109375" style="17" customWidth="1"/>
    <col min="6" max="6" width="29.5703125" style="17" customWidth="1"/>
    <col min="7" max="256" width="9.14062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9.14062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9.14062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9.14062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9.14062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9.14062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9.14062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9.14062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9.14062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9.14062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9.14062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9.14062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9.14062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9.14062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9.14062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9.14062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9.14062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9.14062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9.14062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9.14062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9.14062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9.14062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9.14062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9.14062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9.14062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9.14062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9.14062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9.14062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9.14062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9.14062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9.14062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9.14062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9.14062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9.14062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9.14062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9.14062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9.14062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9.14062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9.14062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9.14062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9.14062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9.14062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9.14062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9.14062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9.14062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9.14062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9.14062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9.14062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9.14062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9.14062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9.14062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9.14062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9.14062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9.14062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9.14062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9.14062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9.14062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9.14062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9.14062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9.14062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9.14062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9.14062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9.14062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9.140625" style="7"/>
  </cols>
  <sheetData>
    <row r="1" spans="1:6">
      <c r="A1" s="1389" t="s">
        <v>4</v>
      </c>
      <c r="B1" s="1389"/>
      <c r="C1" s="1389"/>
      <c r="D1" s="1389"/>
      <c r="E1" s="1389"/>
      <c r="F1" s="1389"/>
    </row>
    <row r="2" spans="1:6">
      <c r="A2" s="70"/>
    </row>
    <row r="3" spans="1:6" ht="31.5" customHeight="1">
      <c r="A3" s="1519" t="str">
        <f>'DRS-26'!A3</f>
        <v>Tender Enquiry No:KPTCL/2026-27/SS/WORK_INDENT3842</v>
      </c>
      <c r="B3" s="1033"/>
      <c r="C3" s="1033"/>
      <c r="D3" s="1033"/>
      <c r="E3" s="1033"/>
    </row>
    <row r="4" spans="1:6" ht="108" customHeight="1">
      <c r="A4" s="1520" t="str">
        <f>'DRS-26'!A4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21"/>
      <c r="C4" s="1521"/>
      <c r="D4" s="1521"/>
      <c r="E4" s="1521"/>
      <c r="F4" s="1521"/>
    </row>
    <row r="5" spans="1:6" ht="18.75">
      <c r="A5" s="1555" t="s">
        <v>4713</v>
      </c>
      <c r="B5" s="1555"/>
      <c r="C5" s="1555"/>
      <c r="D5" s="1555"/>
      <c r="E5" s="1555"/>
      <c r="F5" s="1555"/>
    </row>
    <row r="6" spans="1:6">
      <c r="A6" s="1417" t="s">
        <v>4714</v>
      </c>
      <c r="B6" s="1417"/>
      <c r="C6" s="1417"/>
      <c r="D6" s="1417"/>
      <c r="E6" s="1417"/>
      <c r="F6" s="1417"/>
    </row>
    <row r="7" spans="1:6">
      <c r="A7" s="1417" t="s">
        <v>4715</v>
      </c>
      <c r="B7" s="1417"/>
      <c r="C7" s="1417"/>
      <c r="D7" s="1417"/>
      <c r="E7" s="1417"/>
      <c r="F7" s="1417"/>
    </row>
    <row r="8" spans="1:6" ht="48.75" customHeight="1">
      <c r="A8" s="54"/>
      <c r="B8" s="561" t="s">
        <v>389</v>
      </c>
      <c r="C8" s="1552"/>
      <c r="D8" s="1553"/>
      <c r="E8" s="1553"/>
      <c r="F8" s="1554"/>
    </row>
    <row r="9" spans="1:6">
      <c r="A9" s="54"/>
      <c r="B9" s="561" t="s">
        <v>4716</v>
      </c>
      <c r="C9" s="742"/>
      <c r="D9" s="742"/>
      <c r="E9" s="742"/>
      <c r="F9" s="742"/>
    </row>
    <row r="10" spans="1:6">
      <c r="A10" s="54">
        <v>1</v>
      </c>
      <c r="B10" s="683" t="s">
        <v>4717</v>
      </c>
      <c r="C10" s="23"/>
      <c r="D10" s="41"/>
      <c r="E10" s="41"/>
      <c r="F10" s="41"/>
    </row>
    <row r="11" spans="1:6">
      <c r="A11" s="54">
        <v>2</v>
      </c>
      <c r="B11" s="683" t="s">
        <v>4718</v>
      </c>
      <c r="C11" s="23"/>
      <c r="D11" s="41"/>
      <c r="E11" s="41"/>
      <c r="F11" s="41"/>
    </row>
    <row r="12" spans="1:6">
      <c r="A12" s="54">
        <v>3</v>
      </c>
      <c r="B12" s="683" t="s">
        <v>4719</v>
      </c>
      <c r="C12" s="23"/>
      <c r="D12" s="41"/>
      <c r="E12" s="41"/>
      <c r="F12" s="41"/>
    </row>
    <row r="13" spans="1:6">
      <c r="A13" s="54">
        <v>4</v>
      </c>
      <c r="B13" s="683" t="s">
        <v>4720</v>
      </c>
      <c r="C13" s="23"/>
      <c r="D13" s="41"/>
      <c r="E13" s="41"/>
      <c r="F13" s="41"/>
    </row>
    <row r="14" spans="1:6">
      <c r="A14" s="54">
        <v>5</v>
      </c>
      <c r="B14" s="683" t="s">
        <v>4721</v>
      </c>
      <c r="C14" s="23"/>
      <c r="D14" s="41"/>
      <c r="E14" s="41"/>
      <c r="F14" s="41"/>
    </row>
    <row r="15" spans="1:6">
      <c r="A15" s="54">
        <v>6</v>
      </c>
      <c r="B15" s="683" t="s">
        <v>4722</v>
      </c>
      <c r="C15" s="23"/>
      <c r="D15" s="41"/>
      <c r="E15" s="41"/>
      <c r="F15" s="41"/>
    </row>
    <row r="16" spans="1:6">
      <c r="A16" s="54">
        <v>7</v>
      </c>
      <c r="B16" s="683" t="s">
        <v>4723</v>
      </c>
      <c r="C16" s="23"/>
      <c r="D16" s="41"/>
      <c r="E16" s="41"/>
      <c r="F16" s="41"/>
    </row>
    <row r="17" spans="1:6">
      <c r="A17" s="54">
        <v>8</v>
      </c>
      <c r="B17" s="683" t="s">
        <v>4724</v>
      </c>
      <c r="C17" s="23"/>
      <c r="D17" s="41"/>
      <c r="E17" s="41"/>
      <c r="F17" s="41"/>
    </row>
    <row r="18" spans="1:6">
      <c r="A18" s="54">
        <v>9</v>
      </c>
      <c r="B18" s="683" t="s">
        <v>4725</v>
      </c>
      <c r="C18" s="23"/>
      <c r="D18" s="41"/>
      <c r="E18" s="41"/>
      <c r="F18" s="41"/>
    </row>
    <row r="19" spans="1:6">
      <c r="A19" s="54">
        <v>10</v>
      </c>
      <c r="B19" s="683" t="s">
        <v>4726</v>
      </c>
      <c r="C19" s="23"/>
      <c r="D19" s="41"/>
      <c r="E19" s="41"/>
      <c r="F19" s="41"/>
    </row>
    <row r="20" spans="1:6">
      <c r="A20" s="54">
        <v>11</v>
      </c>
      <c r="B20" s="683" t="s">
        <v>4727</v>
      </c>
      <c r="C20" s="23"/>
      <c r="D20" s="41"/>
      <c r="E20" s="41"/>
      <c r="F20" s="41"/>
    </row>
    <row r="21" spans="1:6">
      <c r="A21" s="54">
        <v>12</v>
      </c>
      <c r="B21" s="683" t="s">
        <v>4728</v>
      </c>
      <c r="C21" s="41"/>
      <c r="D21" s="41"/>
      <c r="E21" s="41"/>
      <c r="F21" s="41"/>
    </row>
    <row r="22" spans="1:6">
      <c r="A22" s="54"/>
      <c r="B22" s="683" t="s">
        <v>4729</v>
      </c>
      <c r="C22" s="23"/>
      <c r="D22" s="41"/>
      <c r="E22" s="41"/>
      <c r="F22" s="41"/>
    </row>
    <row r="23" spans="1:6">
      <c r="A23" s="54"/>
      <c r="B23" s="683" t="s">
        <v>4730</v>
      </c>
      <c r="C23" s="23"/>
      <c r="D23" s="41"/>
      <c r="E23" s="41"/>
      <c r="F23" s="41"/>
    </row>
    <row r="24" spans="1:6">
      <c r="A24" s="54"/>
      <c r="B24" s="683" t="s">
        <v>4731</v>
      </c>
      <c r="C24" s="23"/>
      <c r="D24" s="41"/>
      <c r="E24" s="41"/>
      <c r="F24" s="41"/>
    </row>
    <row r="25" spans="1:6">
      <c r="A25" s="54">
        <v>13</v>
      </c>
      <c r="B25" s="683" t="s">
        <v>4732</v>
      </c>
      <c r="C25" s="23"/>
      <c r="D25" s="41"/>
      <c r="E25" s="41"/>
      <c r="F25" s="41"/>
    </row>
    <row r="26" spans="1:6" ht="31.5">
      <c r="A26" s="54">
        <v>14</v>
      </c>
      <c r="B26" s="683" t="s">
        <v>4733</v>
      </c>
      <c r="C26" s="23"/>
      <c r="D26" s="41"/>
      <c r="E26" s="41"/>
      <c r="F26" s="41"/>
    </row>
    <row r="27" spans="1:6" ht="31.5">
      <c r="A27" s="54">
        <v>15</v>
      </c>
      <c r="B27" s="683" t="s">
        <v>4734</v>
      </c>
      <c r="C27" s="23"/>
      <c r="D27" s="41"/>
      <c r="E27" s="41"/>
      <c r="F27" s="41"/>
    </row>
    <row r="28" spans="1:6" ht="31.5">
      <c r="A28" s="54">
        <v>16</v>
      </c>
      <c r="B28" s="683" t="s">
        <v>4735</v>
      </c>
      <c r="C28" s="41"/>
      <c r="D28" s="41"/>
      <c r="E28" s="41"/>
      <c r="F28" s="41"/>
    </row>
    <row r="29" spans="1:6">
      <c r="A29" s="54"/>
      <c r="B29" s="683" t="s">
        <v>4736</v>
      </c>
      <c r="C29" s="23"/>
      <c r="D29" s="41"/>
      <c r="E29" s="41"/>
      <c r="F29" s="41"/>
    </row>
    <row r="30" spans="1:6">
      <c r="A30" s="54"/>
      <c r="B30" s="683" t="s">
        <v>4737</v>
      </c>
      <c r="C30" s="23"/>
      <c r="D30" s="41"/>
      <c r="E30" s="41"/>
      <c r="F30" s="41"/>
    </row>
    <row r="31" spans="1:6">
      <c r="A31" s="54"/>
      <c r="B31" s="683" t="s">
        <v>4738</v>
      </c>
      <c r="C31" s="23"/>
      <c r="D31" s="41"/>
      <c r="E31" s="41"/>
      <c r="F31" s="41"/>
    </row>
    <row r="32" spans="1:6">
      <c r="A32" s="54">
        <v>17</v>
      </c>
      <c r="B32" s="683" t="s">
        <v>4739</v>
      </c>
      <c r="C32" s="41"/>
      <c r="D32" s="41"/>
      <c r="E32" s="41"/>
      <c r="F32" s="41"/>
    </row>
    <row r="33" spans="1:6">
      <c r="A33" s="54"/>
      <c r="B33" s="683" t="s">
        <v>4740</v>
      </c>
      <c r="C33" s="23"/>
      <c r="D33" s="41"/>
      <c r="E33" s="41"/>
      <c r="F33" s="41"/>
    </row>
    <row r="34" spans="1:6">
      <c r="A34" s="54"/>
      <c r="B34" s="683" t="s">
        <v>4741</v>
      </c>
      <c r="C34" s="23"/>
      <c r="D34" s="41"/>
      <c r="E34" s="41"/>
      <c r="F34" s="41"/>
    </row>
    <row r="35" spans="1:6">
      <c r="A35" s="54"/>
      <c r="B35" s="683" t="s">
        <v>4742</v>
      </c>
      <c r="C35" s="23"/>
      <c r="D35" s="41"/>
      <c r="E35" s="41"/>
      <c r="F35" s="41"/>
    </row>
    <row r="36" spans="1:6">
      <c r="A36" s="54"/>
      <c r="B36" s="683" t="s">
        <v>4743</v>
      </c>
      <c r="C36" s="23"/>
      <c r="D36" s="41"/>
      <c r="E36" s="41"/>
      <c r="F36" s="41"/>
    </row>
    <row r="37" spans="1:6">
      <c r="A37" s="54"/>
      <c r="B37" s="683" t="s">
        <v>4744</v>
      </c>
      <c r="C37" s="23"/>
      <c r="D37" s="41"/>
      <c r="E37" s="41"/>
      <c r="F37" s="41"/>
    </row>
    <row r="38" spans="1:6">
      <c r="A38" s="54"/>
      <c r="B38" s="683" t="s">
        <v>4745</v>
      </c>
      <c r="C38" s="23"/>
      <c r="D38" s="41"/>
      <c r="E38" s="41"/>
      <c r="F38" s="41"/>
    </row>
    <row r="39" spans="1:6">
      <c r="A39" s="54"/>
      <c r="B39" s="683" t="s">
        <v>4746</v>
      </c>
      <c r="C39" s="23"/>
      <c r="D39" s="41"/>
      <c r="E39" s="41"/>
      <c r="F39" s="41"/>
    </row>
    <row r="40" spans="1:6">
      <c r="A40" s="54"/>
      <c r="B40" s="683" t="s">
        <v>4747</v>
      </c>
      <c r="C40" s="23"/>
      <c r="D40" s="41"/>
      <c r="E40" s="41"/>
      <c r="F40" s="41"/>
    </row>
    <row r="41" spans="1:6">
      <c r="A41" s="54">
        <v>18</v>
      </c>
      <c r="B41" s="683" t="s">
        <v>4748</v>
      </c>
      <c r="C41" s="41"/>
      <c r="D41" s="41"/>
      <c r="E41" s="41"/>
      <c r="F41" s="41"/>
    </row>
    <row r="42" spans="1:6">
      <c r="A42" s="54"/>
      <c r="B42" s="683" t="s">
        <v>4749</v>
      </c>
      <c r="C42" s="23"/>
      <c r="D42" s="41"/>
      <c r="E42" s="41"/>
      <c r="F42" s="41"/>
    </row>
    <row r="43" spans="1:6">
      <c r="A43" s="54"/>
      <c r="B43" s="683" t="s">
        <v>4750</v>
      </c>
      <c r="C43" s="23"/>
      <c r="D43" s="41"/>
      <c r="E43" s="41"/>
      <c r="F43" s="41"/>
    </row>
    <row r="44" spans="1:6">
      <c r="A44" s="54"/>
      <c r="B44" s="683" t="s">
        <v>4751</v>
      </c>
      <c r="C44" s="23"/>
      <c r="D44" s="41"/>
      <c r="E44" s="41"/>
      <c r="F44" s="41"/>
    </row>
    <row r="45" spans="1:6">
      <c r="A45" s="54"/>
      <c r="B45" s="683" t="s">
        <v>4752</v>
      </c>
      <c r="C45" s="23"/>
      <c r="D45" s="41"/>
      <c r="E45" s="41"/>
      <c r="F45" s="41"/>
    </row>
    <row r="46" spans="1:6">
      <c r="A46" s="54">
        <v>19</v>
      </c>
      <c r="B46" s="683" t="s">
        <v>4753</v>
      </c>
      <c r="C46" s="41"/>
      <c r="D46" s="41"/>
      <c r="E46" s="41"/>
      <c r="F46" s="41"/>
    </row>
    <row r="47" spans="1:6">
      <c r="A47" s="54">
        <v>20</v>
      </c>
      <c r="B47" s="683" t="s">
        <v>4754</v>
      </c>
      <c r="C47" s="23"/>
      <c r="D47" s="76"/>
      <c r="E47" s="41"/>
      <c r="F47" s="41"/>
    </row>
    <row r="48" spans="1:6">
      <c r="A48" s="54"/>
      <c r="B48" s="683" t="s">
        <v>4755</v>
      </c>
      <c r="C48" s="23"/>
      <c r="D48" s="76"/>
      <c r="E48" s="41"/>
      <c r="F48" s="41"/>
    </row>
    <row r="49" spans="1:6">
      <c r="A49" s="54"/>
      <c r="B49" s="683" t="s">
        <v>4756</v>
      </c>
      <c r="C49" s="23"/>
      <c r="D49" s="76"/>
      <c r="E49" s="41"/>
      <c r="F49" s="41"/>
    </row>
    <row r="50" spans="1:6">
      <c r="A50" s="54"/>
      <c r="B50" s="683" t="s">
        <v>4757</v>
      </c>
      <c r="C50" s="23"/>
      <c r="D50" s="76"/>
      <c r="E50" s="41"/>
      <c r="F50" s="41"/>
    </row>
    <row r="51" spans="1:6">
      <c r="A51" s="54">
        <v>21</v>
      </c>
      <c r="B51" s="683" t="s">
        <v>4758</v>
      </c>
      <c r="C51" s="23"/>
      <c r="D51" s="41"/>
      <c r="E51" s="41"/>
      <c r="F51" s="41"/>
    </row>
    <row r="52" spans="1:6">
      <c r="A52" s="54"/>
      <c r="B52" s="561" t="s">
        <v>4759</v>
      </c>
      <c r="C52" s="76"/>
      <c r="D52" s="41"/>
      <c r="E52" s="41"/>
      <c r="F52" s="41"/>
    </row>
    <row r="53" spans="1:6">
      <c r="A53" s="54">
        <v>1</v>
      </c>
      <c r="B53" s="683" t="s">
        <v>4717</v>
      </c>
      <c r="C53" s="23"/>
      <c r="D53" s="41"/>
      <c r="E53" s="41"/>
      <c r="F53" s="41"/>
    </row>
    <row r="54" spans="1:6">
      <c r="A54" s="54">
        <v>2</v>
      </c>
      <c r="B54" s="683" t="s">
        <v>4760</v>
      </c>
      <c r="C54" s="23"/>
      <c r="D54" s="41"/>
      <c r="E54" s="41"/>
      <c r="F54" s="41"/>
    </row>
    <row r="55" spans="1:6">
      <c r="A55" s="54">
        <v>3</v>
      </c>
      <c r="B55" s="683" t="s">
        <v>2979</v>
      </c>
      <c r="C55" s="23"/>
      <c r="D55" s="41"/>
      <c r="E55" s="41"/>
      <c r="F55" s="41"/>
    </row>
    <row r="56" spans="1:6">
      <c r="A56" s="54">
        <v>4</v>
      </c>
      <c r="B56" s="683" t="s">
        <v>4761</v>
      </c>
      <c r="C56" s="23"/>
      <c r="D56" s="41"/>
      <c r="E56" s="41"/>
      <c r="F56" s="41"/>
    </row>
    <row r="57" spans="1:6">
      <c r="A57" s="54">
        <v>5</v>
      </c>
      <c r="B57" s="683" t="s">
        <v>4762</v>
      </c>
      <c r="C57" s="23"/>
      <c r="D57" s="41"/>
      <c r="E57" s="41"/>
      <c r="F57" s="41"/>
    </row>
    <row r="58" spans="1:6">
      <c r="A58" s="54">
        <v>6</v>
      </c>
      <c r="B58" s="683" t="s">
        <v>4763</v>
      </c>
      <c r="C58" s="23"/>
      <c r="D58" s="41"/>
      <c r="E58" s="41"/>
      <c r="F58" s="41"/>
    </row>
    <row r="59" spans="1:6" ht="31.5">
      <c r="A59" s="54">
        <v>7</v>
      </c>
      <c r="B59" s="683" t="s">
        <v>4764</v>
      </c>
      <c r="C59" s="23"/>
      <c r="D59" s="41"/>
      <c r="E59" s="41"/>
      <c r="F59" s="41"/>
    </row>
    <row r="60" spans="1:6">
      <c r="A60" s="54">
        <v>8</v>
      </c>
      <c r="B60" s="683" t="s">
        <v>4765</v>
      </c>
      <c r="C60" s="23"/>
      <c r="D60" s="41"/>
      <c r="E60" s="41"/>
      <c r="F60" s="41"/>
    </row>
    <row r="61" spans="1:6">
      <c r="A61" s="54">
        <v>9</v>
      </c>
      <c r="B61" s="683" t="s">
        <v>4766</v>
      </c>
      <c r="C61" s="23"/>
      <c r="D61" s="41"/>
      <c r="E61" s="41"/>
      <c r="F61" s="41"/>
    </row>
    <row r="62" spans="1:6">
      <c r="A62" s="54">
        <v>10</v>
      </c>
      <c r="B62" s="683" t="s">
        <v>4767</v>
      </c>
      <c r="C62" s="23"/>
      <c r="D62" s="41"/>
      <c r="E62" s="41"/>
      <c r="F62" s="41"/>
    </row>
    <row r="63" spans="1:6">
      <c r="A63" s="54">
        <v>11</v>
      </c>
      <c r="B63" s="683" t="s">
        <v>4768</v>
      </c>
      <c r="C63" s="23"/>
      <c r="D63" s="41"/>
      <c r="E63" s="41"/>
      <c r="F63" s="41"/>
    </row>
    <row r="64" spans="1:6">
      <c r="A64" s="54">
        <v>12</v>
      </c>
      <c r="B64" s="683" t="s">
        <v>4769</v>
      </c>
      <c r="C64" s="23"/>
      <c r="D64" s="41"/>
      <c r="E64" s="41"/>
      <c r="F64" s="41"/>
    </row>
    <row r="65" spans="1:6">
      <c r="A65" s="54">
        <v>13</v>
      </c>
      <c r="B65" s="683" t="s">
        <v>4770</v>
      </c>
      <c r="C65" s="23"/>
      <c r="D65" s="41"/>
      <c r="E65" s="41"/>
      <c r="F65" s="41"/>
    </row>
    <row r="66" spans="1:6">
      <c r="A66" s="54">
        <v>14</v>
      </c>
      <c r="B66" s="683" t="s">
        <v>4771</v>
      </c>
      <c r="C66" s="23"/>
      <c r="D66" s="41"/>
      <c r="E66" s="41"/>
      <c r="F66" s="41"/>
    </row>
    <row r="67" spans="1:6">
      <c r="A67" s="54">
        <v>15</v>
      </c>
      <c r="B67" s="683" t="s">
        <v>4772</v>
      </c>
      <c r="C67" s="23"/>
      <c r="D67" s="41"/>
      <c r="E67" s="41"/>
      <c r="F67" s="41"/>
    </row>
    <row r="68" spans="1:6">
      <c r="A68" s="54">
        <v>16</v>
      </c>
      <c r="B68" s="683" t="s">
        <v>4773</v>
      </c>
      <c r="C68" s="23"/>
      <c r="D68" s="41"/>
      <c r="E68" s="41"/>
      <c r="F68" s="41"/>
    </row>
    <row r="69" spans="1:6">
      <c r="A69" s="54">
        <v>17</v>
      </c>
      <c r="B69" s="683" t="s">
        <v>4774</v>
      </c>
      <c r="C69" s="23"/>
      <c r="D69" s="41"/>
      <c r="E69" s="41"/>
      <c r="F69" s="41"/>
    </row>
    <row r="70" spans="1:6">
      <c r="A70" s="54"/>
      <c r="B70" s="561" t="s">
        <v>4775</v>
      </c>
      <c r="C70" s="41"/>
      <c r="D70" s="41"/>
      <c r="E70" s="41"/>
      <c r="F70" s="41"/>
    </row>
    <row r="71" spans="1:6">
      <c r="A71" s="54">
        <v>1</v>
      </c>
      <c r="B71" s="683" t="s">
        <v>4717</v>
      </c>
      <c r="C71" s="23"/>
      <c r="D71" s="41"/>
      <c r="E71" s="41"/>
      <c r="F71" s="41"/>
    </row>
    <row r="72" spans="1:6">
      <c r="A72" s="54">
        <v>2</v>
      </c>
      <c r="B72" s="683" t="s">
        <v>4760</v>
      </c>
      <c r="C72" s="23"/>
      <c r="D72" s="41"/>
      <c r="E72" s="41"/>
      <c r="F72" s="41"/>
    </row>
    <row r="73" spans="1:6">
      <c r="A73" s="54">
        <v>3</v>
      </c>
      <c r="B73" s="683" t="s">
        <v>4776</v>
      </c>
      <c r="C73" s="23"/>
      <c r="D73" s="41"/>
      <c r="E73" s="41"/>
      <c r="F73" s="41"/>
    </row>
    <row r="74" spans="1:6">
      <c r="A74" s="54">
        <v>4</v>
      </c>
      <c r="B74" s="683" t="s">
        <v>4777</v>
      </c>
      <c r="C74" s="23"/>
      <c r="D74" s="41"/>
      <c r="E74" s="41"/>
      <c r="F74" s="41"/>
    </row>
    <row r="75" spans="1:6">
      <c r="A75" s="54">
        <v>5</v>
      </c>
      <c r="B75" s="683" t="s">
        <v>4777</v>
      </c>
      <c r="C75" s="23"/>
      <c r="D75" s="41"/>
      <c r="E75" s="41"/>
      <c r="F75" s="41"/>
    </row>
    <row r="76" spans="1:6">
      <c r="A76" s="54">
        <v>6</v>
      </c>
      <c r="B76" s="683" t="s">
        <v>4778</v>
      </c>
      <c r="C76" s="23"/>
      <c r="D76" s="41"/>
      <c r="E76" s="41"/>
      <c r="F76" s="41"/>
    </row>
    <row r="77" spans="1:6">
      <c r="A77" s="54">
        <v>7</v>
      </c>
      <c r="B77" s="683" t="s">
        <v>4779</v>
      </c>
      <c r="C77" s="23"/>
      <c r="D77" s="41"/>
      <c r="E77" s="41"/>
      <c r="F77" s="41"/>
    </row>
    <row r="78" spans="1:6">
      <c r="A78" s="54">
        <v>8</v>
      </c>
      <c r="B78" s="683" t="s">
        <v>4780</v>
      </c>
      <c r="C78" s="41"/>
      <c r="D78" s="41"/>
      <c r="E78" s="41"/>
      <c r="F78" s="41"/>
    </row>
    <row r="79" spans="1:6">
      <c r="A79" s="54"/>
      <c r="B79" s="683" t="s">
        <v>4781</v>
      </c>
      <c r="C79" s="23"/>
      <c r="D79" s="41"/>
      <c r="E79" s="41"/>
      <c r="F79" s="41"/>
    </row>
    <row r="80" spans="1:6">
      <c r="A80" s="54"/>
      <c r="B80" s="683" t="s">
        <v>4782</v>
      </c>
      <c r="C80" s="23"/>
      <c r="D80" s="41"/>
      <c r="E80" s="41"/>
      <c r="F80" s="41"/>
    </row>
    <row r="81" spans="1:6">
      <c r="A81" s="54">
        <v>9</v>
      </c>
      <c r="B81" s="683" t="s">
        <v>4783</v>
      </c>
      <c r="C81" s="23"/>
      <c r="D81" s="41"/>
      <c r="E81" s="41"/>
      <c r="F81" s="41"/>
    </row>
    <row r="82" spans="1:6">
      <c r="A82" s="54">
        <v>10</v>
      </c>
      <c r="B82" s="683" t="s">
        <v>4784</v>
      </c>
      <c r="C82" s="23"/>
      <c r="D82" s="41"/>
      <c r="E82" s="41"/>
      <c r="F82" s="41"/>
    </row>
    <row r="83" spans="1:6">
      <c r="A83" s="54">
        <v>11</v>
      </c>
      <c r="B83" s="683" t="s">
        <v>4785</v>
      </c>
      <c r="C83" s="23"/>
      <c r="D83" s="41"/>
      <c r="E83" s="41"/>
      <c r="F83" s="41"/>
    </row>
    <row r="84" spans="1:6" ht="31.5">
      <c r="A84" s="54">
        <v>12</v>
      </c>
      <c r="B84" s="683" t="s">
        <v>4786</v>
      </c>
      <c r="C84" s="23"/>
      <c r="D84" s="41"/>
      <c r="E84" s="41"/>
      <c r="F84" s="41"/>
    </row>
    <row r="85" spans="1:6">
      <c r="A85" s="54">
        <v>13</v>
      </c>
      <c r="B85" s="683" t="s">
        <v>4787</v>
      </c>
      <c r="C85" s="23"/>
      <c r="D85" s="41"/>
      <c r="E85" s="41"/>
      <c r="F85" s="41"/>
    </row>
    <row r="86" spans="1:6">
      <c r="A86" s="54">
        <v>14</v>
      </c>
      <c r="B86" s="683" t="s">
        <v>4788</v>
      </c>
      <c r="C86" s="23"/>
      <c r="D86" s="41"/>
      <c r="E86" s="41"/>
      <c r="F86" s="41"/>
    </row>
    <row r="87" spans="1:6">
      <c r="A87" s="54">
        <v>15</v>
      </c>
      <c r="B87" s="683" t="s">
        <v>4789</v>
      </c>
      <c r="C87" s="23"/>
      <c r="D87" s="41"/>
      <c r="E87" s="41"/>
      <c r="F87" s="41"/>
    </row>
    <row r="88" spans="1:6">
      <c r="A88" s="54">
        <v>16</v>
      </c>
      <c r="B88" s="683" t="s">
        <v>4790</v>
      </c>
      <c r="C88" s="23"/>
      <c r="D88" s="41"/>
      <c r="E88" s="41"/>
      <c r="F88" s="41"/>
    </row>
    <row r="89" spans="1:6">
      <c r="A89" s="54">
        <v>17</v>
      </c>
      <c r="B89" s="683" t="s">
        <v>4791</v>
      </c>
      <c r="C89" s="23"/>
      <c r="D89" s="41"/>
      <c r="E89" s="41"/>
      <c r="F89" s="41"/>
    </row>
    <row r="90" spans="1:6">
      <c r="A90" s="54">
        <v>18</v>
      </c>
      <c r="B90" s="683" t="s">
        <v>4792</v>
      </c>
      <c r="C90" s="23"/>
      <c r="D90" s="41"/>
      <c r="E90" s="41"/>
      <c r="F90" s="41"/>
    </row>
    <row r="91" spans="1:6">
      <c r="A91" s="54">
        <v>19</v>
      </c>
      <c r="B91" s="683" t="s">
        <v>4793</v>
      </c>
      <c r="C91" s="23"/>
      <c r="D91" s="41"/>
      <c r="E91" s="41"/>
      <c r="F91" s="41"/>
    </row>
    <row r="92" spans="1:6">
      <c r="A92" s="54">
        <v>20</v>
      </c>
      <c r="B92" s="683" t="s">
        <v>4794</v>
      </c>
      <c r="C92" s="23"/>
      <c r="D92" s="41"/>
      <c r="E92" s="41"/>
      <c r="F92" s="41"/>
    </row>
    <row r="93" spans="1:6">
      <c r="A93" s="54">
        <v>21</v>
      </c>
      <c r="B93" s="683" t="s">
        <v>4795</v>
      </c>
      <c r="C93" s="41"/>
      <c r="D93" s="41"/>
      <c r="E93" s="41"/>
      <c r="F93" s="41"/>
    </row>
    <row r="94" spans="1:6">
      <c r="A94" s="54"/>
      <c r="B94" s="683" t="s">
        <v>4796</v>
      </c>
      <c r="C94" s="23"/>
      <c r="D94" s="41"/>
      <c r="E94" s="41"/>
      <c r="F94" s="41"/>
    </row>
    <row r="95" spans="1:6">
      <c r="A95" s="54"/>
      <c r="B95" s="683" t="s">
        <v>4797</v>
      </c>
      <c r="C95" s="23"/>
      <c r="D95" s="41"/>
      <c r="E95" s="41"/>
      <c r="F95" s="41"/>
    </row>
    <row r="96" spans="1:6">
      <c r="A96" s="54"/>
      <c r="B96" s="683" t="s">
        <v>4798</v>
      </c>
      <c r="C96" s="23"/>
      <c r="D96" s="41"/>
      <c r="E96" s="41"/>
      <c r="F96" s="41"/>
    </row>
    <row r="97" spans="1:6">
      <c r="A97" s="54">
        <v>22</v>
      </c>
      <c r="B97" s="683" t="s">
        <v>4799</v>
      </c>
      <c r="C97" s="41"/>
      <c r="D97" s="41"/>
      <c r="E97" s="41"/>
      <c r="F97" s="41"/>
    </row>
    <row r="98" spans="1:6">
      <c r="A98" s="54"/>
      <c r="B98" s="683" t="s">
        <v>4800</v>
      </c>
      <c r="C98" s="23"/>
      <c r="D98" s="41"/>
      <c r="E98" s="41"/>
      <c r="F98" s="41"/>
    </row>
    <row r="99" spans="1:6">
      <c r="A99" s="54"/>
      <c r="B99" s="683" t="s">
        <v>4801</v>
      </c>
      <c r="C99" s="23"/>
      <c r="D99" s="41"/>
      <c r="E99" s="41"/>
      <c r="F99" s="41"/>
    </row>
    <row r="100" spans="1:6" ht="31.5">
      <c r="A100" s="54">
        <v>23</v>
      </c>
      <c r="B100" s="683" t="s">
        <v>4802</v>
      </c>
      <c r="C100" s="41"/>
      <c r="D100" s="41"/>
      <c r="E100" s="41"/>
      <c r="F100" s="41"/>
    </row>
    <row r="101" spans="1:6">
      <c r="A101" s="54">
        <v>24</v>
      </c>
      <c r="B101" s="683" t="s">
        <v>4803</v>
      </c>
      <c r="C101" s="23"/>
      <c r="D101" s="41"/>
      <c r="E101" s="41"/>
      <c r="F101" s="41"/>
    </row>
    <row r="102" spans="1:6">
      <c r="A102" s="54"/>
      <c r="B102" s="683" t="s">
        <v>4804</v>
      </c>
      <c r="C102" s="23"/>
      <c r="D102" s="41"/>
      <c r="E102" s="41"/>
      <c r="F102" s="41"/>
    </row>
    <row r="103" spans="1:6">
      <c r="A103" s="54"/>
      <c r="B103" s="683" t="s">
        <v>4805</v>
      </c>
      <c r="C103" s="23"/>
      <c r="D103" s="41"/>
      <c r="E103" s="41"/>
      <c r="F103" s="41"/>
    </row>
    <row r="104" spans="1:6" ht="31.5">
      <c r="A104" s="54">
        <v>25</v>
      </c>
      <c r="B104" s="683" t="s">
        <v>4806</v>
      </c>
      <c r="C104" s="23"/>
      <c r="D104" s="41"/>
      <c r="E104" s="41"/>
      <c r="F104" s="41"/>
    </row>
    <row r="105" spans="1:6" ht="31.5">
      <c r="A105" s="54">
        <v>26</v>
      </c>
      <c r="B105" s="683" t="s">
        <v>4807</v>
      </c>
      <c r="C105" s="23"/>
      <c r="D105" s="41"/>
      <c r="E105" s="41"/>
      <c r="F105" s="41"/>
    </row>
    <row r="106" spans="1:6">
      <c r="A106" s="54">
        <v>27</v>
      </c>
      <c r="B106" s="683" t="s">
        <v>4808</v>
      </c>
      <c r="C106" s="23"/>
      <c r="D106" s="41"/>
      <c r="E106" s="41"/>
      <c r="F106" s="41"/>
    </row>
    <row r="107" spans="1:6">
      <c r="A107" s="54">
        <v>28</v>
      </c>
      <c r="B107" s="683" t="s">
        <v>4809</v>
      </c>
      <c r="C107" s="23"/>
      <c r="D107" s="41"/>
      <c r="E107" s="41"/>
      <c r="F107" s="41"/>
    </row>
    <row r="108" spans="1:6">
      <c r="A108" s="54">
        <v>29</v>
      </c>
      <c r="B108" s="683" t="s">
        <v>4810</v>
      </c>
      <c r="C108" s="41"/>
      <c r="D108" s="41"/>
      <c r="E108" s="41"/>
      <c r="F108" s="41"/>
    </row>
    <row r="109" spans="1:6">
      <c r="A109" s="54"/>
      <c r="B109" s="683" t="s">
        <v>4811</v>
      </c>
      <c r="C109" s="23"/>
      <c r="D109" s="41"/>
      <c r="E109" s="41"/>
      <c r="F109" s="41"/>
    </row>
    <row r="110" spans="1:6">
      <c r="A110" s="54"/>
      <c r="B110" s="683" t="s">
        <v>4812</v>
      </c>
      <c r="C110" s="23"/>
      <c r="D110" s="41"/>
      <c r="E110" s="41"/>
      <c r="F110" s="41"/>
    </row>
    <row r="111" spans="1:6">
      <c r="A111" s="54"/>
      <c r="B111" s="683" t="s">
        <v>4813</v>
      </c>
      <c r="C111" s="23"/>
      <c r="D111" s="41"/>
      <c r="E111" s="41"/>
      <c r="F111" s="41"/>
    </row>
    <row r="112" spans="1:6">
      <c r="A112" s="54">
        <v>30</v>
      </c>
      <c r="B112" s="683" t="s">
        <v>4814</v>
      </c>
      <c r="C112" s="41"/>
      <c r="D112" s="41"/>
      <c r="E112" s="41"/>
      <c r="F112" s="41"/>
    </row>
    <row r="113" spans="1:6">
      <c r="A113" s="54"/>
      <c r="B113" s="683" t="s">
        <v>4815</v>
      </c>
      <c r="C113" s="23"/>
      <c r="D113" s="41"/>
      <c r="E113" s="41"/>
      <c r="F113" s="41"/>
    </row>
    <row r="114" spans="1:6">
      <c r="A114" s="54"/>
      <c r="B114" s="683" t="s">
        <v>4816</v>
      </c>
      <c r="C114" s="23"/>
      <c r="D114" s="41"/>
      <c r="E114" s="41"/>
      <c r="F114" s="41"/>
    </row>
    <row r="115" spans="1:6">
      <c r="A115" s="54"/>
      <c r="B115" s="683" t="s">
        <v>4817</v>
      </c>
      <c r="C115" s="23"/>
      <c r="D115" s="41"/>
      <c r="E115" s="41"/>
      <c r="F115" s="41"/>
    </row>
    <row r="116" spans="1:6">
      <c r="A116" s="54"/>
      <c r="B116" s="683" t="s">
        <v>4818</v>
      </c>
      <c r="C116" s="23"/>
      <c r="D116" s="41"/>
      <c r="E116" s="41"/>
      <c r="F116" s="41"/>
    </row>
    <row r="117" spans="1:6">
      <c r="A117" s="54">
        <v>31</v>
      </c>
      <c r="B117" s="683" t="s">
        <v>4819</v>
      </c>
      <c r="C117" s="23"/>
      <c r="D117" s="41"/>
      <c r="E117" s="41"/>
      <c r="F117" s="41"/>
    </row>
    <row r="118" spans="1:6">
      <c r="A118" s="54">
        <v>32</v>
      </c>
      <c r="B118" s="683" t="s">
        <v>4820</v>
      </c>
      <c r="C118" s="23"/>
      <c r="D118" s="41"/>
      <c r="E118" s="41"/>
      <c r="F118" s="41"/>
    </row>
    <row r="119" spans="1:6">
      <c r="A119" s="54">
        <v>33</v>
      </c>
      <c r="B119" s="683" t="s">
        <v>4821</v>
      </c>
      <c r="C119" s="23"/>
      <c r="D119" s="41"/>
      <c r="E119" s="41"/>
      <c r="F119" s="41"/>
    </row>
    <row r="120" spans="1:6">
      <c r="A120" s="54">
        <v>34</v>
      </c>
      <c r="B120" s="683" t="s">
        <v>4822</v>
      </c>
      <c r="C120" s="23"/>
      <c r="D120" s="41"/>
      <c r="E120" s="41"/>
      <c r="F120" s="41"/>
    </row>
    <row r="121" spans="1:6">
      <c r="A121" s="54">
        <v>35</v>
      </c>
      <c r="B121" s="683" t="s">
        <v>4823</v>
      </c>
      <c r="C121" s="23"/>
      <c r="D121" s="41"/>
      <c r="E121" s="41"/>
      <c r="F121" s="41"/>
    </row>
    <row r="122" spans="1:6">
      <c r="A122" s="54">
        <v>36</v>
      </c>
      <c r="B122" s="683" t="s">
        <v>4824</v>
      </c>
      <c r="C122" s="23"/>
      <c r="D122" s="41"/>
      <c r="E122" s="41"/>
      <c r="F122" s="41"/>
    </row>
    <row r="123" spans="1:6">
      <c r="A123" s="54"/>
      <c r="B123" s="683" t="s">
        <v>4757</v>
      </c>
      <c r="C123" s="23"/>
      <c r="D123" s="41"/>
      <c r="E123" s="41"/>
      <c r="F123" s="41"/>
    </row>
    <row r="124" spans="1:6">
      <c r="A124" s="54"/>
      <c r="B124" s="683" t="s">
        <v>4756</v>
      </c>
      <c r="C124" s="23"/>
      <c r="D124" s="41"/>
      <c r="E124" s="41"/>
      <c r="F124" s="41"/>
    </row>
    <row r="125" spans="1:6">
      <c r="A125" s="54"/>
      <c r="B125" s="683" t="s">
        <v>1913</v>
      </c>
      <c r="C125" s="23"/>
      <c r="D125" s="41"/>
      <c r="E125" s="41"/>
      <c r="F125" s="41"/>
    </row>
    <row r="126" spans="1:6">
      <c r="A126" s="54">
        <v>37</v>
      </c>
      <c r="B126" s="683" t="s">
        <v>4825</v>
      </c>
      <c r="C126" s="23"/>
      <c r="D126" s="41"/>
      <c r="E126" s="41"/>
      <c r="F126" s="41"/>
    </row>
    <row r="127" spans="1:6">
      <c r="A127" s="54">
        <v>38</v>
      </c>
      <c r="B127" s="683" t="s">
        <v>4826</v>
      </c>
      <c r="C127" s="23"/>
      <c r="D127" s="41"/>
      <c r="E127" s="41"/>
      <c r="F127" s="41"/>
    </row>
    <row r="128" spans="1:6">
      <c r="A128" s="54">
        <v>39</v>
      </c>
      <c r="B128" s="683" t="s">
        <v>4827</v>
      </c>
      <c r="C128" s="23"/>
      <c r="D128" s="41"/>
      <c r="E128" s="41"/>
      <c r="F128" s="41"/>
    </row>
    <row r="129" spans="1:6">
      <c r="A129" s="54"/>
      <c r="B129" s="561" t="s">
        <v>4828</v>
      </c>
      <c r="C129" s="41"/>
      <c r="D129" s="41"/>
      <c r="E129" s="41"/>
      <c r="F129" s="41"/>
    </row>
    <row r="130" spans="1:6">
      <c r="A130" s="54">
        <v>1</v>
      </c>
      <c r="B130" s="683" t="s">
        <v>4717</v>
      </c>
      <c r="C130" s="23"/>
      <c r="D130" s="41"/>
      <c r="E130" s="41"/>
      <c r="F130" s="41"/>
    </row>
    <row r="131" spans="1:6">
      <c r="A131" s="54">
        <v>2</v>
      </c>
      <c r="B131" s="683" t="s">
        <v>4718</v>
      </c>
      <c r="C131" s="23"/>
      <c r="D131" s="41"/>
      <c r="E131" s="41"/>
      <c r="F131" s="41"/>
    </row>
    <row r="132" spans="1:6">
      <c r="A132" s="54">
        <v>3</v>
      </c>
      <c r="B132" s="683" t="s">
        <v>4776</v>
      </c>
      <c r="C132" s="23"/>
      <c r="D132" s="41"/>
      <c r="E132" s="41"/>
      <c r="F132" s="41"/>
    </row>
    <row r="133" spans="1:6">
      <c r="A133" s="54">
        <v>4</v>
      </c>
      <c r="B133" s="683" t="s">
        <v>4829</v>
      </c>
      <c r="C133" s="23"/>
      <c r="D133" s="41"/>
      <c r="E133" s="41"/>
      <c r="F133" s="41"/>
    </row>
    <row r="134" spans="1:6">
      <c r="A134" s="54">
        <v>5</v>
      </c>
      <c r="B134" s="683" t="s">
        <v>4777</v>
      </c>
      <c r="C134" s="23"/>
      <c r="D134" s="41"/>
      <c r="E134" s="41"/>
      <c r="F134" s="41"/>
    </row>
    <row r="135" spans="1:6">
      <c r="A135" s="54">
        <v>6</v>
      </c>
      <c r="B135" s="683" t="s">
        <v>4830</v>
      </c>
      <c r="C135" s="23"/>
      <c r="D135" s="41"/>
      <c r="E135" s="41"/>
      <c r="F135" s="41"/>
    </row>
    <row r="136" spans="1:6">
      <c r="A136" s="54">
        <v>7</v>
      </c>
      <c r="B136" s="683" t="s">
        <v>4779</v>
      </c>
      <c r="C136" s="23"/>
      <c r="D136" s="41"/>
      <c r="E136" s="41"/>
      <c r="F136" s="41"/>
    </row>
    <row r="137" spans="1:6">
      <c r="A137" s="54">
        <v>8</v>
      </c>
      <c r="B137" s="683" t="s">
        <v>4780</v>
      </c>
      <c r="C137" s="23"/>
      <c r="D137" s="41"/>
      <c r="E137" s="41"/>
      <c r="F137" s="41"/>
    </row>
    <row r="138" spans="1:6">
      <c r="A138" s="54">
        <v>9</v>
      </c>
      <c r="B138" s="683" t="s">
        <v>4783</v>
      </c>
      <c r="C138" s="23"/>
      <c r="D138" s="41"/>
      <c r="E138" s="41"/>
      <c r="F138" s="41"/>
    </row>
    <row r="139" spans="1:6">
      <c r="A139" s="54">
        <v>10</v>
      </c>
      <c r="B139" s="683" t="s">
        <v>4784</v>
      </c>
      <c r="C139" s="23"/>
      <c r="D139" s="41"/>
      <c r="E139" s="41"/>
      <c r="F139" s="41"/>
    </row>
    <row r="140" spans="1:6">
      <c r="A140" s="54">
        <v>11</v>
      </c>
      <c r="B140" s="683" t="s">
        <v>4785</v>
      </c>
      <c r="C140" s="23"/>
      <c r="D140" s="41"/>
      <c r="E140" s="41"/>
      <c r="F140" s="41"/>
    </row>
    <row r="141" spans="1:6" ht="31.5">
      <c r="A141" s="54">
        <v>12</v>
      </c>
      <c r="B141" s="683" t="s">
        <v>4786</v>
      </c>
      <c r="C141" s="23"/>
      <c r="D141" s="41"/>
      <c r="E141" s="41"/>
      <c r="F141" s="41"/>
    </row>
    <row r="142" spans="1:6">
      <c r="A142" s="54">
        <v>13</v>
      </c>
      <c r="B142" s="683" t="s">
        <v>4787</v>
      </c>
      <c r="C142" s="23"/>
      <c r="D142" s="41"/>
      <c r="E142" s="41"/>
      <c r="F142" s="41"/>
    </row>
    <row r="143" spans="1:6">
      <c r="A143" s="54">
        <v>14</v>
      </c>
      <c r="B143" s="683" t="s">
        <v>4831</v>
      </c>
      <c r="C143" s="23"/>
      <c r="D143" s="41"/>
      <c r="E143" s="41"/>
      <c r="F143" s="41"/>
    </row>
    <row r="144" spans="1:6">
      <c r="A144" s="54">
        <v>15</v>
      </c>
      <c r="B144" s="683" t="s">
        <v>4789</v>
      </c>
      <c r="C144" s="23"/>
      <c r="D144" s="41"/>
      <c r="E144" s="41"/>
      <c r="F144" s="41"/>
    </row>
    <row r="145" spans="1:6">
      <c r="A145" s="54">
        <v>16</v>
      </c>
      <c r="B145" s="683" t="s">
        <v>4790</v>
      </c>
      <c r="C145" s="23"/>
      <c r="D145" s="41"/>
      <c r="E145" s="41"/>
      <c r="F145" s="41"/>
    </row>
    <row r="146" spans="1:6">
      <c r="A146" s="54">
        <v>17</v>
      </c>
      <c r="B146" s="683" t="s">
        <v>4791</v>
      </c>
      <c r="C146" s="23"/>
      <c r="D146" s="41"/>
      <c r="E146" s="41"/>
      <c r="F146" s="41"/>
    </row>
    <row r="147" spans="1:6">
      <c r="A147" s="54">
        <v>18</v>
      </c>
      <c r="B147" s="683" t="s">
        <v>4792</v>
      </c>
      <c r="C147" s="23"/>
      <c r="D147" s="41"/>
      <c r="E147" s="41"/>
      <c r="F147" s="41"/>
    </row>
    <row r="148" spans="1:6">
      <c r="A148" s="54">
        <v>19</v>
      </c>
      <c r="B148" s="683" t="s">
        <v>4793</v>
      </c>
      <c r="C148" s="23"/>
      <c r="D148" s="41"/>
      <c r="E148" s="41"/>
      <c r="F148" s="41"/>
    </row>
    <row r="149" spans="1:6">
      <c r="A149" s="54">
        <v>20</v>
      </c>
      <c r="B149" s="683" t="s">
        <v>4832</v>
      </c>
      <c r="C149" s="41"/>
      <c r="D149" s="41"/>
      <c r="E149" s="41"/>
      <c r="F149" s="41"/>
    </row>
    <row r="150" spans="1:6">
      <c r="A150" s="54"/>
      <c r="B150" s="683" t="s">
        <v>4796</v>
      </c>
      <c r="C150" s="23"/>
      <c r="D150" s="41"/>
      <c r="E150" s="41"/>
      <c r="F150" s="41"/>
    </row>
    <row r="151" spans="1:6">
      <c r="A151" s="54"/>
      <c r="B151" s="683" t="s">
        <v>4797</v>
      </c>
      <c r="C151" s="23"/>
      <c r="D151" s="41"/>
      <c r="E151" s="41"/>
      <c r="F151" s="41"/>
    </row>
    <row r="152" spans="1:6">
      <c r="A152" s="54"/>
      <c r="B152" s="683" t="s">
        <v>4798</v>
      </c>
      <c r="C152" s="23"/>
      <c r="D152" s="41"/>
      <c r="E152" s="41"/>
      <c r="F152" s="41"/>
    </row>
    <row r="153" spans="1:6">
      <c r="A153" s="54">
        <v>21</v>
      </c>
      <c r="B153" s="683" t="s">
        <v>4793</v>
      </c>
      <c r="C153" s="23"/>
      <c r="D153" s="41"/>
      <c r="E153" s="41"/>
      <c r="F153" s="41"/>
    </row>
    <row r="154" spans="1:6">
      <c r="A154" s="54">
        <v>22</v>
      </c>
      <c r="B154" s="683" t="s">
        <v>4799</v>
      </c>
      <c r="C154" s="41"/>
      <c r="D154" s="41"/>
      <c r="E154" s="41"/>
      <c r="F154" s="41"/>
    </row>
    <row r="155" spans="1:6">
      <c r="A155" s="54"/>
      <c r="B155" s="683" t="s">
        <v>4800</v>
      </c>
      <c r="C155" s="23"/>
      <c r="D155" s="41"/>
      <c r="E155" s="41"/>
      <c r="F155" s="41"/>
    </row>
    <row r="156" spans="1:6">
      <c r="A156" s="54"/>
      <c r="B156" s="683" t="s">
        <v>4801</v>
      </c>
      <c r="C156" s="23"/>
      <c r="D156" s="41"/>
      <c r="E156" s="41"/>
      <c r="F156" s="41"/>
    </row>
    <row r="157" spans="1:6" ht="31.5">
      <c r="A157" s="54">
        <v>23</v>
      </c>
      <c r="B157" s="683" t="s">
        <v>4802</v>
      </c>
      <c r="C157" s="23"/>
      <c r="D157" s="41"/>
      <c r="E157" s="41"/>
      <c r="F157" s="41"/>
    </row>
    <row r="158" spans="1:6" ht="31.5">
      <c r="A158" s="54">
        <v>24</v>
      </c>
      <c r="B158" s="683" t="s">
        <v>4833</v>
      </c>
      <c r="C158" s="23"/>
      <c r="D158" s="41"/>
      <c r="E158" s="41"/>
      <c r="F158" s="41"/>
    </row>
    <row r="159" spans="1:6">
      <c r="A159" s="54">
        <v>25</v>
      </c>
      <c r="B159" s="683" t="s">
        <v>4808</v>
      </c>
      <c r="C159" s="23"/>
      <c r="D159" s="41"/>
      <c r="E159" s="41"/>
      <c r="F159" s="41"/>
    </row>
    <row r="160" spans="1:6">
      <c r="A160" s="54">
        <v>26</v>
      </c>
      <c r="B160" s="683" t="s">
        <v>4834</v>
      </c>
      <c r="C160" s="23"/>
      <c r="D160" s="41"/>
      <c r="E160" s="41"/>
      <c r="F160" s="41"/>
    </row>
    <row r="161" spans="1:6">
      <c r="A161" s="54">
        <v>27</v>
      </c>
      <c r="B161" s="683" t="s">
        <v>4809</v>
      </c>
      <c r="C161" s="23"/>
      <c r="D161" s="41"/>
      <c r="E161" s="41"/>
      <c r="F161" s="41"/>
    </row>
    <row r="162" spans="1:6">
      <c r="A162" s="54">
        <v>28</v>
      </c>
      <c r="B162" s="683" t="s">
        <v>4835</v>
      </c>
      <c r="C162" s="23"/>
      <c r="D162" s="41"/>
      <c r="E162" s="41"/>
      <c r="F162" s="41"/>
    </row>
    <row r="163" spans="1:6">
      <c r="A163" s="54">
        <v>29</v>
      </c>
      <c r="B163" s="683" t="s">
        <v>4814</v>
      </c>
      <c r="C163" s="41"/>
      <c r="D163" s="41"/>
      <c r="E163" s="41"/>
      <c r="F163" s="41"/>
    </row>
    <row r="164" spans="1:6">
      <c r="A164" s="54"/>
      <c r="B164" s="683" t="s">
        <v>4815</v>
      </c>
      <c r="C164" s="23"/>
      <c r="D164" s="41"/>
      <c r="E164" s="41"/>
      <c r="F164" s="41"/>
    </row>
    <row r="165" spans="1:6">
      <c r="A165" s="54"/>
      <c r="B165" s="683" t="s">
        <v>4816</v>
      </c>
      <c r="C165" s="23"/>
      <c r="D165" s="41"/>
      <c r="E165" s="41"/>
      <c r="F165" s="41"/>
    </row>
    <row r="166" spans="1:6">
      <c r="A166" s="54"/>
      <c r="B166" s="683" t="s">
        <v>4817</v>
      </c>
      <c r="C166" s="23"/>
      <c r="D166" s="41"/>
      <c r="E166" s="41"/>
      <c r="F166" s="41"/>
    </row>
    <row r="167" spans="1:6">
      <c r="A167" s="54">
        <v>30</v>
      </c>
      <c r="B167" s="683" t="s">
        <v>4819</v>
      </c>
      <c r="C167" s="23"/>
      <c r="D167" s="41"/>
      <c r="E167" s="41"/>
      <c r="F167" s="41"/>
    </row>
    <row r="168" spans="1:6">
      <c r="A168" s="54">
        <v>31</v>
      </c>
      <c r="B168" s="683" t="s">
        <v>4821</v>
      </c>
      <c r="C168" s="23"/>
      <c r="D168" s="41"/>
      <c r="E168" s="41"/>
      <c r="F168" s="41"/>
    </row>
    <row r="169" spans="1:6">
      <c r="A169" s="54">
        <v>32</v>
      </c>
      <c r="B169" s="683" t="s">
        <v>4822</v>
      </c>
      <c r="C169" s="23"/>
      <c r="D169" s="41"/>
      <c r="E169" s="41"/>
      <c r="F169" s="41"/>
    </row>
    <row r="170" spans="1:6">
      <c r="A170" s="54">
        <v>33</v>
      </c>
      <c r="B170" s="683" t="s">
        <v>4823</v>
      </c>
      <c r="C170" s="23"/>
      <c r="D170" s="41"/>
      <c r="E170" s="41"/>
      <c r="F170" s="41"/>
    </row>
    <row r="171" spans="1:6">
      <c r="A171" s="54">
        <v>34</v>
      </c>
      <c r="B171" s="683" t="s">
        <v>4836</v>
      </c>
      <c r="C171" s="23"/>
      <c r="D171" s="41"/>
      <c r="E171" s="41"/>
      <c r="F171" s="41"/>
    </row>
    <row r="172" spans="1:6">
      <c r="A172" s="54"/>
      <c r="B172" s="683" t="s">
        <v>4757</v>
      </c>
      <c r="C172" s="23"/>
      <c r="D172" s="41"/>
      <c r="E172" s="41"/>
      <c r="F172" s="41"/>
    </row>
    <row r="173" spans="1:6">
      <c r="A173" s="54"/>
      <c r="B173" s="683" t="s">
        <v>4756</v>
      </c>
      <c r="C173" s="23"/>
      <c r="D173" s="41"/>
      <c r="E173" s="41"/>
      <c r="F173" s="41"/>
    </row>
    <row r="174" spans="1:6">
      <c r="A174" s="54"/>
      <c r="B174" s="683" t="s">
        <v>1913</v>
      </c>
      <c r="C174" s="23"/>
      <c r="D174" s="41"/>
      <c r="E174" s="41"/>
      <c r="F174" s="41"/>
    </row>
    <row r="175" spans="1:6">
      <c r="A175" s="54">
        <v>35</v>
      </c>
      <c r="B175" s="683" t="s">
        <v>4837</v>
      </c>
      <c r="C175" s="23"/>
      <c r="D175" s="41"/>
      <c r="E175" s="41"/>
      <c r="F175" s="41"/>
    </row>
    <row r="176" spans="1:6">
      <c r="A176" s="54">
        <v>36</v>
      </c>
      <c r="B176" s="683" t="s">
        <v>4820</v>
      </c>
      <c r="C176" s="23"/>
      <c r="D176" s="41"/>
      <c r="E176" s="41"/>
      <c r="F176" s="41"/>
    </row>
    <row r="177" spans="1:6">
      <c r="A177" s="54">
        <v>37</v>
      </c>
      <c r="B177" s="683" t="s">
        <v>4838</v>
      </c>
      <c r="C177" s="23"/>
      <c r="D177" s="41"/>
      <c r="E177" s="41"/>
      <c r="F177" s="41"/>
    </row>
    <row r="178" spans="1:6" ht="31.5">
      <c r="A178" s="54">
        <v>38</v>
      </c>
      <c r="B178" s="683" t="s">
        <v>4839</v>
      </c>
      <c r="C178" s="23"/>
      <c r="D178" s="41"/>
      <c r="E178" s="41"/>
      <c r="F178" s="41"/>
    </row>
    <row r="179" spans="1:6">
      <c r="A179" s="54">
        <v>39</v>
      </c>
      <c r="B179" s="683" t="s">
        <v>4827</v>
      </c>
      <c r="C179" s="23"/>
      <c r="D179" s="41"/>
      <c r="E179" s="41"/>
      <c r="F179" s="41"/>
    </row>
    <row r="180" spans="1:6">
      <c r="A180" s="54"/>
      <c r="B180" s="561" t="s">
        <v>4840</v>
      </c>
      <c r="C180" s="41"/>
      <c r="D180" s="41"/>
      <c r="E180" s="41"/>
      <c r="F180" s="41"/>
    </row>
    <row r="181" spans="1:6">
      <c r="A181" s="54">
        <v>1</v>
      </c>
      <c r="B181" s="683" t="s">
        <v>4717</v>
      </c>
      <c r="C181" s="23"/>
      <c r="D181" s="41"/>
      <c r="E181" s="41"/>
      <c r="F181" s="41"/>
    </row>
    <row r="182" spans="1:6">
      <c r="A182" s="54">
        <v>2</v>
      </c>
      <c r="B182" s="683" t="s">
        <v>4718</v>
      </c>
      <c r="C182" s="23"/>
      <c r="D182" s="41"/>
      <c r="E182" s="41"/>
      <c r="F182" s="41"/>
    </row>
    <row r="183" spans="1:6">
      <c r="A183" s="54">
        <v>3</v>
      </c>
      <c r="B183" s="683" t="s">
        <v>4841</v>
      </c>
      <c r="C183" s="23"/>
      <c r="D183" s="41"/>
      <c r="E183" s="41"/>
      <c r="F183" s="41"/>
    </row>
    <row r="184" spans="1:6">
      <c r="A184" s="54">
        <v>4</v>
      </c>
      <c r="B184" s="683" t="s">
        <v>4842</v>
      </c>
      <c r="C184" s="23"/>
      <c r="D184" s="41"/>
      <c r="E184" s="41"/>
      <c r="F184" s="41"/>
    </row>
    <row r="185" spans="1:6">
      <c r="A185" s="54">
        <v>5</v>
      </c>
      <c r="B185" s="683" t="s">
        <v>4843</v>
      </c>
      <c r="C185" s="41"/>
      <c r="D185" s="41"/>
      <c r="E185" s="41"/>
      <c r="F185" s="41"/>
    </row>
    <row r="186" spans="1:6">
      <c r="A186" s="54"/>
      <c r="B186" s="683" t="s">
        <v>4844</v>
      </c>
      <c r="C186" s="23"/>
      <c r="D186" s="41"/>
      <c r="E186" s="41"/>
      <c r="F186" s="41"/>
    </row>
    <row r="187" spans="1:6">
      <c r="A187" s="54"/>
      <c r="B187" s="683" t="s">
        <v>4845</v>
      </c>
      <c r="C187" s="23"/>
      <c r="D187" s="41"/>
      <c r="E187" s="41"/>
      <c r="F187" s="41"/>
    </row>
    <row r="188" spans="1:6">
      <c r="A188" s="54"/>
      <c r="B188" s="683" t="s">
        <v>4846</v>
      </c>
      <c r="C188" s="23"/>
      <c r="D188" s="41"/>
      <c r="E188" s="41"/>
      <c r="F188" s="41"/>
    </row>
    <row r="189" spans="1:6">
      <c r="A189" s="54"/>
      <c r="B189" s="683" t="s">
        <v>4847</v>
      </c>
      <c r="C189" s="23"/>
      <c r="D189" s="41"/>
      <c r="E189" s="41"/>
      <c r="F189" s="41"/>
    </row>
    <row r="190" spans="1:6">
      <c r="A190" s="54">
        <v>6</v>
      </c>
      <c r="B190" s="683" t="s">
        <v>4848</v>
      </c>
      <c r="C190" s="23"/>
      <c r="D190" s="41"/>
      <c r="E190" s="41"/>
      <c r="F190" s="41"/>
    </row>
    <row r="191" spans="1:6">
      <c r="A191" s="54">
        <v>7</v>
      </c>
      <c r="B191" s="683" t="s">
        <v>4849</v>
      </c>
      <c r="C191" s="23"/>
      <c r="D191" s="41"/>
      <c r="E191" s="41"/>
      <c r="F191" s="41"/>
    </row>
    <row r="192" spans="1:6" ht="31.5">
      <c r="A192" s="54">
        <v>8</v>
      </c>
      <c r="B192" s="683" t="s">
        <v>4850</v>
      </c>
      <c r="C192" s="41"/>
      <c r="D192" s="41"/>
      <c r="E192" s="41"/>
      <c r="F192" s="41"/>
    </row>
    <row r="193" spans="1:6">
      <c r="A193" s="54"/>
      <c r="B193" s="683" t="s">
        <v>4851</v>
      </c>
      <c r="C193" s="23"/>
      <c r="D193" s="41"/>
      <c r="E193" s="41"/>
      <c r="F193" s="41"/>
    </row>
    <row r="194" spans="1:6">
      <c r="A194" s="54"/>
      <c r="B194" s="683" t="s">
        <v>4852</v>
      </c>
      <c r="C194" s="23"/>
      <c r="D194" s="41"/>
      <c r="E194" s="41"/>
      <c r="F194" s="41"/>
    </row>
    <row r="195" spans="1:6">
      <c r="A195" s="54"/>
      <c r="B195" s="683" t="s">
        <v>4853</v>
      </c>
      <c r="C195" s="23"/>
      <c r="D195" s="41"/>
      <c r="E195" s="41"/>
      <c r="F195" s="41"/>
    </row>
    <row r="196" spans="1:6" ht="31.5">
      <c r="A196" s="54">
        <v>9</v>
      </c>
      <c r="B196" s="683" t="s">
        <v>4854</v>
      </c>
      <c r="C196" s="23"/>
      <c r="D196" s="41"/>
      <c r="E196" s="41"/>
      <c r="F196" s="41"/>
    </row>
    <row r="197" spans="1:6">
      <c r="A197" s="54">
        <v>10</v>
      </c>
      <c r="B197" s="683" t="s">
        <v>4855</v>
      </c>
      <c r="C197" s="23"/>
      <c r="D197" s="41"/>
      <c r="E197" s="41"/>
      <c r="F197" s="41"/>
    </row>
    <row r="198" spans="1:6">
      <c r="A198" s="54">
        <v>11</v>
      </c>
      <c r="B198" s="683" t="s">
        <v>4856</v>
      </c>
      <c r="C198" s="23"/>
      <c r="D198" s="41"/>
      <c r="E198" s="41"/>
      <c r="F198" s="41"/>
    </row>
    <row r="199" spans="1:6" ht="31.5">
      <c r="A199" s="54">
        <v>12</v>
      </c>
      <c r="B199" s="683" t="s">
        <v>4857</v>
      </c>
      <c r="C199" s="23"/>
      <c r="D199" s="41"/>
      <c r="E199" s="41"/>
      <c r="F199" s="41"/>
    </row>
    <row r="200" spans="1:6">
      <c r="A200" s="54">
        <v>13</v>
      </c>
      <c r="B200" s="683" t="s">
        <v>4858</v>
      </c>
      <c r="C200" s="23"/>
      <c r="D200" s="41"/>
      <c r="E200" s="41"/>
      <c r="F200" s="41"/>
    </row>
    <row r="201" spans="1:6" ht="31.5">
      <c r="A201" s="54">
        <v>14</v>
      </c>
      <c r="B201" s="683" t="s">
        <v>4859</v>
      </c>
      <c r="C201" s="23"/>
      <c r="D201" s="41"/>
      <c r="E201" s="41"/>
      <c r="F201" s="41"/>
    </row>
    <row r="202" spans="1:6">
      <c r="A202" s="54">
        <v>15</v>
      </c>
      <c r="B202" s="683" t="s">
        <v>4860</v>
      </c>
      <c r="C202" s="23"/>
      <c r="D202" s="41"/>
      <c r="E202" s="41"/>
      <c r="F202" s="41"/>
    </row>
    <row r="203" spans="1:6">
      <c r="A203" s="54">
        <v>16</v>
      </c>
      <c r="B203" s="683" t="s">
        <v>4861</v>
      </c>
      <c r="C203" s="41"/>
      <c r="D203" s="41"/>
      <c r="E203" s="41"/>
      <c r="F203" s="41"/>
    </row>
    <row r="204" spans="1:6">
      <c r="A204" s="54"/>
      <c r="B204" s="683" t="s">
        <v>4862</v>
      </c>
      <c r="C204" s="23"/>
      <c r="D204" s="41"/>
      <c r="E204" s="41"/>
      <c r="F204" s="41"/>
    </row>
    <row r="205" spans="1:6">
      <c r="A205" s="54"/>
      <c r="B205" s="683" t="s">
        <v>4863</v>
      </c>
      <c r="C205" s="23"/>
      <c r="D205" s="41"/>
      <c r="E205" s="41"/>
      <c r="F205" s="41"/>
    </row>
    <row r="206" spans="1:6">
      <c r="A206" s="54">
        <v>17</v>
      </c>
      <c r="B206" s="683" t="s">
        <v>4864</v>
      </c>
      <c r="C206" s="41"/>
      <c r="D206" s="41"/>
      <c r="E206" s="41"/>
      <c r="F206" s="41"/>
    </row>
    <row r="207" spans="1:6">
      <c r="A207" s="54"/>
      <c r="B207" s="683" t="s">
        <v>4815</v>
      </c>
      <c r="C207" s="23"/>
      <c r="D207" s="41"/>
      <c r="E207" s="41"/>
      <c r="F207" s="41"/>
    </row>
    <row r="208" spans="1:6">
      <c r="A208" s="54"/>
      <c r="B208" s="683" t="s">
        <v>4865</v>
      </c>
      <c r="C208" s="23"/>
      <c r="D208" s="41"/>
      <c r="E208" s="41"/>
      <c r="F208" s="41"/>
    </row>
    <row r="209" spans="1:6">
      <c r="A209" s="54"/>
      <c r="B209" s="683" t="s">
        <v>4866</v>
      </c>
      <c r="C209" s="23"/>
      <c r="D209" s="41"/>
      <c r="E209" s="41"/>
      <c r="F209" s="41"/>
    </row>
    <row r="210" spans="1:6">
      <c r="A210" s="54"/>
      <c r="B210" s="683" t="s">
        <v>4867</v>
      </c>
      <c r="C210" s="23"/>
      <c r="D210" s="41"/>
      <c r="E210" s="41"/>
      <c r="F210" s="41"/>
    </row>
    <row r="211" spans="1:6">
      <c r="A211" s="54">
        <v>18</v>
      </c>
      <c r="B211" s="683" t="s">
        <v>4868</v>
      </c>
      <c r="C211" s="41"/>
      <c r="D211" s="41"/>
      <c r="E211" s="41"/>
      <c r="F211" s="41"/>
    </row>
    <row r="212" spans="1:6">
      <c r="A212" s="54"/>
      <c r="B212" s="683" t="s">
        <v>4815</v>
      </c>
      <c r="C212" s="23"/>
      <c r="D212" s="41"/>
      <c r="E212" s="41"/>
      <c r="F212" s="41"/>
    </row>
    <row r="213" spans="1:6">
      <c r="A213" s="54"/>
      <c r="B213" s="683" t="s">
        <v>4865</v>
      </c>
      <c r="C213" s="23"/>
      <c r="D213" s="41"/>
      <c r="E213" s="41"/>
      <c r="F213" s="41"/>
    </row>
    <row r="214" spans="1:6">
      <c r="A214" s="54"/>
      <c r="B214" s="683" t="s">
        <v>4866</v>
      </c>
      <c r="C214" s="23"/>
      <c r="D214" s="41"/>
      <c r="E214" s="41"/>
      <c r="F214" s="41"/>
    </row>
    <row r="215" spans="1:6">
      <c r="A215" s="54"/>
      <c r="B215" s="683" t="s">
        <v>4867</v>
      </c>
      <c r="C215" s="23"/>
      <c r="D215" s="41"/>
      <c r="E215" s="41"/>
      <c r="F215" s="41"/>
    </row>
    <row r="216" spans="1:6">
      <c r="A216" s="54">
        <v>19</v>
      </c>
      <c r="B216" s="683" t="s">
        <v>4869</v>
      </c>
      <c r="C216" s="23"/>
      <c r="D216" s="41"/>
      <c r="E216" s="41"/>
      <c r="F216" s="41"/>
    </row>
    <row r="217" spans="1:6">
      <c r="A217" s="54">
        <v>20</v>
      </c>
      <c r="B217" s="683" t="s">
        <v>4870</v>
      </c>
      <c r="C217" s="41"/>
      <c r="D217" s="41"/>
      <c r="E217" s="41"/>
      <c r="F217" s="41"/>
    </row>
    <row r="218" spans="1:6">
      <c r="A218" s="54"/>
      <c r="B218" s="683" t="s">
        <v>4871</v>
      </c>
      <c r="C218" s="23"/>
      <c r="D218" s="41"/>
      <c r="E218" s="41"/>
      <c r="F218" s="41"/>
    </row>
    <row r="219" spans="1:6">
      <c r="A219" s="54"/>
      <c r="B219" s="683" t="s">
        <v>4872</v>
      </c>
      <c r="C219" s="23"/>
      <c r="D219" s="41"/>
      <c r="E219" s="41"/>
      <c r="F219" s="41"/>
    </row>
    <row r="220" spans="1:6">
      <c r="A220" s="54"/>
      <c r="B220" s="683" t="s">
        <v>1696</v>
      </c>
      <c r="C220" s="23"/>
      <c r="D220" s="41"/>
      <c r="E220" s="41"/>
      <c r="F220" s="41"/>
    </row>
    <row r="221" spans="1:6">
      <c r="A221" s="54">
        <v>21</v>
      </c>
      <c r="B221" s="683" t="s">
        <v>4873</v>
      </c>
      <c r="C221" s="23"/>
      <c r="D221" s="41"/>
      <c r="E221" s="41"/>
      <c r="F221" s="41"/>
    </row>
    <row r="222" spans="1:6">
      <c r="A222" s="54">
        <v>22</v>
      </c>
      <c r="B222" s="683" t="s">
        <v>4874</v>
      </c>
      <c r="C222" s="41"/>
      <c r="D222" s="41"/>
      <c r="E222" s="41"/>
      <c r="F222" s="41"/>
    </row>
    <row r="223" spans="1:6">
      <c r="A223" s="54"/>
      <c r="B223" s="683" t="s">
        <v>4815</v>
      </c>
      <c r="C223" s="23"/>
      <c r="D223" s="41"/>
      <c r="E223" s="41"/>
      <c r="F223" s="41"/>
    </row>
    <row r="224" spans="1:6">
      <c r="A224" s="54"/>
      <c r="B224" s="683" t="s">
        <v>4865</v>
      </c>
      <c r="C224" s="23"/>
      <c r="D224" s="41"/>
      <c r="E224" s="41"/>
      <c r="F224" s="41"/>
    </row>
    <row r="225" spans="1:6">
      <c r="A225" s="54"/>
      <c r="B225" s="683" t="s">
        <v>4866</v>
      </c>
      <c r="C225" s="23"/>
      <c r="D225" s="41"/>
      <c r="E225" s="41"/>
      <c r="F225" s="41"/>
    </row>
    <row r="226" spans="1:6" ht="31.5">
      <c r="A226" s="54">
        <v>23</v>
      </c>
      <c r="B226" s="683" t="s">
        <v>4875</v>
      </c>
      <c r="C226" s="23"/>
      <c r="D226" s="41"/>
      <c r="E226" s="41"/>
      <c r="F226" s="41"/>
    </row>
    <row r="227" spans="1:6">
      <c r="A227" s="54">
        <v>24</v>
      </c>
      <c r="B227" s="683" t="s">
        <v>4876</v>
      </c>
      <c r="C227" s="23"/>
      <c r="D227" s="41"/>
      <c r="E227" s="41"/>
      <c r="F227" s="41"/>
    </row>
    <row r="228" spans="1:6">
      <c r="A228" s="54">
        <v>25</v>
      </c>
      <c r="B228" s="683" t="s">
        <v>4820</v>
      </c>
      <c r="C228" s="23"/>
      <c r="D228" s="41"/>
      <c r="E228" s="41"/>
      <c r="F228" s="41"/>
    </row>
    <row r="229" spans="1:6" ht="31.5">
      <c r="A229" s="54">
        <v>26</v>
      </c>
      <c r="B229" s="683" t="s">
        <v>4877</v>
      </c>
      <c r="C229" s="23"/>
      <c r="D229" s="41"/>
      <c r="E229" s="41"/>
      <c r="F229" s="41"/>
    </row>
    <row r="230" spans="1:6">
      <c r="A230" s="54"/>
      <c r="B230" s="561" t="s">
        <v>4878</v>
      </c>
      <c r="C230" s="41"/>
      <c r="D230" s="41"/>
      <c r="E230" s="41"/>
      <c r="F230" s="41"/>
    </row>
    <row r="231" spans="1:6">
      <c r="A231" s="54">
        <v>1</v>
      </c>
      <c r="B231" s="683" t="s">
        <v>4879</v>
      </c>
      <c r="C231" s="23"/>
      <c r="D231" s="41"/>
      <c r="E231" s="41"/>
      <c r="F231" s="41"/>
    </row>
    <row r="232" spans="1:6">
      <c r="A232" s="54">
        <v>2</v>
      </c>
      <c r="B232" s="683" t="s">
        <v>4880</v>
      </c>
      <c r="C232" s="23"/>
      <c r="D232" s="41"/>
      <c r="E232" s="41"/>
      <c r="F232" s="41"/>
    </row>
    <row r="233" spans="1:6">
      <c r="A233" s="54">
        <v>3</v>
      </c>
      <c r="B233" s="683" t="s">
        <v>4881</v>
      </c>
      <c r="C233" s="41"/>
      <c r="D233" s="41"/>
      <c r="E233" s="41"/>
      <c r="F233" s="41"/>
    </row>
    <row r="234" spans="1:6">
      <c r="A234" s="54"/>
      <c r="B234" s="683" t="s">
        <v>4882</v>
      </c>
      <c r="C234" s="23"/>
      <c r="D234" s="41"/>
      <c r="E234" s="41"/>
      <c r="F234" s="41"/>
    </row>
    <row r="235" spans="1:6">
      <c r="A235" s="54"/>
      <c r="B235" s="683" t="s">
        <v>4883</v>
      </c>
      <c r="C235" s="23"/>
      <c r="D235" s="41"/>
      <c r="E235" s="41"/>
      <c r="F235" s="41"/>
    </row>
    <row r="236" spans="1:6">
      <c r="A236" s="54">
        <v>4</v>
      </c>
      <c r="B236" s="683" t="s">
        <v>4884</v>
      </c>
      <c r="C236" s="41"/>
      <c r="D236" s="41"/>
      <c r="E236" s="41"/>
      <c r="F236" s="41"/>
    </row>
    <row r="237" spans="1:6">
      <c r="A237" s="54"/>
      <c r="B237" s="683" t="s">
        <v>4882</v>
      </c>
      <c r="C237" s="23"/>
      <c r="D237" s="41"/>
      <c r="E237" s="41"/>
      <c r="F237" s="41"/>
    </row>
    <row r="238" spans="1:6">
      <c r="A238" s="54"/>
      <c r="B238" s="683" t="s">
        <v>4883</v>
      </c>
      <c r="C238" s="23"/>
      <c r="D238" s="41"/>
      <c r="E238" s="41"/>
      <c r="F238" s="41"/>
    </row>
    <row r="239" spans="1:6">
      <c r="A239" s="54">
        <v>5</v>
      </c>
      <c r="B239" s="683" t="s">
        <v>4885</v>
      </c>
      <c r="C239" s="23"/>
      <c r="D239" s="41"/>
      <c r="E239" s="41"/>
      <c r="F239" s="41"/>
    </row>
    <row r="240" spans="1:6">
      <c r="A240" s="54">
        <v>6</v>
      </c>
      <c r="B240" s="683" t="s">
        <v>4886</v>
      </c>
      <c r="C240" s="23"/>
      <c r="D240" s="41"/>
      <c r="E240" s="41"/>
      <c r="F240" s="41"/>
    </row>
    <row r="241" spans="1:6">
      <c r="A241" s="54">
        <v>7</v>
      </c>
      <c r="B241" s="683" t="s">
        <v>4887</v>
      </c>
      <c r="C241" s="23"/>
      <c r="D241" s="41"/>
      <c r="E241" s="41"/>
      <c r="F241" s="41"/>
    </row>
    <row r="242" spans="1:6">
      <c r="A242" s="54">
        <v>8</v>
      </c>
      <c r="B242" s="683" t="s">
        <v>4888</v>
      </c>
      <c r="C242" s="23"/>
      <c r="D242" s="41"/>
      <c r="E242" s="41"/>
      <c r="F242" s="41"/>
    </row>
    <row r="243" spans="1:6">
      <c r="A243" s="54">
        <v>9</v>
      </c>
      <c r="B243" s="683" t="s">
        <v>4889</v>
      </c>
      <c r="C243" s="41"/>
      <c r="D243" s="41"/>
      <c r="E243" s="41"/>
      <c r="F243" s="41"/>
    </row>
    <row r="244" spans="1:6">
      <c r="A244" s="54"/>
      <c r="B244" s="683" t="s">
        <v>4890</v>
      </c>
      <c r="C244" s="23"/>
      <c r="D244" s="41"/>
      <c r="E244" s="41"/>
      <c r="F244" s="41"/>
    </row>
    <row r="245" spans="1:6">
      <c r="A245" s="54"/>
      <c r="B245" s="683" t="s">
        <v>4891</v>
      </c>
      <c r="C245" s="23"/>
      <c r="D245" s="41"/>
      <c r="E245" s="41"/>
      <c r="F245" s="41"/>
    </row>
    <row r="246" spans="1:6">
      <c r="A246" s="54"/>
      <c r="B246" s="683" t="s">
        <v>4892</v>
      </c>
      <c r="C246" s="23"/>
      <c r="D246" s="41"/>
      <c r="E246" s="41"/>
      <c r="F246" s="41"/>
    </row>
    <row r="247" spans="1:6">
      <c r="A247" s="54"/>
      <c r="B247" s="683" t="s">
        <v>4893</v>
      </c>
      <c r="C247" s="23"/>
      <c r="D247" s="41"/>
      <c r="E247" s="41"/>
      <c r="F247" s="41"/>
    </row>
    <row r="248" spans="1:6">
      <c r="A248" s="54"/>
      <c r="B248" s="683" t="s">
        <v>4894</v>
      </c>
      <c r="C248" s="23"/>
      <c r="D248" s="41"/>
      <c r="E248" s="41"/>
      <c r="F248" s="41"/>
    </row>
    <row r="249" spans="1:6">
      <c r="A249" s="54">
        <v>10</v>
      </c>
      <c r="B249" s="683" t="s">
        <v>4895</v>
      </c>
      <c r="C249" s="23"/>
      <c r="D249" s="41"/>
      <c r="E249" s="41"/>
      <c r="F249" s="41"/>
    </row>
    <row r="250" spans="1:6">
      <c r="A250" s="54">
        <v>11</v>
      </c>
      <c r="B250" s="683" t="s">
        <v>4896</v>
      </c>
      <c r="C250" s="23"/>
      <c r="D250" s="41"/>
      <c r="E250" s="41"/>
      <c r="F250" s="41"/>
    </row>
    <row r="251" spans="1:6">
      <c r="A251" s="54">
        <v>12</v>
      </c>
      <c r="B251" s="683" t="s">
        <v>2098</v>
      </c>
      <c r="C251" s="23"/>
      <c r="D251" s="41"/>
      <c r="E251" s="41"/>
      <c r="F251" s="41"/>
    </row>
    <row r="252" spans="1:6">
      <c r="A252" s="54">
        <v>13</v>
      </c>
      <c r="B252" s="683" t="s">
        <v>2655</v>
      </c>
      <c r="C252" s="23"/>
      <c r="D252" s="41"/>
      <c r="E252" s="41"/>
      <c r="F252" s="41"/>
    </row>
    <row r="253" spans="1:6">
      <c r="A253" s="54">
        <v>14</v>
      </c>
      <c r="B253" s="683" t="s">
        <v>2749</v>
      </c>
      <c r="C253" s="23"/>
      <c r="D253" s="41"/>
      <c r="E253" s="41"/>
      <c r="F253" s="41"/>
    </row>
    <row r="254" spans="1:6">
      <c r="A254" s="54">
        <v>15</v>
      </c>
      <c r="B254" s="683" t="s">
        <v>4897</v>
      </c>
      <c r="C254" s="23"/>
      <c r="D254" s="41"/>
      <c r="E254" s="41"/>
      <c r="F254" s="41"/>
    </row>
    <row r="255" spans="1:6">
      <c r="A255" s="54">
        <v>16</v>
      </c>
      <c r="B255" s="683" t="s">
        <v>4898</v>
      </c>
      <c r="C255" s="23"/>
      <c r="D255" s="41"/>
      <c r="E255" s="41"/>
      <c r="F255" s="41"/>
    </row>
    <row r="256" spans="1:6" ht="31.5">
      <c r="A256" s="54">
        <v>17</v>
      </c>
      <c r="B256" s="683" t="s">
        <v>4899</v>
      </c>
      <c r="C256" s="23"/>
      <c r="D256" s="41"/>
      <c r="E256" s="41"/>
      <c r="F256" s="41"/>
    </row>
    <row r="257" spans="1:6">
      <c r="A257" s="54">
        <v>18</v>
      </c>
      <c r="B257" s="683" t="s">
        <v>4900</v>
      </c>
      <c r="C257" s="23"/>
      <c r="D257" s="41"/>
      <c r="E257" s="41"/>
      <c r="F257" s="41"/>
    </row>
    <row r="258" spans="1:6">
      <c r="A258" s="54">
        <v>19</v>
      </c>
      <c r="B258" s="683" t="s">
        <v>4901</v>
      </c>
      <c r="C258" s="41"/>
      <c r="D258" s="41"/>
      <c r="E258" s="41"/>
      <c r="F258" s="41"/>
    </row>
    <row r="259" spans="1:6">
      <c r="A259" s="54"/>
      <c r="B259" s="683" t="s">
        <v>4902</v>
      </c>
      <c r="C259" s="23"/>
      <c r="D259" s="41"/>
      <c r="E259" s="41"/>
      <c r="F259" s="41"/>
    </row>
    <row r="260" spans="1:6">
      <c r="A260" s="54"/>
      <c r="B260" s="683" t="s">
        <v>4903</v>
      </c>
      <c r="C260" s="23"/>
      <c r="D260" s="41"/>
      <c r="E260" s="41"/>
      <c r="F260" s="41"/>
    </row>
    <row r="261" spans="1:6">
      <c r="A261" s="54"/>
      <c r="B261" s="683" t="s">
        <v>4904</v>
      </c>
      <c r="C261" s="23"/>
      <c r="D261" s="41"/>
      <c r="E261" s="41"/>
      <c r="F261" s="41"/>
    </row>
    <row r="262" spans="1:6">
      <c r="A262" s="54"/>
      <c r="B262" s="683" t="s">
        <v>4905</v>
      </c>
      <c r="C262" s="23"/>
      <c r="D262" s="41"/>
      <c r="E262" s="41"/>
      <c r="F262" s="41"/>
    </row>
    <row r="263" spans="1:6">
      <c r="A263" s="54">
        <v>20</v>
      </c>
      <c r="B263" s="683" t="s">
        <v>4906</v>
      </c>
      <c r="C263" s="41"/>
      <c r="D263" s="41"/>
      <c r="E263" s="41"/>
      <c r="F263" s="41"/>
    </row>
    <row r="264" spans="1:6">
      <c r="A264" s="54"/>
      <c r="B264" s="683" t="s">
        <v>4907</v>
      </c>
      <c r="C264" s="23"/>
      <c r="D264" s="41"/>
      <c r="E264" s="41"/>
      <c r="F264" s="41"/>
    </row>
    <row r="265" spans="1:6">
      <c r="A265" s="54"/>
      <c r="B265" s="683" t="s">
        <v>4908</v>
      </c>
      <c r="C265" s="23"/>
      <c r="D265" s="41"/>
      <c r="E265" s="41"/>
      <c r="F265" s="41"/>
    </row>
    <row r="266" spans="1:6">
      <c r="A266" s="54">
        <v>21</v>
      </c>
      <c r="B266" s="683" t="s">
        <v>4909</v>
      </c>
      <c r="C266" s="23"/>
      <c r="D266" s="41"/>
      <c r="E266" s="41"/>
      <c r="F266" s="41"/>
    </row>
    <row r="267" spans="1:6">
      <c r="A267" s="54">
        <v>22</v>
      </c>
      <c r="B267" s="683" t="s">
        <v>4910</v>
      </c>
      <c r="C267" s="23"/>
      <c r="D267" s="41"/>
      <c r="E267" s="41"/>
      <c r="F267" s="41"/>
    </row>
    <row r="268" spans="1:6">
      <c r="A268" s="54"/>
      <c r="B268" s="561" t="s">
        <v>4911</v>
      </c>
      <c r="C268" s="41"/>
      <c r="D268" s="41"/>
      <c r="E268" s="41"/>
      <c r="F268" s="41"/>
    </row>
    <row r="269" spans="1:6" ht="31.5">
      <c r="A269" s="54"/>
      <c r="B269" s="683" t="s">
        <v>4912</v>
      </c>
      <c r="C269" s="533" t="s">
        <v>4913</v>
      </c>
      <c r="D269" s="533" t="s">
        <v>4914</v>
      </c>
      <c r="E269" s="533" t="s">
        <v>4915</v>
      </c>
      <c r="F269" s="533" t="s">
        <v>4916</v>
      </c>
    </row>
    <row r="270" spans="1:6">
      <c r="A270" s="54">
        <v>1</v>
      </c>
      <c r="B270" s="23"/>
      <c r="C270" s="23"/>
      <c r="D270" s="23"/>
      <c r="E270" s="23"/>
      <c r="F270" s="23"/>
    </row>
    <row r="271" spans="1:6">
      <c r="A271" s="54">
        <v>2</v>
      </c>
      <c r="B271" s="23"/>
      <c r="C271" s="23"/>
      <c r="D271" s="23"/>
      <c r="E271" s="23"/>
      <c r="F271" s="23"/>
    </row>
    <row r="272" spans="1:6">
      <c r="A272" s="54">
        <v>3</v>
      </c>
      <c r="B272" s="23"/>
      <c r="C272" s="23"/>
      <c r="D272" s="23"/>
      <c r="E272" s="23"/>
      <c r="F272" s="23"/>
    </row>
    <row r="273" spans="1:6">
      <c r="A273" s="54">
        <v>4</v>
      </c>
      <c r="B273" s="23"/>
      <c r="C273" s="23"/>
      <c r="D273" s="23"/>
      <c r="E273" s="23"/>
      <c r="F273" s="23"/>
    </row>
    <row r="274" spans="1:6">
      <c r="A274" s="54">
        <v>5</v>
      </c>
      <c r="B274" s="23"/>
      <c r="C274" s="23"/>
      <c r="D274" s="23"/>
      <c r="E274" s="23"/>
      <c r="F274" s="23"/>
    </row>
    <row r="275" spans="1:6">
      <c r="A275" s="54">
        <v>6</v>
      </c>
      <c r="B275" s="23"/>
      <c r="C275" s="23"/>
      <c r="D275" s="23"/>
      <c r="E275" s="23"/>
      <c r="F275" s="23"/>
    </row>
    <row r="276" spans="1:6" ht="31.5">
      <c r="A276" s="54">
        <v>7</v>
      </c>
      <c r="B276" s="561" t="s">
        <v>4917</v>
      </c>
      <c r="C276" s="554" t="s">
        <v>4918</v>
      </c>
      <c r="D276" s="554" t="s">
        <v>4919</v>
      </c>
      <c r="E276" s="41"/>
      <c r="F276" s="41"/>
    </row>
    <row r="277" spans="1:6">
      <c r="A277" s="54"/>
      <c r="B277" s="23"/>
      <c r="C277" s="23"/>
      <c r="D277" s="23"/>
      <c r="E277" s="41"/>
      <c r="F277" s="41"/>
    </row>
    <row r="278" spans="1:6">
      <c r="A278" s="54"/>
      <c r="B278" s="23"/>
      <c r="C278" s="23"/>
      <c r="D278" s="23"/>
      <c r="E278" s="41"/>
      <c r="F278" s="41"/>
    </row>
    <row r="279" spans="1:6">
      <c r="A279" s="54"/>
      <c r="B279" s="23"/>
      <c r="C279" s="23"/>
      <c r="D279" s="23"/>
      <c r="E279" s="41"/>
      <c r="F279" s="41"/>
    </row>
    <row r="280" spans="1:6">
      <c r="A280" s="54"/>
      <c r="B280" s="23"/>
      <c r="C280" s="23"/>
      <c r="D280" s="23"/>
      <c r="E280" s="41"/>
      <c r="F280" s="41"/>
    </row>
    <row r="281" spans="1:6">
      <c r="A281" s="54"/>
      <c r="B281" s="23"/>
      <c r="C281" s="23"/>
      <c r="D281" s="23"/>
      <c r="E281" s="41"/>
      <c r="F281" s="41"/>
    </row>
    <row r="282" spans="1:6">
      <c r="A282" s="54"/>
      <c r="B282" s="23"/>
      <c r="C282" s="23"/>
      <c r="D282" s="23"/>
      <c r="E282" s="41"/>
      <c r="F282" s="41"/>
    </row>
    <row r="283" spans="1:6">
      <c r="A283" s="54"/>
      <c r="B283" s="23"/>
      <c r="C283" s="23"/>
      <c r="D283" s="23"/>
      <c r="E283" s="41"/>
      <c r="F283" s="41"/>
    </row>
    <row r="284" spans="1:6">
      <c r="A284" s="54"/>
      <c r="B284" s="683" t="s">
        <v>4920</v>
      </c>
      <c r="C284" s="41"/>
      <c r="D284" s="41"/>
      <c r="E284" s="41"/>
      <c r="F284" s="41"/>
    </row>
    <row r="285" spans="1:6">
      <c r="A285" s="54"/>
      <c r="B285" s="561" t="s">
        <v>4921</v>
      </c>
      <c r="C285" s="41"/>
      <c r="D285" s="41"/>
      <c r="E285" s="41"/>
      <c r="F285" s="41"/>
    </row>
    <row r="286" spans="1:6">
      <c r="A286" s="54"/>
      <c r="B286" s="683" t="s">
        <v>4922</v>
      </c>
      <c r="C286" s="41"/>
      <c r="D286" s="41"/>
      <c r="E286" s="41"/>
      <c r="F286" s="41"/>
    </row>
    <row r="287" spans="1:6">
      <c r="A287" s="54">
        <v>1</v>
      </c>
      <c r="B287" s="683" t="s">
        <v>4923</v>
      </c>
      <c r="C287" s="23"/>
      <c r="D287" s="41"/>
      <c r="E287" s="41"/>
      <c r="F287" s="41"/>
    </row>
    <row r="288" spans="1:6">
      <c r="A288" s="54">
        <v>2</v>
      </c>
      <c r="B288" s="683" t="s">
        <v>4924</v>
      </c>
      <c r="C288" s="23"/>
      <c r="D288" s="41"/>
      <c r="E288" s="41"/>
      <c r="F288" s="41"/>
    </row>
    <row r="289" spans="1:6">
      <c r="A289" s="54">
        <v>3</v>
      </c>
      <c r="B289" s="683" t="s">
        <v>4925</v>
      </c>
      <c r="C289" s="23"/>
      <c r="D289" s="41"/>
      <c r="E289" s="41"/>
      <c r="F289" s="41"/>
    </row>
    <row r="290" spans="1:6">
      <c r="A290" s="54">
        <v>4</v>
      </c>
      <c r="B290" s="683" t="s">
        <v>4926</v>
      </c>
      <c r="C290" s="23"/>
      <c r="D290" s="41"/>
      <c r="E290" s="41"/>
      <c r="F290" s="41"/>
    </row>
    <row r="291" spans="1:6">
      <c r="A291" s="54">
        <v>5</v>
      </c>
      <c r="B291" s="683" t="s">
        <v>4927</v>
      </c>
      <c r="C291" s="23"/>
      <c r="D291" s="41"/>
      <c r="E291" s="41"/>
      <c r="F291" s="41"/>
    </row>
    <row r="292" spans="1:6">
      <c r="A292" s="54">
        <v>6</v>
      </c>
      <c r="B292" s="683" t="s">
        <v>4928</v>
      </c>
      <c r="C292" s="23"/>
      <c r="D292" s="41"/>
      <c r="E292" s="41"/>
      <c r="F292" s="41"/>
    </row>
    <row r="293" spans="1:6">
      <c r="A293" s="54">
        <v>7</v>
      </c>
      <c r="B293" s="683" t="s">
        <v>4929</v>
      </c>
      <c r="C293" s="23"/>
      <c r="D293" s="41"/>
      <c r="E293" s="41"/>
      <c r="F293" s="41"/>
    </row>
    <row r="294" spans="1:6">
      <c r="A294" s="54">
        <v>8</v>
      </c>
      <c r="B294" s="683" t="s">
        <v>4930</v>
      </c>
      <c r="C294" s="23"/>
      <c r="D294" s="41"/>
      <c r="E294" s="41"/>
      <c r="F294" s="41"/>
    </row>
    <row r="295" spans="1:6">
      <c r="A295" s="54">
        <v>9</v>
      </c>
      <c r="B295" s="683" t="s">
        <v>4931</v>
      </c>
      <c r="C295" s="23"/>
      <c r="D295" s="41"/>
      <c r="E295" s="41"/>
      <c r="F295" s="41"/>
    </row>
    <row r="296" spans="1:6">
      <c r="A296" s="54">
        <v>10</v>
      </c>
      <c r="B296" s="683" t="s">
        <v>4932</v>
      </c>
      <c r="C296" s="23"/>
      <c r="D296" s="41"/>
      <c r="E296" s="41"/>
      <c r="F296" s="41"/>
    </row>
    <row r="297" spans="1:6">
      <c r="A297" s="54">
        <v>11</v>
      </c>
      <c r="B297" s="683" t="s">
        <v>4933</v>
      </c>
      <c r="C297" s="23"/>
      <c r="D297" s="41"/>
      <c r="E297" s="41"/>
      <c r="F297" s="41"/>
    </row>
    <row r="298" spans="1:6">
      <c r="A298" s="54">
        <v>12</v>
      </c>
      <c r="B298" s="683" t="s">
        <v>4934</v>
      </c>
      <c r="C298" s="23"/>
      <c r="D298" s="41"/>
      <c r="E298" s="41"/>
      <c r="F298" s="41"/>
    </row>
    <row r="299" spans="1:6" ht="31.5">
      <c r="A299" s="54">
        <v>13</v>
      </c>
      <c r="B299" s="683" t="s">
        <v>4935</v>
      </c>
      <c r="C299" s="23"/>
      <c r="D299" s="41"/>
      <c r="E299" s="41"/>
      <c r="F299" s="41"/>
    </row>
    <row r="300" spans="1:6">
      <c r="A300" s="54">
        <v>14</v>
      </c>
      <c r="B300" s="683" t="s">
        <v>4936</v>
      </c>
      <c r="C300" s="23"/>
      <c r="D300" s="41"/>
      <c r="E300" s="41"/>
      <c r="F300" s="41"/>
    </row>
    <row r="301" spans="1:6" ht="31.5">
      <c r="A301" s="54">
        <v>15</v>
      </c>
      <c r="B301" s="683" t="s">
        <v>4937</v>
      </c>
      <c r="C301" s="23"/>
      <c r="D301" s="41"/>
      <c r="E301" s="41"/>
      <c r="F301" s="41"/>
    </row>
    <row r="302" spans="1:6">
      <c r="A302" s="54">
        <v>16</v>
      </c>
      <c r="B302" s="683" t="s">
        <v>4938</v>
      </c>
      <c r="C302" s="23"/>
      <c r="D302" s="41"/>
      <c r="E302" s="41"/>
      <c r="F302" s="41"/>
    </row>
    <row r="303" spans="1:6" ht="31.5">
      <c r="A303" s="54">
        <v>17</v>
      </c>
      <c r="B303" s="683" t="s">
        <v>4939</v>
      </c>
      <c r="C303" s="23"/>
      <c r="D303" s="41"/>
      <c r="E303" s="41"/>
      <c r="F303" s="41"/>
    </row>
    <row r="304" spans="1:6">
      <c r="A304" s="54">
        <v>18</v>
      </c>
      <c r="B304" s="683" t="s">
        <v>4940</v>
      </c>
      <c r="C304" s="23"/>
      <c r="D304" s="41"/>
      <c r="E304" s="41"/>
      <c r="F304" s="41"/>
    </row>
    <row r="305" spans="1:6">
      <c r="A305" s="54">
        <v>19</v>
      </c>
      <c r="B305" s="683" t="s">
        <v>4941</v>
      </c>
      <c r="C305" s="23"/>
      <c r="D305" s="41"/>
      <c r="E305" s="41"/>
      <c r="F305" s="41"/>
    </row>
    <row r="306" spans="1:6">
      <c r="A306" s="54">
        <v>20</v>
      </c>
      <c r="B306" s="683" t="s">
        <v>4942</v>
      </c>
      <c r="C306" s="41"/>
      <c r="D306" s="41"/>
      <c r="E306" s="41"/>
      <c r="F306" s="41"/>
    </row>
    <row r="307" spans="1:6">
      <c r="A307" s="54"/>
      <c r="B307" s="683" t="s">
        <v>4943</v>
      </c>
      <c r="C307" s="23"/>
      <c r="D307" s="41"/>
      <c r="E307" s="41"/>
      <c r="F307" s="41"/>
    </row>
    <row r="308" spans="1:6" ht="31.5">
      <c r="A308" s="54"/>
      <c r="B308" s="683" t="s">
        <v>4944</v>
      </c>
      <c r="C308" s="23"/>
      <c r="D308" s="41"/>
      <c r="E308" s="41"/>
      <c r="F308" s="41"/>
    </row>
    <row r="309" spans="1:6">
      <c r="A309" s="54">
        <v>21</v>
      </c>
      <c r="B309" s="683" t="s">
        <v>4945</v>
      </c>
      <c r="C309" s="23"/>
      <c r="D309" s="41"/>
      <c r="E309" s="41"/>
      <c r="F309" s="41"/>
    </row>
    <row r="310" spans="1:6">
      <c r="A310" s="54">
        <v>21</v>
      </c>
      <c r="B310" s="683" t="s">
        <v>4946</v>
      </c>
      <c r="C310" s="23"/>
      <c r="D310" s="41"/>
      <c r="E310" s="41"/>
      <c r="F310" s="41"/>
    </row>
    <row r="311" spans="1:6">
      <c r="A311" s="54"/>
      <c r="B311" s="683" t="s">
        <v>4947</v>
      </c>
      <c r="C311" s="23"/>
      <c r="D311" s="41"/>
      <c r="E311" s="41"/>
      <c r="F311" s="41"/>
    </row>
    <row r="312" spans="1:6">
      <c r="A312" s="54">
        <v>22</v>
      </c>
      <c r="B312" s="683" t="s">
        <v>4948</v>
      </c>
      <c r="C312" s="23"/>
      <c r="D312" s="41"/>
      <c r="E312" s="41"/>
      <c r="F312" s="41"/>
    </row>
    <row r="313" spans="1:6">
      <c r="A313" s="54">
        <v>23</v>
      </c>
      <c r="B313" s="683" t="s">
        <v>4949</v>
      </c>
      <c r="C313" s="23"/>
      <c r="D313" s="41"/>
      <c r="E313" s="41"/>
      <c r="F313" s="41"/>
    </row>
    <row r="314" spans="1:6">
      <c r="A314" s="54">
        <v>24</v>
      </c>
      <c r="B314" s="683" t="s">
        <v>4950</v>
      </c>
      <c r="C314" s="23"/>
      <c r="D314" s="41"/>
      <c r="E314" s="41"/>
      <c r="F314" s="41"/>
    </row>
    <row r="315" spans="1:6">
      <c r="A315" s="54">
        <v>25</v>
      </c>
      <c r="B315" s="683" t="s">
        <v>4951</v>
      </c>
      <c r="C315" s="23"/>
      <c r="D315" s="41"/>
      <c r="E315" s="41"/>
      <c r="F315" s="41"/>
    </row>
    <row r="316" spans="1:6">
      <c r="A316" s="54">
        <v>26</v>
      </c>
      <c r="B316" s="683" t="s">
        <v>4952</v>
      </c>
      <c r="C316" s="23"/>
      <c r="D316" s="41"/>
      <c r="E316" s="41"/>
      <c r="F316" s="41"/>
    </row>
    <row r="317" spans="1:6">
      <c r="A317" s="54">
        <v>27</v>
      </c>
      <c r="B317" s="683" t="s">
        <v>4953</v>
      </c>
      <c r="C317" s="23"/>
      <c r="D317" s="41"/>
      <c r="E317" s="41"/>
      <c r="F317" s="41"/>
    </row>
    <row r="318" spans="1:6">
      <c r="A318" s="54">
        <v>28</v>
      </c>
      <c r="B318" s="683" t="s">
        <v>4954</v>
      </c>
      <c r="C318" s="23"/>
      <c r="D318" s="41"/>
      <c r="E318" s="41"/>
      <c r="F318" s="41"/>
    </row>
    <row r="319" spans="1:6">
      <c r="A319" s="54">
        <v>29</v>
      </c>
      <c r="B319" s="683" t="s">
        <v>4955</v>
      </c>
      <c r="C319" s="23"/>
      <c r="D319" s="41"/>
      <c r="E319" s="41"/>
      <c r="F319" s="41"/>
    </row>
    <row r="320" spans="1:6" ht="31.5">
      <c r="A320" s="54">
        <v>30</v>
      </c>
      <c r="B320" s="683" t="s">
        <v>4956</v>
      </c>
      <c r="C320" s="23"/>
      <c r="D320" s="41"/>
      <c r="E320" s="41"/>
      <c r="F320" s="41"/>
    </row>
    <row r="321" spans="1:6">
      <c r="A321" s="54">
        <v>31</v>
      </c>
      <c r="B321" s="683" t="s">
        <v>4957</v>
      </c>
      <c r="C321" s="23"/>
      <c r="D321" s="41"/>
      <c r="E321" s="41"/>
      <c r="F321" s="41"/>
    </row>
    <row r="322" spans="1:6">
      <c r="A322" s="54">
        <v>32</v>
      </c>
      <c r="B322" s="683" t="s">
        <v>4958</v>
      </c>
      <c r="C322" s="23"/>
      <c r="D322" s="41"/>
      <c r="E322" s="41"/>
      <c r="F322" s="41"/>
    </row>
    <row r="323" spans="1:6">
      <c r="A323" s="54">
        <v>33</v>
      </c>
      <c r="B323" s="683" t="s">
        <v>4959</v>
      </c>
      <c r="C323" s="23"/>
      <c r="D323" s="41"/>
      <c r="E323" s="41"/>
      <c r="F323" s="41"/>
    </row>
    <row r="324" spans="1:6">
      <c r="A324" s="54">
        <v>34</v>
      </c>
      <c r="B324" s="683" t="s">
        <v>4960</v>
      </c>
      <c r="C324" s="23"/>
      <c r="D324" s="41"/>
      <c r="E324" s="41"/>
      <c r="F324" s="41"/>
    </row>
    <row r="325" spans="1:6">
      <c r="A325" s="54">
        <v>35</v>
      </c>
      <c r="B325" s="683" t="s">
        <v>4961</v>
      </c>
      <c r="C325" s="23"/>
      <c r="D325" s="41"/>
      <c r="E325" s="41"/>
      <c r="F325" s="41"/>
    </row>
    <row r="326" spans="1:6">
      <c r="A326" s="54">
        <v>36</v>
      </c>
      <c r="B326" s="683" t="s">
        <v>4962</v>
      </c>
      <c r="C326" s="23"/>
      <c r="D326" s="41"/>
      <c r="E326" s="41"/>
      <c r="F326" s="41"/>
    </row>
    <row r="327" spans="1:6">
      <c r="A327" s="54">
        <v>37</v>
      </c>
      <c r="B327" s="683" t="s">
        <v>4963</v>
      </c>
      <c r="C327" s="23"/>
      <c r="D327" s="41"/>
      <c r="E327" s="41"/>
      <c r="F327" s="41"/>
    </row>
    <row r="328" spans="1:6">
      <c r="A328" s="54">
        <v>38</v>
      </c>
      <c r="B328" s="683" t="s">
        <v>4964</v>
      </c>
      <c r="C328" s="23"/>
      <c r="D328" s="41"/>
      <c r="E328" s="41"/>
      <c r="F328" s="41"/>
    </row>
    <row r="329" spans="1:6">
      <c r="A329" s="70"/>
      <c r="C329" s="743"/>
      <c r="D329" s="743"/>
      <c r="E329" s="743"/>
      <c r="F329" s="743"/>
    </row>
    <row r="330" spans="1:6">
      <c r="A330" s="13" t="s">
        <v>53</v>
      </c>
      <c r="B330" s="72"/>
      <c r="C330" s="14" t="s">
        <v>65</v>
      </c>
      <c r="D330" s="1461"/>
      <c r="E330" s="1461"/>
      <c r="F330" s="1461"/>
    </row>
    <row r="331" spans="1:6">
      <c r="A331" s="13" t="s">
        <v>55</v>
      </c>
      <c r="B331" s="72"/>
      <c r="C331" s="14" t="s">
        <v>66</v>
      </c>
      <c r="D331" s="1461"/>
      <c r="E331" s="1461"/>
      <c r="F331" s="1461"/>
    </row>
    <row r="332" spans="1:6">
      <c r="A332" s="7"/>
      <c r="B332" s="7"/>
      <c r="C332" s="15" t="s">
        <v>67</v>
      </c>
      <c r="D332" s="1461"/>
      <c r="E332" s="1461"/>
      <c r="F332" s="1461"/>
    </row>
    <row r="333" spans="1:6">
      <c r="A333" s="70"/>
    </row>
    <row r="334" spans="1:6">
      <c r="A334" s="70"/>
    </row>
    <row r="335" spans="1:6">
      <c r="A335" s="70"/>
    </row>
    <row r="336" spans="1:6">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sheetData>
  <sheetProtection algorithmName="SHA-512" hashValue="dZIRScSTvgJVjnnyETIqYKgAXdhHwuFnU7YauaIu/5qzuPk+03a3MwcO96nw+qAccxL9/NTWqJz8bXsuwRI41w==" saltValue="90br3WAnxNRvgaL+RXpd4Q==" spinCount="100000" sheet="1" objects="1" scenarios="1"/>
  <mergeCells count="10">
    <mergeCell ref="C8:F8"/>
    <mergeCell ref="D330:F330"/>
    <mergeCell ref="D331:F331"/>
    <mergeCell ref="D332:F332"/>
    <mergeCell ref="A1:F1"/>
    <mergeCell ref="A3:E3"/>
    <mergeCell ref="A4:F4"/>
    <mergeCell ref="A5:F5"/>
    <mergeCell ref="A6:F6"/>
    <mergeCell ref="A7:F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5A24-62F7-42AF-925E-5FFAC8F6B18B}">
  <sheetPr>
    <tabColor theme="0" tint="-0.14999847407452621"/>
  </sheetPr>
  <dimension ref="A1:M201"/>
  <sheetViews>
    <sheetView zoomScale="80" zoomScaleNormal="80" workbookViewId="0">
      <selection activeCell="A5" sqref="A5:C5"/>
    </sheetView>
  </sheetViews>
  <sheetFormatPr defaultRowHeight="15.75"/>
  <cols>
    <col min="1" max="1" width="10" style="50" customWidth="1"/>
    <col min="2" max="2" width="59.85546875" style="20" customWidth="1"/>
    <col min="3" max="3" width="71" style="20"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22.5" customHeight="1">
      <c r="A1" s="1463" t="s">
        <v>4</v>
      </c>
      <c r="B1" s="1463"/>
      <c r="C1" s="1463"/>
      <c r="D1" s="1463"/>
      <c r="E1" s="49"/>
    </row>
    <row r="2" spans="1:13">
      <c r="A2" s="31"/>
      <c r="B2" s="100"/>
      <c r="C2" s="100"/>
      <c r="D2" s="49"/>
      <c r="E2" s="49"/>
    </row>
    <row r="3" spans="1:13" ht="25.5" customHeight="1">
      <c r="A3" s="1498" t="str">
        <f>'DRS-27'!A3</f>
        <v>Tender Enquiry No:KPTCL/2026-27/SS/WORK_INDENT3842</v>
      </c>
      <c r="B3" s="1117"/>
      <c r="C3" s="1117"/>
      <c r="D3" s="1117"/>
      <c r="E3" s="1117"/>
    </row>
    <row r="4" spans="1:13" ht="126" customHeight="1">
      <c r="A4" s="1557" t="str">
        <f>'DRS-27'!A4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428"/>
      <c r="C4" s="1428"/>
      <c r="D4" s="1428"/>
      <c r="E4" s="1428"/>
    </row>
    <row r="5" spans="1:13" ht="18.75">
      <c r="A5" s="1558" t="s">
        <v>4965</v>
      </c>
      <c r="B5" s="1558"/>
      <c r="C5" s="1558"/>
    </row>
    <row r="6" spans="1:13">
      <c r="A6" s="1417" t="s">
        <v>4966</v>
      </c>
      <c r="B6" s="1417"/>
      <c r="C6" s="1417"/>
      <c r="D6" s="13"/>
      <c r="E6" s="13"/>
      <c r="F6" s="13"/>
      <c r="G6" s="13"/>
      <c r="H6" s="13"/>
      <c r="I6" s="13"/>
      <c r="J6" s="13"/>
      <c r="K6" s="13"/>
      <c r="L6" s="13"/>
      <c r="M6" s="13"/>
    </row>
    <row r="7" spans="1:13" ht="28.5" customHeight="1" thickBot="1">
      <c r="A7" s="1556" t="s">
        <v>388</v>
      </c>
      <c r="B7" s="1556"/>
      <c r="C7" s="1556"/>
    </row>
    <row r="8" spans="1:13" ht="35.25" customHeight="1">
      <c r="A8" s="21"/>
      <c r="B8" s="683" t="s">
        <v>389</v>
      </c>
      <c r="C8" s="23"/>
      <c r="D8" s="20"/>
    </row>
    <row r="9" spans="1:13" ht="31.5">
      <c r="A9" s="22" t="s">
        <v>201</v>
      </c>
      <c r="B9" s="561" t="s">
        <v>4967</v>
      </c>
      <c r="C9" s="745" t="s">
        <v>260</v>
      </c>
    </row>
    <row r="10" spans="1:13">
      <c r="A10" s="21" t="s">
        <v>4968</v>
      </c>
      <c r="B10" s="683" t="s">
        <v>2192</v>
      </c>
      <c r="C10" s="41"/>
    </row>
    <row r="11" spans="1:13">
      <c r="A11" s="21">
        <v>1.01</v>
      </c>
      <c r="B11" s="683" t="s">
        <v>4969</v>
      </c>
      <c r="C11" s="23"/>
    </row>
    <row r="12" spans="1:13">
      <c r="A12" s="21">
        <v>1.02</v>
      </c>
      <c r="B12" s="683" t="s">
        <v>4970</v>
      </c>
      <c r="C12" s="41"/>
    </row>
    <row r="13" spans="1:13">
      <c r="A13" s="1559">
        <v>1.03</v>
      </c>
      <c r="B13" s="683" t="s">
        <v>4971</v>
      </c>
      <c r="C13" s="41"/>
    </row>
    <row r="14" spans="1:13">
      <c r="A14" s="1559"/>
      <c r="B14" s="683" t="s">
        <v>4972</v>
      </c>
      <c r="C14" s="23"/>
    </row>
    <row r="15" spans="1:13">
      <c r="A15" s="1559"/>
      <c r="B15" s="683" t="s">
        <v>4973</v>
      </c>
      <c r="C15" s="23"/>
    </row>
    <row r="16" spans="1:13" ht="31.5">
      <c r="A16" s="1559"/>
      <c r="B16" s="683" t="s">
        <v>4974</v>
      </c>
      <c r="C16" s="23"/>
    </row>
    <row r="17" spans="1:3">
      <c r="A17" s="1559"/>
      <c r="B17" s="683" t="s">
        <v>4975</v>
      </c>
      <c r="C17" s="23"/>
    </row>
    <row r="18" spans="1:3">
      <c r="A18" s="1559">
        <v>1.04</v>
      </c>
      <c r="B18" s="683" t="s">
        <v>4976</v>
      </c>
      <c r="C18" s="41"/>
    </row>
    <row r="19" spans="1:3">
      <c r="A19" s="1559"/>
      <c r="B19" s="683" t="s">
        <v>4977</v>
      </c>
      <c r="C19" s="23"/>
    </row>
    <row r="20" spans="1:3">
      <c r="A20" s="1559"/>
      <c r="B20" s="683" t="s">
        <v>4978</v>
      </c>
      <c r="C20" s="23"/>
    </row>
    <row r="21" spans="1:3">
      <c r="A21" s="1559"/>
      <c r="B21" s="683" t="s">
        <v>4979</v>
      </c>
      <c r="C21" s="23"/>
    </row>
    <row r="22" spans="1:3" ht="31.5">
      <c r="A22" s="1559"/>
      <c r="B22" s="683" t="s">
        <v>4980</v>
      </c>
      <c r="C22" s="23"/>
    </row>
    <row r="23" spans="1:3">
      <c r="A23" s="1559">
        <v>1.05</v>
      </c>
      <c r="B23" s="683" t="s">
        <v>4981</v>
      </c>
      <c r="C23" s="41"/>
    </row>
    <row r="24" spans="1:3">
      <c r="A24" s="1559"/>
      <c r="B24" s="683" t="s">
        <v>4982</v>
      </c>
      <c r="C24" s="23"/>
    </row>
    <row r="25" spans="1:3">
      <c r="A25" s="1559"/>
      <c r="B25" s="683" t="s">
        <v>4983</v>
      </c>
      <c r="C25" s="23"/>
    </row>
    <row r="26" spans="1:3">
      <c r="A26" s="1559"/>
      <c r="B26" s="683" t="s">
        <v>4984</v>
      </c>
      <c r="C26" s="23"/>
    </row>
    <row r="27" spans="1:3">
      <c r="A27" s="1559"/>
      <c r="B27" s="683" t="s">
        <v>4985</v>
      </c>
      <c r="C27" s="23"/>
    </row>
    <row r="28" spans="1:3">
      <c r="A28" s="1559"/>
      <c r="B28" s="683" t="s">
        <v>4986</v>
      </c>
      <c r="C28" s="23"/>
    </row>
    <row r="29" spans="1:3">
      <c r="A29" s="1559"/>
      <c r="B29" s="683" t="s">
        <v>4987</v>
      </c>
      <c r="C29" s="23"/>
    </row>
    <row r="30" spans="1:3">
      <c r="A30" s="1559"/>
      <c r="B30" s="683" t="s">
        <v>4988</v>
      </c>
      <c r="C30" s="23"/>
    </row>
    <row r="31" spans="1:3">
      <c r="A31" s="21">
        <v>1.06</v>
      </c>
      <c r="B31" s="683" t="s">
        <v>4989</v>
      </c>
      <c r="C31" s="23"/>
    </row>
    <row r="32" spans="1:3">
      <c r="A32" s="1559">
        <v>1.07</v>
      </c>
      <c r="B32" s="683" t="s">
        <v>4990</v>
      </c>
      <c r="C32" s="41"/>
    </row>
    <row r="33" spans="1:3">
      <c r="A33" s="1559"/>
      <c r="B33" s="683" t="s">
        <v>4991</v>
      </c>
      <c r="C33" s="23"/>
    </row>
    <row r="34" spans="1:3">
      <c r="A34" s="1559"/>
      <c r="B34" s="683" t="s">
        <v>4992</v>
      </c>
      <c r="C34" s="23"/>
    </row>
    <row r="35" spans="1:3">
      <c r="A35" s="1559"/>
      <c r="B35" s="683" t="s">
        <v>4993</v>
      </c>
      <c r="C35" s="23"/>
    </row>
    <row r="36" spans="1:3">
      <c r="A36" s="1559"/>
      <c r="B36" s="683" t="s">
        <v>4994</v>
      </c>
      <c r="C36" s="23"/>
    </row>
    <row r="37" spans="1:3">
      <c r="A37" s="1559"/>
      <c r="B37" s="683" t="s">
        <v>4995</v>
      </c>
      <c r="C37" s="23"/>
    </row>
    <row r="38" spans="1:3">
      <c r="A38" s="1559"/>
      <c r="B38" s="683" t="s">
        <v>4996</v>
      </c>
      <c r="C38" s="23"/>
    </row>
    <row r="39" spans="1:3">
      <c r="A39" s="21">
        <v>1.08</v>
      </c>
      <c r="B39" s="683" t="s">
        <v>4997</v>
      </c>
      <c r="C39" s="23"/>
    </row>
    <row r="40" spans="1:3">
      <c r="A40" s="21">
        <v>1.0900000000000001</v>
      </c>
      <c r="B40" s="683" t="s">
        <v>4998</v>
      </c>
      <c r="C40" s="23"/>
    </row>
    <row r="41" spans="1:3">
      <c r="A41" s="21" t="s">
        <v>4999</v>
      </c>
      <c r="B41" s="683" t="s">
        <v>5000</v>
      </c>
      <c r="C41" s="23"/>
    </row>
    <row r="42" spans="1:3">
      <c r="A42" s="21">
        <v>1.1100000000000001</v>
      </c>
      <c r="B42" s="683" t="s">
        <v>5001</v>
      </c>
      <c r="C42" s="23"/>
    </row>
    <row r="43" spans="1:3">
      <c r="A43" s="21">
        <v>1.1200000000000001</v>
      </c>
      <c r="B43" s="683" t="s">
        <v>5002</v>
      </c>
      <c r="C43" s="23"/>
    </row>
    <row r="44" spans="1:3" ht="31.5">
      <c r="A44" s="21">
        <v>1.1299999999999999</v>
      </c>
      <c r="B44" s="683" t="s">
        <v>5003</v>
      </c>
      <c r="C44" s="23"/>
    </row>
    <row r="45" spans="1:3" ht="31.5">
      <c r="A45" s="21">
        <v>1.1399999999999999</v>
      </c>
      <c r="B45" s="561" t="s">
        <v>5004</v>
      </c>
      <c r="C45" s="41"/>
    </row>
    <row r="46" spans="1:3">
      <c r="A46" s="21" t="s">
        <v>5005</v>
      </c>
      <c r="B46" s="683" t="s">
        <v>2192</v>
      </c>
      <c r="C46" s="23"/>
    </row>
    <row r="47" spans="1:3">
      <c r="A47" s="21" t="s">
        <v>5006</v>
      </c>
      <c r="B47" s="683" t="s">
        <v>4969</v>
      </c>
      <c r="C47" s="23"/>
    </row>
    <row r="48" spans="1:3">
      <c r="A48" s="21" t="s">
        <v>5007</v>
      </c>
      <c r="B48" s="683" t="s">
        <v>4970</v>
      </c>
      <c r="C48" s="23"/>
    </row>
    <row r="49" spans="1:3">
      <c r="A49" s="1559" t="s">
        <v>5008</v>
      </c>
      <c r="B49" s="683" t="s">
        <v>4971</v>
      </c>
      <c r="C49" s="41"/>
    </row>
    <row r="50" spans="1:3">
      <c r="A50" s="1559"/>
      <c r="B50" s="683" t="s">
        <v>5009</v>
      </c>
      <c r="C50" s="23"/>
    </row>
    <row r="51" spans="1:3">
      <c r="A51" s="1559"/>
      <c r="B51" s="683" t="s">
        <v>5010</v>
      </c>
      <c r="C51" s="23"/>
    </row>
    <row r="52" spans="1:3" ht="31.5">
      <c r="A52" s="1559"/>
      <c r="B52" s="683" t="s">
        <v>4974</v>
      </c>
      <c r="C52" s="23"/>
    </row>
    <row r="53" spans="1:3">
      <c r="A53" s="1559"/>
      <c r="B53" s="683" t="s">
        <v>4975</v>
      </c>
      <c r="C53" s="23"/>
    </row>
    <row r="54" spans="1:3">
      <c r="A54" s="1559" t="s">
        <v>5011</v>
      </c>
      <c r="B54" s="683" t="s">
        <v>5012</v>
      </c>
      <c r="C54" s="41"/>
    </row>
    <row r="55" spans="1:3">
      <c r="A55" s="1559"/>
      <c r="B55" s="683" t="s">
        <v>4977</v>
      </c>
      <c r="C55" s="23"/>
    </row>
    <row r="56" spans="1:3">
      <c r="A56" s="1559"/>
      <c r="B56" s="683" t="s">
        <v>5013</v>
      </c>
      <c r="C56" s="23"/>
    </row>
    <row r="57" spans="1:3">
      <c r="A57" s="1559"/>
      <c r="B57" s="683" t="s">
        <v>5014</v>
      </c>
      <c r="C57" s="23"/>
    </row>
    <row r="58" spans="1:3">
      <c r="A58" s="1559"/>
      <c r="B58" s="683" t="s">
        <v>5015</v>
      </c>
      <c r="C58" s="23"/>
    </row>
    <row r="59" spans="1:3" ht="31.5">
      <c r="A59" s="1559"/>
      <c r="B59" s="683" t="s">
        <v>5016</v>
      </c>
      <c r="C59" s="23"/>
    </row>
    <row r="60" spans="1:3">
      <c r="A60" s="1559"/>
      <c r="B60" s="683" t="s">
        <v>5017</v>
      </c>
      <c r="C60" s="23"/>
    </row>
    <row r="61" spans="1:3">
      <c r="A61" s="1559"/>
      <c r="B61" s="683" t="s">
        <v>5018</v>
      </c>
      <c r="C61" s="23"/>
    </row>
    <row r="62" spans="1:3">
      <c r="A62" s="1559" t="s">
        <v>5019</v>
      </c>
      <c r="B62" s="683" t="s">
        <v>5020</v>
      </c>
      <c r="C62" s="41"/>
    </row>
    <row r="63" spans="1:3">
      <c r="A63" s="1559"/>
      <c r="B63" s="683" t="s">
        <v>5021</v>
      </c>
      <c r="C63" s="23"/>
    </row>
    <row r="64" spans="1:3">
      <c r="A64" s="1559"/>
      <c r="B64" s="683" t="s">
        <v>5022</v>
      </c>
      <c r="C64" s="23"/>
    </row>
    <row r="65" spans="1:3">
      <c r="A65" s="1559"/>
      <c r="B65" s="683" t="s">
        <v>5023</v>
      </c>
      <c r="C65" s="23"/>
    </row>
    <row r="66" spans="1:3">
      <c r="A66" s="1559"/>
      <c r="B66" s="683" t="s">
        <v>5024</v>
      </c>
      <c r="C66" s="23"/>
    </row>
    <row r="67" spans="1:3">
      <c r="A67" s="1559"/>
      <c r="B67" s="683" t="s">
        <v>5025</v>
      </c>
      <c r="C67" s="23"/>
    </row>
    <row r="68" spans="1:3">
      <c r="A68" s="1559"/>
      <c r="B68" s="683" t="s">
        <v>5026</v>
      </c>
      <c r="C68" s="23"/>
    </row>
    <row r="69" spans="1:3">
      <c r="A69" s="21" t="s">
        <v>5027</v>
      </c>
      <c r="B69" s="683" t="s">
        <v>5028</v>
      </c>
      <c r="C69" s="23"/>
    </row>
    <row r="70" spans="1:3">
      <c r="A70" s="1559" t="s">
        <v>5029</v>
      </c>
      <c r="B70" s="683" t="s">
        <v>4990</v>
      </c>
      <c r="C70" s="41"/>
    </row>
    <row r="71" spans="1:3">
      <c r="A71" s="1559"/>
      <c r="B71" s="683" t="s">
        <v>4991</v>
      </c>
      <c r="C71" s="23"/>
    </row>
    <row r="72" spans="1:3">
      <c r="A72" s="1559"/>
      <c r="B72" s="683" t="s">
        <v>4992</v>
      </c>
      <c r="C72" s="23"/>
    </row>
    <row r="73" spans="1:3">
      <c r="A73" s="1559"/>
      <c r="B73" s="683" t="s">
        <v>4993</v>
      </c>
      <c r="C73" s="23"/>
    </row>
    <row r="74" spans="1:3">
      <c r="A74" s="1559"/>
      <c r="B74" s="683" t="s">
        <v>4994</v>
      </c>
      <c r="C74" s="23"/>
    </row>
    <row r="75" spans="1:3">
      <c r="A75" s="1559"/>
      <c r="B75" s="683" t="s">
        <v>4995</v>
      </c>
      <c r="C75" s="23"/>
    </row>
    <row r="76" spans="1:3">
      <c r="A76" s="1559"/>
      <c r="B76" s="683" t="s">
        <v>4996</v>
      </c>
      <c r="C76" s="23"/>
    </row>
    <row r="77" spans="1:3">
      <c r="A77" s="1559"/>
      <c r="B77" s="683" t="s">
        <v>5030</v>
      </c>
      <c r="C77" s="23"/>
    </row>
    <row r="78" spans="1:3">
      <c r="A78" s="21" t="s">
        <v>5031</v>
      </c>
      <c r="B78" s="683" t="s">
        <v>4997</v>
      </c>
      <c r="C78" s="23"/>
    </row>
    <row r="79" spans="1:3">
      <c r="A79" s="21" t="s">
        <v>5032</v>
      </c>
      <c r="B79" s="683" t="s">
        <v>5033</v>
      </c>
      <c r="C79" s="23"/>
    </row>
    <row r="80" spans="1:3">
      <c r="A80" s="21" t="s">
        <v>5034</v>
      </c>
      <c r="B80" s="683" t="s">
        <v>5000</v>
      </c>
      <c r="C80" s="23"/>
    </row>
    <row r="81" spans="1:3">
      <c r="A81" s="21" t="s">
        <v>5035</v>
      </c>
      <c r="B81" s="683" t="s">
        <v>5001</v>
      </c>
      <c r="C81" s="23"/>
    </row>
    <row r="82" spans="1:3">
      <c r="A82" s="21" t="s">
        <v>5036</v>
      </c>
      <c r="B82" s="683" t="s">
        <v>5037</v>
      </c>
      <c r="C82" s="23"/>
    </row>
    <row r="83" spans="1:3">
      <c r="A83" s="21" t="s">
        <v>5038</v>
      </c>
      <c r="B83" s="683" t="s">
        <v>5039</v>
      </c>
      <c r="C83" s="23"/>
    </row>
    <row r="84" spans="1:3" ht="31.5">
      <c r="A84" s="21">
        <v>1.1499999999999999</v>
      </c>
      <c r="B84" s="561" t="s">
        <v>5040</v>
      </c>
      <c r="C84" s="41"/>
    </row>
    <row r="85" spans="1:3">
      <c r="A85" s="21" t="s">
        <v>5041</v>
      </c>
      <c r="B85" s="683" t="s">
        <v>2192</v>
      </c>
      <c r="C85" s="23"/>
    </row>
    <row r="86" spans="1:3">
      <c r="A86" s="21" t="s">
        <v>5042</v>
      </c>
      <c r="B86" s="683" t="s">
        <v>4969</v>
      </c>
      <c r="C86" s="23"/>
    </row>
    <row r="87" spans="1:3">
      <c r="A87" s="21" t="s">
        <v>5043</v>
      </c>
      <c r="B87" s="683" t="s">
        <v>1926</v>
      </c>
      <c r="C87" s="23"/>
    </row>
    <row r="88" spans="1:3">
      <c r="A88" s="21" t="s">
        <v>5044</v>
      </c>
      <c r="B88" s="683" t="s">
        <v>5045</v>
      </c>
      <c r="C88" s="23"/>
    </row>
    <row r="89" spans="1:3">
      <c r="A89" s="21" t="s">
        <v>5046</v>
      </c>
      <c r="B89" s="683" t="s">
        <v>5047</v>
      </c>
      <c r="C89" s="23"/>
    </row>
    <row r="90" spans="1:3">
      <c r="A90" s="1559" t="s">
        <v>5048</v>
      </c>
      <c r="B90" s="683" t="s">
        <v>4971</v>
      </c>
      <c r="C90" s="41"/>
    </row>
    <row r="91" spans="1:3">
      <c r="A91" s="1559"/>
      <c r="B91" s="683" t="s">
        <v>5049</v>
      </c>
      <c r="C91" s="23"/>
    </row>
    <row r="92" spans="1:3">
      <c r="A92" s="1559"/>
      <c r="B92" s="683" t="s">
        <v>5050</v>
      </c>
      <c r="C92" s="23"/>
    </row>
    <row r="93" spans="1:3">
      <c r="A93" s="1559"/>
      <c r="B93" s="683" t="s">
        <v>5051</v>
      </c>
      <c r="C93" s="23"/>
    </row>
    <row r="94" spans="1:3">
      <c r="A94" s="1559" t="s">
        <v>5052</v>
      </c>
      <c r="B94" s="683" t="s">
        <v>4976</v>
      </c>
      <c r="C94" s="41"/>
    </row>
    <row r="95" spans="1:3">
      <c r="A95" s="1559"/>
      <c r="B95" s="683" t="s">
        <v>5053</v>
      </c>
      <c r="C95" s="23"/>
    </row>
    <row r="96" spans="1:3">
      <c r="A96" s="1559"/>
      <c r="B96" s="683" t="s">
        <v>5054</v>
      </c>
      <c r="C96" s="23"/>
    </row>
    <row r="97" spans="1:3">
      <c r="A97" s="1559"/>
      <c r="B97" s="683" t="s">
        <v>5055</v>
      </c>
      <c r="C97" s="23"/>
    </row>
    <row r="98" spans="1:3">
      <c r="A98" s="1559"/>
      <c r="B98" s="683" t="s">
        <v>5056</v>
      </c>
      <c r="C98" s="23"/>
    </row>
    <row r="99" spans="1:3">
      <c r="A99" s="1559" t="s">
        <v>5057</v>
      </c>
      <c r="B99" s="683" t="s">
        <v>5020</v>
      </c>
      <c r="C99" s="41"/>
    </row>
    <row r="100" spans="1:3">
      <c r="A100" s="1559"/>
      <c r="B100" s="683" t="s">
        <v>4982</v>
      </c>
      <c r="C100" s="23"/>
    </row>
    <row r="101" spans="1:3">
      <c r="A101" s="1559"/>
      <c r="B101" s="683" t="s">
        <v>4983</v>
      </c>
      <c r="C101" s="23"/>
    </row>
    <row r="102" spans="1:3">
      <c r="A102" s="1559"/>
      <c r="B102" s="683" t="s">
        <v>4984</v>
      </c>
      <c r="C102" s="23"/>
    </row>
    <row r="103" spans="1:3">
      <c r="A103" s="1559"/>
      <c r="B103" s="683" t="s">
        <v>4985</v>
      </c>
      <c r="C103" s="23"/>
    </row>
    <row r="104" spans="1:3">
      <c r="A104" s="1559"/>
      <c r="B104" s="683" t="s">
        <v>5058</v>
      </c>
      <c r="C104" s="23"/>
    </row>
    <row r="105" spans="1:3">
      <c r="A105" s="1559"/>
      <c r="B105" s="683" t="s">
        <v>4987</v>
      </c>
      <c r="C105" s="23"/>
    </row>
    <row r="106" spans="1:3">
      <c r="A106" s="21" t="s">
        <v>5059</v>
      </c>
      <c r="B106" s="683" t="s">
        <v>5028</v>
      </c>
      <c r="C106" s="23"/>
    </row>
    <row r="107" spans="1:3">
      <c r="A107" s="1559" t="s">
        <v>5060</v>
      </c>
      <c r="B107" s="683" t="s">
        <v>4990</v>
      </c>
      <c r="C107" s="41"/>
    </row>
    <row r="108" spans="1:3">
      <c r="A108" s="1559"/>
      <c r="B108" s="683" t="s">
        <v>4991</v>
      </c>
      <c r="C108" s="23"/>
    </row>
    <row r="109" spans="1:3">
      <c r="A109" s="1559"/>
      <c r="B109" s="683" t="s">
        <v>4992</v>
      </c>
      <c r="C109" s="23"/>
    </row>
    <row r="110" spans="1:3">
      <c r="A110" s="1559"/>
      <c r="B110" s="683" t="s">
        <v>4993</v>
      </c>
      <c r="C110" s="23"/>
    </row>
    <row r="111" spans="1:3">
      <c r="A111" s="1559"/>
      <c r="B111" s="683" t="s">
        <v>4994</v>
      </c>
      <c r="C111" s="23"/>
    </row>
    <row r="112" spans="1:3">
      <c r="A112" s="1559"/>
      <c r="B112" s="683" t="s">
        <v>4995</v>
      </c>
      <c r="C112" s="23"/>
    </row>
    <row r="113" spans="1:3">
      <c r="A113" s="1559"/>
      <c r="B113" s="683" t="s">
        <v>4996</v>
      </c>
      <c r="C113" s="23"/>
    </row>
    <row r="114" spans="1:3">
      <c r="A114" s="21" t="s">
        <v>5061</v>
      </c>
      <c r="B114" s="683" t="s">
        <v>4997</v>
      </c>
      <c r="C114" s="23"/>
    </row>
    <row r="115" spans="1:3">
      <c r="A115" s="21" t="s">
        <v>5062</v>
      </c>
      <c r="B115" s="683" t="s">
        <v>5063</v>
      </c>
      <c r="C115" s="23"/>
    </row>
    <row r="116" spans="1:3">
      <c r="A116" s="21" t="s">
        <v>5064</v>
      </c>
      <c r="B116" s="683" t="s">
        <v>5000</v>
      </c>
      <c r="C116" s="23"/>
    </row>
    <row r="117" spans="1:3">
      <c r="A117" s="21" t="s">
        <v>5065</v>
      </c>
      <c r="B117" s="683" t="s">
        <v>5066</v>
      </c>
      <c r="C117" s="23"/>
    </row>
    <row r="118" spans="1:3">
      <c r="A118" s="21" t="s">
        <v>5067</v>
      </c>
      <c r="B118" s="683" t="s">
        <v>5068</v>
      </c>
      <c r="C118" s="23"/>
    </row>
    <row r="119" spans="1:3" ht="31.5">
      <c r="A119" s="21" t="s">
        <v>5069</v>
      </c>
      <c r="B119" s="683" t="s">
        <v>5003</v>
      </c>
      <c r="C119" s="23"/>
    </row>
    <row r="120" spans="1:3" ht="31.5">
      <c r="A120" s="21">
        <v>1.1599999999999999</v>
      </c>
      <c r="B120" s="561" t="s">
        <v>5070</v>
      </c>
      <c r="C120" s="41"/>
    </row>
    <row r="121" spans="1:3">
      <c r="A121" s="21" t="s">
        <v>5071</v>
      </c>
      <c r="B121" s="683" t="s">
        <v>4874</v>
      </c>
      <c r="C121" s="23"/>
    </row>
    <row r="122" spans="1:3">
      <c r="A122" s="1559" t="s">
        <v>5072</v>
      </c>
      <c r="B122" s="683" t="s">
        <v>5073</v>
      </c>
      <c r="C122" s="23"/>
    </row>
    <row r="123" spans="1:3">
      <c r="A123" s="1559"/>
      <c r="B123" s="683" t="s">
        <v>5074</v>
      </c>
      <c r="C123" s="23"/>
    </row>
    <row r="124" spans="1:3" ht="28.5" customHeight="1">
      <c r="A124" s="1559" t="s">
        <v>5075</v>
      </c>
      <c r="B124" s="683" t="s">
        <v>5076</v>
      </c>
      <c r="C124" s="41"/>
    </row>
    <row r="125" spans="1:3">
      <c r="A125" s="1559"/>
      <c r="B125" s="683" t="s">
        <v>2751</v>
      </c>
      <c r="C125" s="23"/>
    </row>
    <row r="126" spans="1:3">
      <c r="A126" s="1559"/>
      <c r="B126" s="683" t="s">
        <v>2749</v>
      </c>
      <c r="C126" s="23"/>
    </row>
    <row r="127" spans="1:3">
      <c r="A127" s="1559"/>
      <c r="B127" s="683" t="s">
        <v>5077</v>
      </c>
      <c r="C127" s="23"/>
    </row>
    <row r="128" spans="1:3">
      <c r="A128" s="1559" t="s">
        <v>5078</v>
      </c>
      <c r="B128" s="683" t="s">
        <v>5079</v>
      </c>
      <c r="C128" s="41"/>
    </row>
    <row r="129" spans="1:13">
      <c r="A129" s="1559"/>
      <c r="B129" s="683" t="s">
        <v>5080</v>
      </c>
      <c r="C129" s="23"/>
    </row>
    <row r="130" spans="1:13">
      <c r="A130" s="1559"/>
      <c r="B130" s="683" t="s">
        <v>5081</v>
      </c>
      <c r="C130" s="23"/>
    </row>
    <row r="131" spans="1:13">
      <c r="A131" s="1559" t="s">
        <v>5082</v>
      </c>
      <c r="B131" s="683" t="s">
        <v>5083</v>
      </c>
      <c r="C131" s="41"/>
    </row>
    <row r="132" spans="1:13">
      <c r="A132" s="1559"/>
      <c r="B132" s="683" t="s">
        <v>2751</v>
      </c>
      <c r="C132" s="23"/>
    </row>
    <row r="133" spans="1:13">
      <c r="A133" s="1559"/>
      <c r="B133" s="683" t="s">
        <v>2749</v>
      </c>
      <c r="C133" s="23"/>
    </row>
    <row r="134" spans="1:13">
      <c r="A134" s="1559" t="s">
        <v>5084</v>
      </c>
      <c r="B134" s="683" t="s">
        <v>5085</v>
      </c>
      <c r="C134" s="23"/>
    </row>
    <row r="135" spans="1:13">
      <c r="A135" s="1559"/>
      <c r="B135" s="683" t="s">
        <v>5086</v>
      </c>
      <c r="C135" s="23"/>
    </row>
    <row r="136" spans="1:13">
      <c r="A136" s="21"/>
      <c r="B136" s="683"/>
      <c r="C136" s="41"/>
    </row>
    <row r="137" spans="1:13" ht="45.75" customHeight="1">
      <c r="A137" s="1560" t="s">
        <v>5087</v>
      </c>
      <c r="B137" s="1560"/>
      <c r="C137" s="1560"/>
      <c r="D137" s="746"/>
      <c r="E137" s="746"/>
      <c r="F137" s="746"/>
      <c r="G137" s="746"/>
      <c r="H137" s="746"/>
      <c r="I137" s="746"/>
      <c r="J137" s="746"/>
      <c r="K137" s="746"/>
      <c r="L137" s="746"/>
      <c r="M137" s="746"/>
    </row>
    <row r="138" spans="1:13">
      <c r="A138" s="21">
        <v>1</v>
      </c>
      <c r="B138" s="683" t="s">
        <v>5088</v>
      </c>
      <c r="C138" s="72"/>
    </row>
    <row r="139" spans="1:13">
      <c r="A139" s="21">
        <v>2</v>
      </c>
      <c r="B139" s="683" t="s">
        <v>5089</v>
      </c>
      <c r="C139" s="72"/>
    </row>
    <row r="140" spans="1:13">
      <c r="A140" s="1559">
        <v>3</v>
      </c>
      <c r="B140" s="683" t="s">
        <v>5090</v>
      </c>
      <c r="C140" s="747"/>
    </row>
    <row r="141" spans="1:13">
      <c r="A141" s="1559"/>
      <c r="B141" s="683" t="s">
        <v>5091</v>
      </c>
      <c r="C141" s="72"/>
    </row>
    <row r="142" spans="1:13">
      <c r="A142" s="1559"/>
      <c r="B142" s="683" t="s">
        <v>5092</v>
      </c>
      <c r="C142" s="72"/>
    </row>
    <row r="143" spans="1:13">
      <c r="A143" s="1559"/>
      <c r="B143" s="683" t="s">
        <v>5093</v>
      </c>
      <c r="C143" s="72"/>
    </row>
    <row r="144" spans="1:13">
      <c r="A144" s="1559"/>
      <c r="B144" s="683" t="s">
        <v>5094</v>
      </c>
      <c r="C144" s="72"/>
    </row>
    <row r="145" spans="1:3">
      <c r="A145" s="1559"/>
      <c r="B145" s="683" t="s">
        <v>5095</v>
      </c>
      <c r="C145" s="72"/>
    </row>
    <row r="146" spans="1:3">
      <c r="A146" s="1559"/>
      <c r="B146" s="683" t="s">
        <v>5096</v>
      </c>
      <c r="C146" s="72"/>
    </row>
    <row r="147" spans="1:3">
      <c r="A147" s="1559"/>
      <c r="B147" s="683" t="s">
        <v>5097</v>
      </c>
      <c r="C147" s="72"/>
    </row>
    <row r="148" spans="1:3" ht="31.5">
      <c r="A148" s="1559"/>
      <c r="B148" s="683" t="s">
        <v>5098</v>
      </c>
      <c r="C148" s="747"/>
    </row>
    <row r="149" spans="1:3">
      <c r="A149" s="1559"/>
      <c r="B149" s="683" t="s">
        <v>5099</v>
      </c>
      <c r="C149" s="72"/>
    </row>
    <row r="150" spans="1:3">
      <c r="A150" s="1559"/>
      <c r="B150" s="683" t="s">
        <v>5100</v>
      </c>
      <c r="C150" s="72"/>
    </row>
    <row r="151" spans="1:3">
      <c r="A151" s="1559"/>
      <c r="B151" s="683" t="s">
        <v>5101</v>
      </c>
      <c r="C151" s="72"/>
    </row>
    <row r="152" spans="1:3">
      <c r="A152" s="1559"/>
      <c r="B152" s="683" t="s">
        <v>5102</v>
      </c>
      <c r="C152" s="72"/>
    </row>
    <row r="153" spans="1:3">
      <c r="A153" s="1559"/>
      <c r="B153" s="683" t="s">
        <v>5103</v>
      </c>
      <c r="C153" s="72"/>
    </row>
    <row r="154" spans="1:3">
      <c r="A154" s="1559"/>
      <c r="B154" s="683" t="s">
        <v>5104</v>
      </c>
      <c r="C154" s="72"/>
    </row>
    <row r="155" spans="1:3">
      <c r="A155" s="1559"/>
      <c r="B155" s="683" t="s">
        <v>5105</v>
      </c>
      <c r="C155" s="72"/>
    </row>
    <row r="156" spans="1:3">
      <c r="A156" s="1559"/>
      <c r="B156" s="683" t="s">
        <v>5106</v>
      </c>
      <c r="C156" s="747"/>
    </row>
    <row r="157" spans="1:3">
      <c r="A157" s="1559"/>
      <c r="B157" s="683" t="s">
        <v>5107</v>
      </c>
      <c r="C157" s="72"/>
    </row>
    <row r="158" spans="1:3">
      <c r="A158" s="1559"/>
      <c r="B158" s="683" t="s">
        <v>5108</v>
      </c>
      <c r="C158" s="72"/>
    </row>
    <row r="159" spans="1:3">
      <c r="A159" s="1559"/>
      <c r="B159" s="683" t="s">
        <v>5109</v>
      </c>
      <c r="C159" s="72"/>
    </row>
    <row r="160" spans="1:3">
      <c r="A160" s="1559"/>
      <c r="B160" s="683" t="s">
        <v>5110</v>
      </c>
      <c r="C160" s="72"/>
    </row>
    <row r="161" spans="1:3">
      <c r="A161" s="1559"/>
      <c r="B161" s="683" t="s">
        <v>5111</v>
      </c>
      <c r="C161" s="747"/>
    </row>
    <row r="162" spans="1:3">
      <c r="A162" s="1559"/>
      <c r="B162" s="683" t="s">
        <v>5107</v>
      </c>
      <c r="C162" s="72"/>
    </row>
    <row r="163" spans="1:3">
      <c r="A163" s="1559"/>
      <c r="B163" s="683" t="s">
        <v>5108</v>
      </c>
      <c r="C163" s="72"/>
    </row>
    <row r="164" spans="1:3">
      <c r="A164" s="1559"/>
      <c r="B164" s="683" t="s">
        <v>5109</v>
      </c>
      <c r="C164" s="72"/>
    </row>
    <row r="165" spans="1:3">
      <c r="A165" s="1559"/>
      <c r="B165" s="683" t="s">
        <v>5112</v>
      </c>
      <c r="C165" s="72"/>
    </row>
    <row r="166" spans="1:3">
      <c r="A166" s="1559"/>
      <c r="B166" s="683" t="s">
        <v>5113</v>
      </c>
      <c r="C166" s="747"/>
    </row>
    <row r="167" spans="1:3">
      <c r="A167" s="1559"/>
      <c r="B167" s="683" t="s">
        <v>5114</v>
      </c>
      <c r="C167" s="72"/>
    </row>
    <row r="168" spans="1:3">
      <c r="A168" s="1559"/>
      <c r="B168" s="683" t="s">
        <v>5115</v>
      </c>
      <c r="C168" s="72"/>
    </row>
    <row r="169" spans="1:3">
      <c r="A169" s="1559"/>
      <c r="B169" s="683" t="s">
        <v>5116</v>
      </c>
      <c r="C169" s="72"/>
    </row>
    <row r="170" spans="1:3">
      <c r="A170" s="1559"/>
      <c r="B170" s="683" t="s">
        <v>5117</v>
      </c>
      <c r="C170" s="747"/>
    </row>
    <row r="171" spans="1:3">
      <c r="A171" s="1559"/>
      <c r="B171" s="683" t="s">
        <v>5118</v>
      </c>
      <c r="C171" s="72"/>
    </row>
    <row r="172" spans="1:3">
      <c r="A172" s="1559"/>
      <c r="B172" s="683" t="s">
        <v>5119</v>
      </c>
      <c r="C172" s="72"/>
    </row>
    <row r="173" spans="1:3">
      <c r="A173" s="1559"/>
      <c r="B173" s="683" t="s">
        <v>5120</v>
      </c>
      <c r="C173" s="72"/>
    </row>
    <row r="174" spans="1:3">
      <c r="A174" s="1559"/>
      <c r="B174" s="683" t="s">
        <v>5121</v>
      </c>
      <c r="C174" s="72"/>
    </row>
    <row r="175" spans="1:3">
      <c r="A175" s="1559"/>
      <c r="B175" s="683" t="s">
        <v>5122</v>
      </c>
      <c r="C175" s="747"/>
    </row>
    <row r="176" spans="1:3">
      <c r="A176" s="1559"/>
      <c r="B176" s="683" t="s">
        <v>5123</v>
      </c>
      <c r="C176" s="72"/>
    </row>
    <row r="177" spans="1:3">
      <c r="A177" s="1559"/>
      <c r="B177" s="683" t="s">
        <v>5093</v>
      </c>
      <c r="C177" s="72"/>
    </row>
    <row r="178" spans="1:3">
      <c r="A178" s="1559"/>
      <c r="B178" s="683" t="s">
        <v>5124</v>
      </c>
      <c r="C178" s="72"/>
    </row>
    <row r="179" spans="1:3">
      <c r="A179" s="1559"/>
      <c r="B179" s="683" t="s">
        <v>5125</v>
      </c>
      <c r="C179" s="72"/>
    </row>
    <row r="180" spans="1:3">
      <c r="A180" s="1559"/>
      <c r="B180" s="683" t="s">
        <v>5126</v>
      </c>
      <c r="C180" s="72"/>
    </row>
    <row r="181" spans="1:3">
      <c r="A181" s="1559"/>
      <c r="B181" s="683" t="s">
        <v>5097</v>
      </c>
      <c r="C181" s="72"/>
    </row>
    <row r="182" spans="1:3">
      <c r="A182" s="1559"/>
      <c r="B182" s="683" t="s">
        <v>5127</v>
      </c>
      <c r="C182" s="72"/>
    </row>
    <row r="183" spans="1:3" ht="31.5">
      <c r="A183" s="1559"/>
      <c r="B183" s="683" t="s">
        <v>5128</v>
      </c>
      <c r="C183" s="747"/>
    </row>
    <row r="184" spans="1:3">
      <c r="A184" s="1559"/>
      <c r="B184" s="683" t="s">
        <v>5129</v>
      </c>
      <c r="C184" s="72"/>
    </row>
    <row r="185" spans="1:3">
      <c r="A185" s="1559"/>
      <c r="B185" s="683" t="s">
        <v>5130</v>
      </c>
      <c r="C185" s="72"/>
    </row>
    <row r="186" spans="1:3">
      <c r="A186" s="1559"/>
      <c r="B186" s="683" t="s">
        <v>5131</v>
      </c>
      <c r="C186" s="72"/>
    </row>
    <row r="187" spans="1:3">
      <c r="A187" s="1559"/>
      <c r="B187" s="683" t="s">
        <v>5132</v>
      </c>
      <c r="C187" s="72"/>
    </row>
    <row r="188" spans="1:3">
      <c r="A188" s="1559"/>
      <c r="B188" s="683" t="s">
        <v>5133</v>
      </c>
      <c r="C188" s="72"/>
    </row>
    <row r="189" spans="1:3">
      <c r="A189" s="1559"/>
      <c r="B189" s="683" t="s">
        <v>5134</v>
      </c>
      <c r="C189" s="747"/>
    </row>
    <row r="190" spans="1:3">
      <c r="A190" s="1559"/>
      <c r="B190" s="683" t="s">
        <v>5129</v>
      </c>
      <c r="C190" s="72"/>
    </row>
    <row r="191" spans="1:3">
      <c r="A191" s="1559"/>
      <c r="B191" s="683" t="s">
        <v>5130</v>
      </c>
      <c r="C191" s="72"/>
    </row>
    <row r="192" spans="1:3">
      <c r="A192" s="1559"/>
      <c r="B192" s="683" t="s">
        <v>5135</v>
      </c>
      <c r="C192" s="72"/>
    </row>
    <row r="193" spans="1:6">
      <c r="A193" s="1559"/>
      <c r="B193" s="683" t="s">
        <v>5136</v>
      </c>
      <c r="C193" s="72"/>
    </row>
    <row r="194" spans="1:6">
      <c r="A194" s="1559"/>
      <c r="B194" s="683" t="s">
        <v>5137</v>
      </c>
      <c r="C194" s="72"/>
    </row>
    <row r="195" spans="1:6">
      <c r="A195" s="1559"/>
      <c r="B195" s="683" t="s">
        <v>5138</v>
      </c>
      <c r="C195" s="72"/>
    </row>
    <row r="196" spans="1:6">
      <c r="A196" s="1559"/>
      <c r="B196" s="683" t="s">
        <v>5139</v>
      </c>
      <c r="C196" s="72"/>
    </row>
    <row r="198" spans="1:6" ht="16.5" thickBot="1"/>
    <row r="199" spans="1:6" ht="16.5" thickBot="1">
      <c r="A199" s="13" t="s">
        <v>53</v>
      </c>
      <c r="B199" s="73"/>
      <c r="C199" s="14" t="s">
        <v>65</v>
      </c>
      <c r="D199" s="1411"/>
      <c r="E199" s="1412"/>
      <c r="F199" s="1413"/>
    </row>
    <row r="200" spans="1:6" ht="16.5" thickBot="1">
      <c r="A200" s="13" t="s">
        <v>55</v>
      </c>
      <c r="B200" s="73"/>
      <c r="C200" s="14" t="s">
        <v>66</v>
      </c>
      <c r="D200" s="1411"/>
      <c r="E200" s="1412"/>
      <c r="F200" s="1413"/>
    </row>
    <row r="201" spans="1:6" ht="16.5" thickBot="1">
      <c r="A201" s="7"/>
      <c r="B201" s="7"/>
      <c r="C201" s="15" t="s">
        <v>67</v>
      </c>
      <c r="D201" s="1411"/>
      <c r="E201" s="1412"/>
      <c r="F201" s="1413"/>
    </row>
  </sheetData>
  <sheetProtection algorithmName="SHA-512" hashValue="zzmUR75BhjEnZNM4Tv9PWX9pNreCnFJkM0D4ksBMGs3Zdw8x2+L/yvhEV0gkuU4wO2BljDe7qHmf68L30jvPbg==" saltValue="DL5Xh8rBVCArpw2KlmaUgQ==" spinCount="100000" sheet="1" objects="1" scenarios="1"/>
  <mergeCells count="28">
    <mergeCell ref="A140:A196"/>
    <mergeCell ref="D199:F199"/>
    <mergeCell ref="D200:F200"/>
    <mergeCell ref="D201:F201"/>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E3"/>
    <mergeCell ref="A4:E4"/>
    <mergeCell ref="A5:C5"/>
    <mergeCell ref="A6:C6"/>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5539-3A04-4C20-BBEC-BB9CB3B8F5CC}">
  <dimension ref="A1:N181"/>
  <sheetViews>
    <sheetView zoomScale="80" zoomScaleNormal="80" workbookViewId="0">
      <selection activeCell="A5" sqref="A5:C5"/>
    </sheetView>
  </sheetViews>
  <sheetFormatPr defaultRowHeight="15.75"/>
  <cols>
    <col min="1" max="1" width="9.140625" style="50"/>
    <col min="2" max="2" width="80.42578125" style="20" customWidth="1"/>
    <col min="3" max="3" width="85" style="20" customWidth="1"/>
    <col min="4" max="4" width="26.85546875" style="7" customWidth="1"/>
    <col min="5" max="257" width="9.140625" style="7"/>
    <col min="258" max="258" width="75.7109375" style="7" customWidth="1"/>
    <col min="259" max="259" width="53" style="7" customWidth="1"/>
    <col min="260" max="260" width="26.85546875" style="7" customWidth="1"/>
    <col min="261" max="513" width="9.140625" style="7"/>
    <col min="514" max="514" width="75.7109375" style="7" customWidth="1"/>
    <col min="515" max="515" width="53" style="7" customWidth="1"/>
    <col min="516" max="516" width="26.85546875" style="7" customWidth="1"/>
    <col min="517" max="769" width="9.140625" style="7"/>
    <col min="770" max="770" width="75.7109375" style="7" customWidth="1"/>
    <col min="771" max="771" width="53" style="7" customWidth="1"/>
    <col min="772" max="772" width="26.85546875" style="7" customWidth="1"/>
    <col min="773" max="1025" width="9.140625" style="7"/>
    <col min="1026" max="1026" width="75.7109375" style="7" customWidth="1"/>
    <col min="1027" max="1027" width="53" style="7" customWidth="1"/>
    <col min="1028" max="1028" width="26.85546875" style="7" customWidth="1"/>
    <col min="1029" max="1281" width="9.140625" style="7"/>
    <col min="1282" max="1282" width="75.7109375" style="7" customWidth="1"/>
    <col min="1283" max="1283" width="53" style="7" customWidth="1"/>
    <col min="1284" max="1284" width="26.85546875" style="7" customWidth="1"/>
    <col min="1285" max="1537" width="9.140625" style="7"/>
    <col min="1538" max="1538" width="75.7109375" style="7" customWidth="1"/>
    <col min="1539" max="1539" width="53" style="7" customWidth="1"/>
    <col min="1540" max="1540" width="26.85546875" style="7" customWidth="1"/>
    <col min="1541" max="1793" width="9.140625" style="7"/>
    <col min="1794" max="1794" width="75.7109375" style="7" customWidth="1"/>
    <col min="1795" max="1795" width="53" style="7" customWidth="1"/>
    <col min="1796" max="1796" width="26.85546875" style="7" customWidth="1"/>
    <col min="1797" max="2049" width="9.140625" style="7"/>
    <col min="2050" max="2050" width="75.7109375" style="7" customWidth="1"/>
    <col min="2051" max="2051" width="53" style="7" customWidth="1"/>
    <col min="2052" max="2052" width="26.85546875" style="7" customWidth="1"/>
    <col min="2053" max="2305" width="9.140625" style="7"/>
    <col min="2306" max="2306" width="75.7109375" style="7" customWidth="1"/>
    <col min="2307" max="2307" width="53" style="7" customWidth="1"/>
    <col min="2308" max="2308" width="26.85546875" style="7" customWidth="1"/>
    <col min="2309" max="2561" width="9.140625" style="7"/>
    <col min="2562" max="2562" width="75.7109375" style="7" customWidth="1"/>
    <col min="2563" max="2563" width="53" style="7" customWidth="1"/>
    <col min="2564" max="2564" width="26.85546875" style="7" customWidth="1"/>
    <col min="2565" max="2817" width="9.140625" style="7"/>
    <col min="2818" max="2818" width="75.7109375" style="7" customWidth="1"/>
    <col min="2819" max="2819" width="53" style="7" customWidth="1"/>
    <col min="2820" max="2820" width="26.85546875" style="7" customWidth="1"/>
    <col min="2821" max="3073" width="9.140625" style="7"/>
    <col min="3074" max="3074" width="75.7109375" style="7" customWidth="1"/>
    <col min="3075" max="3075" width="53" style="7" customWidth="1"/>
    <col min="3076" max="3076" width="26.85546875" style="7" customWidth="1"/>
    <col min="3077" max="3329" width="9.140625" style="7"/>
    <col min="3330" max="3330" width="75.7109375" style="7" customWidth="1"/>
    <col min="3331" max="3331" width="53" style="7" customWidth="1"/>
    <col min="3332" max="3332" width="26.85546875" style="7" customWidth="1"/>
    <col min="3333" max="3585" width="9.140625" style="7"/>
    <col min="3586" max="3586" width="75.7109375" style="7" customWidth="1"/>
    <col min="3587" max="3587" width="53" style="7" customWidth="1"/>
    <col min="3588" max="3588" width="26.85546875" style="7" customWidth="1"/>
    <col min="3589" max="3841" width="9.140625" style="7"/>
    <col min="3842" max="3842" width="75.7109375" style="7" customWidth="1"/>
    <col min="3843" max="3843" width="53" style="7" customWidth="1"/>
    <col min="3844" max="3844" width="26.85546875" style="7" customWidth="1"/>
    <col min="3845" max="4097" width="9.140625" style="7"/>
    <col min="4098" max="4098" width="75.7109375" style="7" customWidth="1"/>
    <col min="4099" max="4099" width="53" style="7" customWidth="1"/>
    <col min="4100" max="4100" width="26.85546875" style="7" customWidth="1"/>
    <col min="4101" max="4353" width="9.140625" style="7"/>
    <col min="4354" max="4354" width="75.7109375" style="7" customWidth="1"/>
    <col min="4355" max="4355" width="53" style="7" customWidth="1"/>
    <col min="4356" max="4356" width="26.85546875" style="7" customWidth="1"/>
    <col min="4357" max="4609" width="9.140625" style="7"/>
    <col min="4610" max="4610" width="75.7109375" style="7" customWidth="1"/>
    <col min="4611" max="4611" width="53" style="7" customWidth="1"/>
    <col min="4612" max="4612" width="26.85546875" style="7" customWidth="1"/>
    <col min="4613" max="4865" width="9.140625" style="7"/>
    <col min="4866" max="4866" width="75.7109375" style="7" customWidth="1"/>
    <col min="4867" max="4867" width="53" style="7" customWidth="1"/>
    <col min="4868" max="4868" width="26.85546875" style="7" customWidth="1"/>
    <col min="4869" max="5121" width="9.140625" style="7"/>
    <col min="5122" max="5122" width="75.7109375" style="7" customWidth="1"/>
    <col min="5123" max="5123" width="53" style="7" customWidth="1"/>
    <col min="5124" max="5124" width="26.85546875" style="7" customWidth="1"/>
    <col min="5125" max="5377" width="9.140625" style="7"/>
    <col min="5378" max="5378" width="75.7109375" style="7" customWidth="1"/>
    <col min="5379" max="5379" width="53" style="7" customWidth="1"/>
    <col min="5380" max="5380" width="26.85546875" style="7" customWidth="1"/>
    <col min="5381" max="5633" width="9.140625" style="7"/>
    <col min="5634" max="5634" width="75.7109375" style="7" customWidth="1"/>
    <col min="5635" max="5635" width="53" style="7" customWidth="1"/>
    <col min="5636" max="5636" width="26.85546875" style="7" customWidth="1"/>
    <col min="5637" max="5889" width="9.140625" style="7"/>
    <col min="5890" max="5890" width="75.7109375" style="7" customWidth="1"/>
    <col min="5891" max="5891" width="53" style="7" customWidth="1"/>
    <col min="5892" max="5892" width="26.85546875" style="7" customWidth="1"/>
    <col min="5893" max="6145" width="9.140625" style="7"/>
    <col min="6146" max="6146" width="75.7109375" style="7" customWidth="1"/>
    <col min="6147" max="6147" width="53" style="7" customWidth="1"/>
    <col min="6148" max="6148" width="26.85546875" style="7" customWidth="1"/>
    <col min="6149" max="6401" width="9.140625" style="7"/>
    <col min="6402" max="6402" width="75.7109375" style="7" customWidth="1"/>
    <col min="6403" max="6403" width="53" style="7" customWidth="1"/>
    <col min="6404" max="6404" width="26.85546875" style="7" customWidth="1"/>
    <col min="6405" max="6657" width="9.140625" style="7"/>
    <col min="6658" max="6658" width="75.7109375" style="7" customWidth="1"/>
    <col min="6659" max="6659" width="53" style="7" customWidth="1"/>
    <col min="6660" max="6660" width="26.85546875" style="7" customWidth="1"/>
    <col min="6661" max="6913" width="9.140625" style="7"/>
    <col min="6914" max="6914" width="75.7109375" style="7" customWidth="1"/>
    <col min="6915" max="6915" width="53" style="7" customWidth="1"/>
    <col min="6916" max="6916" width="26.85546875" style="7" customWidth="1"/>
    <col min="6917" max="7169" width="9.140625" style="7"/>
    <col min="7170" max="7170" width="75.7109375" style="7" customWidth="1"/>
    <col min="7171" max="7171" width="53" style="7" customWidth="1"/>
    <col min="7172" max="7172" width="26.85546875" style="7" customWidth="1"/>
    <col min="7173" max="7425" width="9.140625" style="7"/>
    <col min="7426" max="7426" width="75.7109375" style="7" customWidth="1"/>
    <col min="7427" max="7427" width="53" style="7" customWidth="1"/>
    <col min="7428" max="7428" width="26.85546875" style="7" customWidth="1"/>
    <col min="7429" max="7681" width="9.140625" style="7"/>
    <col min="7682" max="7682" width="75.7109375" style="7" customWidth="1"/>
    <col min="7683" max="7683" width="53" style="7" customWidth="1"/>
    <col min="7684" max="7684" width="26.85546875" style="7" customWidth="1"/>
    <col min="7685" max="7937" width="9.140625" style="7"/>
    <col min="7938" max="7938" width="75.7109375" style="7" customWidth="1"/>
    <col min="7939" max="7939" width="53" style="7" customWidth="1"/>
    <col min="7940" max="7940" width="26.85546875" style="7" customWidth="1"/>
    <col min="7941" max="8193" width="9.140625" style="7"/>
    <col min="8194" max="8194" width="75.7109375" style="7" customWidth="1"/>
    <col min="8195" max="8195" width="53" style="7" customWidth="1"/>
    <col min="8196" max="8196" width="26.85546875" style="7" customWidth="1"/>
    <col min="8197" max="8449" width="9.140625" style="7"/>
    <col min="8450" max="8450" width="75.7109375" style="7" customWidth="1"/>
    <col min="8451" max="8451" width="53" style="7" customWidth="1"/>
    <col min="8452" max="8452" width="26.85546875" style="7" customWidth="1"/>
    <col min="8453" max="8705" width="9.140625" style="7"/>
    <col min="8706" max="8706" width="75.7109375" style="7" customWidth="1"/>
    <col min="8707" max="8707" width="53" style="7" customWidth="1"/>
    <col min="8708" max="8708" width="26.85546875" style="7" customWidth="1"/>
    <col min="8709" max="8961" width="9.140625" style="7"/>
    <col min="8962" max="8962" width="75.7109375" style="7" customWidth="1"/>
    <col min="8963" max="8963" width="53" style="7" customWidth="1"/>
    <col min="8964" max="8964" width="26.85546875" style="7" customWidth="1"/>
    <col min="8965" max="9217" width="9.140625" style="7"/>
    <col min="9218" max="9218" width="75.7109375" style="7" customWidth="1"/>
    <col min="9219" max="9219" width="53" style="7" customWidth="1"/>
    <col min="9220" max="9220" width="26.85546875" style="7" customWidth="1"/>
    <col min="9221" max="9473" width="9.140625" style="7"/>
    <col min="9474" max="9474" width="75.7109375" style="7" customWidth="1"/>
    <col min="9475" max="9475" width="53" style="7" customWidth="1"/>
    <col min="9476" max="9476" width="26.85546875" style="7" customWidth="1"/>
    <col min="9477" max="9729" width="9.140625" style="7"/>
    <col min="9730" max="9730" width="75.7109375" style="7" customWidth="1"/>
    <col min="9731" max="9731" width="53" style="7" customWidth="1"/>
    <col min="9732" max="9732" width="26.85546875" style="7" customWidth="1"/>
    <col min="9733" max="9985" width="9.140625" style="7"/>
    <col min="9986" max="9986" width="75.7109375" style="7" customWidth="1"/>
    <col min="9987" max="9987" width="53" style="7" customWidth="1"/>
    <col min="9988" max="9988" width="26.85546875" style="7" customWidth="1"/>
    <col min="9989" max="10241" width="9.140625" style="7"/>
    <col min="10242" max="10242" width="75.7109375" style="7" customWidth="1"/>
    <col min="10243" max="10243" width="53" style="7" customWidth="1"/>
    <col min="10244" max="10244" width="26.85546875" style="7" customWidth="1"/>
    <col min="10245" max="10497" width="9.140625" style="7"/>
    <col min="10498" max="10498" width="75.7109375" style="7" customWidth="1"/>
    <col min="10499" max="10499" width="53" style="7" customWidth="1"/>
    <col min="10500" max="10500" width="26.85546875" style="7" customWidth="1"/>
    <col min="10501" max="10753" width="9.140625" style="7"/>
    <col min="10754" max="10754" width="75.7109375" style="7" customWidth="1"/>
    <col min="10755" max="10755" width="53" style="7" customWidth="1"/>
    <col min="10756" max="10756" width="26.85546875" style="7" customWidth="1"/>
    <col min="10757" max="11009" width="9.140625" style="7"/>
    <col min="11010" max="11010" width="75.7109375" style="7" customWidth="1"/>
    <col min="11011" max="11011" width="53" style="7" customWidth="1"/>
    <col min="11012" max="11012" width="26.85546875" style="7" customWidth="1"/>
    <col min="11013" max="11265" width="9.140625" style="7"/>
    <col min="11266" max="11266" width="75.7109375" style="7" customWidth="1"/>
    <col min="11267" max="11267" width="53" style="7" customWidth="1"/>
    <col min="11268" max="11268" width="26.85546875" style="7" customWidth="1"/>
    <col min="11269" max="11521" width="9.140625" style="7"/>
    <col min="11522" max="11522" width="75.7109375" style="7" customWidth="1"/>
    <col min="11523" max="11523" width="53" style="7" customWidth="1"/>
    <col min="11524" max="11524" width="26.85546875" style="7" customWidth="1"/>
    <col min="11525" max="11777" width="9.140625" style="7"/>
    <col min="11778" max="11778" width="75.7109375" style="7" customWidth="1"/>
    <col min="11779" max="11779" width="53" style="7" customWidth="1"/>
    <col min="11780" max="11780" width="26.85546875" style="7" customWidth="1"/>
    <col min="11781" max="12033" width="9.140625" style="7"/>
    <col min="12034" max="12034" width="75.7109375" style="7" customWidth="1"/>
    <col min="12035" max="12035" width="53" style="7" customWidth="1"/>
    <col min="12036" max="12036" width="26.85546875" style="7" customWidth="1"/>
    <col min="12037" max="12289" width="9.140625" style="7"/>
    <col min="12290" max="12290" width="75.7109375" style="7" customWidth="1"/>
    <col min="12291" max="12291" width="53" style="7" customWidth="1"/>
    <col min="12292" max="12292" width="26.85546875" style="7" customWidth="1"/>
    <col min="12293" max="12545" width="9.140625" style="7"/>
    <col min="12546" max="12546" width="75.7109375" style="7" customWidth="1"/>
    <col min="12547" max="12547" width="53" style="7" customWidth="1"/>
    <col min="12548" max="12548" width="26.85546875" style="7" customWidth="1"/>
    <col min="12549" max="12801" width="9.140625" style="7"/>
    <col min="12802" max="12802" width="75.7109375" style="7" customWidth="1"/>
    <col min="12803" max="12803" width="53" style="7" customWidth="1"/>
    <col min="12804" max="12804" width="26.85546875" style="7" customWidth="1"/>
    <col min="12805" max="13057" width="9.140625" style="7"/>
    <col min="13058" max="13058" width="75.7109375" style="7" customWidth="1"/>
    <col min="13059" max="13059" width="53" style="7" customWidth="1"/>
    <col min="13060" max="13060" width="26.85546875" style="7" customWidth="1"/>
    <col min="13061" max="13313" width="9.140625" style="7"/>
    <col min="13314" max="13314" width="75.7109375" style="7" customWidth="1"/>
    <col min="13315" max="13315" width="53" style="7" customWidth="1"/>
    <col min="13316" max="13316" width="26.85546875" style="7" customWidth="1"/>
    <col min="13317" max="13569" width="9.140625" style="7"/>
    <col min="13570" max="13570" width="75.7109375" style="7" customWidth="1"/>
    <col min="13571" max="13571" width="53" style="7" customWidth="1"/>
    <col min="13572" max="13572" width="26.85546875" style="7" customWidth="1"/>
    <col min="13573" max="13825" width="9.140625" style="7"/>
    <col min="13826" max="13826" width="75.7109375" style="7" customWidth="1"/>
    <col min="13827" max="13827" width="53" style="7" customWidth="1"/>
    <col min="13828" max="13828" width="26.85546875" style="7" customWidth="1"/>
    <col min="13829" max="14081" width="9.140625" style="7"/>
    <col min="14082" max="14082" width="75.7109375" style="7" customWidth="1"/>
    <col min="14083" max="14083" width="53" style="7" customWidth="1"/>
    <col min="14084" max="14084" width="26.85546875" style="7" customWidth="1"/>
    <col min="14085" max="14337" width="9.140625" style="7"/>
    <col min="14338" max="14338" width="75.7109375" style="7" customWidth="1"/>
    <col min="14339" max="14339" width="53" style="7" customWidth="1"/>
    <col min="14340" max="14340" width="26.85546875" style="7" customWidth="1"/>
    <col min="14341" max="14593" width="9.140625" style="7"/>
    <col min="14594" max="14594" width="75.7109375" style="7" customWidth="1"/>
    <col min="14595" max="14595" width="53" style="7" customWidth="1"/>
    <col min="14596" max="14596" width="26.85546875" style="7" customWidth="1"/>
    <col min="14597" max="14849" width="9.140625" style="7"/>
    <col min="14850" max="14850" width="75.7109375" style="7" customWidth="1"/>
    <col min="14851" max="14851" width="53" style="7" customWidth="1"/>
    <col min="14852" max="14852" width="26.85546875" style="7" customWidth="1"/>
    <col min="14853" max="15105" width="9.140625" style="7"/>
    <col min="15106" max="15106" width="75.7109375" style="7" customWidth="1"/>
    <col min="15107" max="15107" width="53" style="7" customWidth="1"/>
    <col min="15108" max="15108" width="26.85546875" style="7" customWidth="1"/>
    <col min="15109" max="15361" width="9.140625" style="7"/>
    <col min="15362" max="15362" width="75.7109375" style="7" customWidth="1"/>
    <col min="15363" max="15363" width="53" style="7" customWidth="1"/>
    <col min="15364" max="15364" width="26.85546875" style="7" customWidth="1"/>
    <col min="15365" max="15617" width="9.140625" style="7"/>
    <col min="15618" max="15618" width="75.7109375" style="7" customWidth="1"/>
    <col min="15619" max="15619" width="53" style="7" customWidth="1"/>
    <col min="15620" max="15620" width="26.85546875" style="7" customWidth="1"/>
    <col min="15621" max="15873" width="9.140625" style="7"/>
    <col min="15874" max="15874" width="75.7109375" style="7" customWidth="1"/>
    <col min="15875" max="15875" width="53" style="7" customWidth="1"/>
    <col min="15876" max="15876" width="26.85546875" style="7" customWidth="1"/>
    <col min="15877" max="16129" width="9.140625" style="7"/>
    <col min="16130" max="16130" width="75.7109375" style="7" customWidth="1"/>
    <col min="16131" max="16131" width="53" style="7" customWidth="1"/>
    <col min="16132" max="16132" width="26.85546875" style="7" customWidth="1"/>
    <col min="16133" max="16384" width="9.140625" style="7"/>
  </cols>
  <sheetData>
    <row r="1" spans="1:14">
      <c r="A1" s="1550" t="s">
        <v>4</v>
      </c>
      <c r="B1" s="1550"/>
      <c r="C1" s="1550"/>
      <c r="D1" s="1550"/>
    </row>
    <row r="3" spans="1:14">
      <c r="A3" s="1507" t="str">
        <f>'DRS-28'!A3</f>
        <v>Tender Enquiry No:KPTCL/2026-27/SS/WORK_INDENT3842</v>
      </c>
      <c r="B3" s="1436"/>
      <c r="C3" s="1436"/>
      <c r="D3" s="1436"/>
      <c r="E3" s="538"/>
    </row>
    <row r="4" spans="1:14" ht="104.25" customHeight="1">
      <c r="A4" s="1561" t="str">
        <f>'DRS-28'!A4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62"/>
      <c r="C4" s="1562"/>
      <c r="D4" s="620"/>
      <c r="E4" s="748"/>
    </row>
    <row r="5" spans="1:14" ht="18.75">
      <c r="A5" s="1558" t="s">
        <v>5140</v>
      </c>
      <c r="B5" s="1558"/>
      <c r="C5" s="1558"/>
    </row>
    <row r="6" spans="1:14">
      <c r="A6" s="1417" t="s">
        <v>5141</v>
      </c>
      <c r="B6" s="1417"/>
      <c r="C6" s="1417"/>
      <c r="D6" s="13"/>
      <c r="E6" s="13"/>
      <c r="F6" s="13"/>
      <c r="G6" s="13"/>
      <c r="H6" s="13"/>
      <c r="I6" s="13"/>
      <c r="J6" s="13"/>
      <c r="K6" s="13"/>
      <c r="L6" s="13"/>
      <c r="M6" s="13"/>
      <c r="N6" s="13"/>
    </row>
    <row r="7" spans="1:14" ht="16.5" thickBot="1">
      <c r="A7" s="1556" t="s">
        <v>388</v>
      </c>
      <c r="B7" s="1556"/>
      <c r="C7" s="1556"/>
    </row>
    <row r="8" spans="1:14" ht="27" customHeight="1" thickBot="1">
      <c r="A8" s="749"/>
      <c r="B8" s="750" t="s">
        <v>422</v>
      </c>
      <c r="C8" s="751"/>
      <c r="D8" s="746"/>
    </row>
    <row r="9" spans="1:14" ht="32.25" thickBot="1">
      <c r="A9" s="749"/>
      <c r="B9" s="750" t="s">
        <v>5142</v>
      </c>
      <c r="C9" s="752"/>
    </row>
    <row r="10" spans="1:14" ht="16.5" thickBot="1">
      <c r="A10" s="1563">
        <v>1</v>
      </c>
      <c r="B10" s="753" t="s">
        <v>5143</v>
      </c>
      <c r="C10" s="752"/>
    </row>
    <row r="11" spans="1:14" ht="16.5" thickBot="1">
      <c r="A11" s="1564"/>
      <c r="B11" s="753" t="s">
        <v>5144</v>
      </c>
      <c r="C11" s="73"/>
    </row>
    <row r="12" spans="1:14" ht="16.5" thickBot="1">
      <c r="A12" s="1565"/>
      <c r="B12" s="753" t="s">
        <v>5145</v>
      </c>
      <c r="C12" s="73"/>
    </row>
    <row r="13" spans="1:14" ht="16.5" thickBot="1">
      <c r="A13" s="1563">
        <v>2</v>
      </c>
      <c r="B13" s="753" t="s">
        <v>5146</v>
      </c>
      <c r="C13" s="752"/>
    </row>
    <row r="14" spans="1:14" ht="16.5" thickBot="1">
      <c r="A14" s="1564"/>
      <c r="B14" s="753" t="s">
        <v>5144</v>
      </c>
      <c r="C14" s="73"/>
    </row>
    <row r="15" spans="1:14" ht="16.5" thickBot="1">
      <c r="A15" s="1565"/>
      <c r="B15" s="753" t="s">
        <v>5145</v>
      </c>
      <c r="C15" s="73"/>
    </row>
    <row r="16" spans="1:14" ht="16.5" thickBot="1">
      <c r="A16" s="1563">
        <v>3</v>
      </c>
      <c r="B16" s="753" t="s">
        <v>5147</v>
      </c>
      <c r="C16" s="752"/>
    </row>
    <row r="17" spans="1:3" ht="16.5" thickBot="1">
      <c r="A17" s="1564"/>
      <c r="B17" s="753" t="s">
        <v>5144</v>
      </c>
      <c r="C17" s="73"/>
    </row>
    <row r="18" spans="1:3" ht="16.5" thickBot="1">
      <c r="A18" s="1565"/>
      <c r="B18" s="753" t="s">
        <v>5145</v>
      </c>
      <c r="C18" s="73"/>
    </row>
    <row r="19" spans="1:3" ht="16.5" thickBot="1">
      <c r="A19" s="1563">
        <v>4</v>
      </c>
      <c r="B19" s="753" t="s">
        <v>5148</v>
      </c>
      <c r="C19" s="752"/>
    </row>
    <row r="20" spans="1:3" ht="16.5" thickBot="1">
      <c r="A20" s="1564"/>
      <c r="B20" s="753" t="s">
        <v>5144</v>
      </c>
      <c r="C20" s="73"/>
    </row>
    <row r="21" spans="1:3" ht="16.5" thickBot="1">
      <c r="A21" s="1565"/>
      <c r="B21" s="753" t="s">
        <v>5145</v>
      </c>
      <c r="C21" s="73"/>
    </row>
    <row r="22" spans="1:3" ht="16.5" thickBot="1">
      <c r="A22" s="749">
        <v>5</v>
      </c>
      <c r="B22" s="753" t="s">
        <v>5149</v>
      </c>
      <c r="C22" s="73"/>
    </row>
    <row r="23" spans="1:3" ht="16.5" thickBot="1">
      <c r="A23" s="1563">
        <v>6</v>
      </c>
      <c r="B23" s="753" t="s">
        <v>5150</v>
      </c>
      <c r="C23" s="752"/>
    </row>
    <row r="24" spans="1:3" ht="16.5" thickBot="1">
      <c r="A24" s="1564"/>
      <c r="B24" s="753" t="s">
        <v>5151</v>
      </c>
      <c r="C24" s="73"/>
    </row>
    <row r="25" spans="1:3" ht="16.5" thickBot="1">
      <c r="A25" s="1565"/>
      <c r="B25" s="753" t="s">
        <v>5152</v>
      </c>
      <c r="C25" s="73"/>
    </row>
    <row r="26" spans="1:3" ht="16.5" thickBot="1">
      <c r="A26" s="749">
        <v>7</v>
      </c>
      <c r="B26" s="753" t="s">
        <v>5153</v>
      </c>
      <c r="C26" s="73"/>
    </row>
    <row r="27" spans="1:3" ht="16.5" thickBot="1">
      <c r="A27" s="749">
        <v>8</v>
      </c>
      <c r="B27" s="753" t="s">
        <v>5154</v>
      </c>
      <c r="C27" s="73"/>
    </row>
    <row r="28" spans="1:3" ht="16.5" thickBot="1">
      <c r="A28" s="749">
        <v>9</v>
      </c>
      <c r="B28" s="753" t="s">
        <v>5155</v>
      </c>
      <c r="C28" s="73"/>
    </row>
    <row r="29" spans="1:3" ht="16.5" thickBot="1">
      <c r="A29" s="749">
        <v>10</v>
      </c>
      <c r="B29" s="753" t="s">
        <v>5156</v>
      </c>
      <c r="C29" s="73"/>
    </row>
    <row r="30" spans="1:3" ht="16.5" thickBot="1">
      <c r="A30" s="749">
        <v>11</v>
      </c>
      <c r="B30" s="753" t="s">
        <v>5157</v>
      </c>
      <c r="C30" s="73"/>
    </row>
    <row r="31" spans="1:3" ht="32.25" thickBot="1">
      <c r="A31" s="749">
        <v>12</v>
      </c>
      <c r="B31" s="753" t="s">
        <v>5158</v>
      </c>
      <c r="C31" s="73"/>
    </row>
    <row r="32" spans="1:3" ht="16.5" thickBot="1">
      <c r="A32" s="749">
        <v>13</v>
      </c>
      <c r="B32" s="753" t="s">
        <v>5159</v>
      </c>
      <c r="C32" s="73"/>
    </row>
    <row r="33" spans="1:3" ht="16.5" thickBot="1">
      <c r="A33" s="1563">
        <v>14</v>
      </c>
      <c r="B33" s="753" t="s">
        <v>5160</v>
      </c>
      <c r="C33" s="752"/>
    </row>
    <row r="34" spans="1:3" ht="16.5" thickBot="1">
      <c r="A34" s="1564"/>
      <c r="B34" s="753" t="s">
        <v>5161</v>
      </c>
      <c r="C34" s="73"/>
    </row>
    <row r="35" spans="1:3" ht="16.5" thickBot="1">
      <c r="A35" s="1564"/>
      <c r="B35" s="753" t="s">
        <v>5162</v>
      </c>
      <c r="C35" s="73"/>
    </row>
    <row r="36" spans="1:3" ht="16.5" thickBot="1">
      <c r="A36" s="1565"/>
      <c r="B36" s="753" t="s">
        <v>5163</v>
      </c>
      <c r="C36" s="73"/>
    </row>
    <row r="37" spans="1:3" ht="16.5" thickBot="1">
      <c r="A37" s="1563">
        <v>15</v>
      </c>
      <c r="B37" s="753" t="s">
        <v>5164</v>
      </c>
      <c r="C37" s="752"/>
    </row>
    <row r="38" spans="1:3" ht="16.5" thickBot="1">
      <c r="A38" s="1564"/>
      <c r="B38" s="753" t="s">
        <v>5165</v>
      </c>
      <c r="C38" s="73"/>
    </row>
    <row r="39" spans="1:3" ht="16.5" thickBot="1">
      <c r="A39" s="1565"/>
      <c r="B39" s="753" t="s">
        <v>5166</v>
      </c>
      <c r="C39" s="73"/>
    </row>
    <row r="40" spans="1:3" ht="16.5" thickBot="1">
      <c r="A40" s="749">
        <v>16</v>
      </c>
      <c r="B40" s="753" t="s">
        <v>5167</v>
      </c>
      <c r="C40" s="73"/>
    </row>
    <row r="41" spans="1:3" ht="16.5" thickBot="1">
      <c r="A41" s="1563">
        <v>17</v>
      </c>
      <c r="B41" s="753" t="s">
        <v>5168</v>
      </c>
      <c r="C41" s="752"/>
    </row>
    <row r="42" spans="1:3" ht="16.5" thickBot="1">
      <c r="A42" s="1564"/>
      <c r="B42" s="753" t="s">
        <v>5169</v>
      </c>
      <c r="C42" s="73"/>
    </row>
    <row r="43" spans="1:3" ht="16.5" thickBot="1">
      <c r="A43" s="1565"/>
      <c r="B43" s="753" t="s">
        <v>5170</v>
      </c>
      <c r="C43" s="73"/>
    </row>
    <row r="44" spans="1:3" ht="16.5" thickBot="1">
      <c r="A44" s="1563">
        <v>18</v>
      </c>
      <c r="B44" s="753" t="s">
        <v>5171</v>
      </c>
      <c r="C44" s="752"/>
    </row>
    <row r="45" spans="1:3" ht="16.5" thickBot="1">
      <c r="A45" s="1564"/>
      <c r="B45" s="753" t="s">
        <v>5172</v>
      </c>
      <c r="C45" s="73"/>
    </row>
    <row r="46" spans="1:3" ht="16.5" thickBot="1">
      <c r="A46" s="1565"/>
      <c r="B46" s="753" t="s">
        <v>5173</v>
      </c>
      <c r="C46" s="73"/>
    </row>
    <row r="47" spans="1:3" ht="16.5" thickBot="1">
      <c r="A47" s="1563">
        <v>19</v>
      </c>
      <c r="B47" s="753" t="s">
        <v>5174</v>
      </c>
      <c r="C47" s="73"/>
    </row>
    <row r="48" spans="1:3" ht="16.5" thickBot="1">
      <c r="A48" s="1565"/>
      <c r="B48" s="753" t="s">
        <v>5175</v>
      </c>
      <c r="C48" s="73"/>
    </row>
    <row r="49" spans="1:3" ht="16.5" thickBot="1">
      <c r="A49" s="1563">
        <v>20</v>
      </c>
      <c r="B49" s="753" t="s">
        <v>5176</v>
      </c>
      <c r="C49" s="752"/>
    </row>
    <row r="50" spans="1:3" ht="16.5" thickBot="1">
      <c r="A50" s="1564"/>
      <c r="B50" s="753" t="s">
        <v>465</v>
      </c>
      <c r="C50" s="73"/>
    </row>
    <row r="51" spans="1:3" ht="16.5" thickBot="1">
      <c r="A51" s="1565"/>
      <c r="B51" s="753" t="s">
        <v>5177</v>
      </c>
      <c r="C51" s="73"/>
    </row>
    <row r="52" spans="1:3" ht="16.5" thickBot="1">
      <c r="A52" s="749">
        <v>21</v>
      </c>
      <c r="B52" s="753" t="s">
        <v>5178</v>
      </c>
      <c r="C52" s="73"/>
    </row>
    <row r="53" spans="1:3" ht="16.5" thickBot="1">
      <c r="A53" s="1563">
        <v>22</v>
      </c>
      <c r="B53" s="753" t="s">
        <v>5179</v>
      </c>
      <c r="C53" s="73"/>
    </row>
    <row r="54" spans="1:3" ht="16.5" thickBot="1">
      <c r="A54" s="1564"/>
      <c r="B54" s="753" t="s">
        <v>5180</v>
      </c>
      <c r="C54" s="73"/>
    </row>
    <row r="55" spans="1:3" ht="16.5" thickBot="1">
      <c r="A55" s="1564"/>
      <c r="B55" s="753" t="s">
        <v>5181</v>
      </c>
      <c r="C55" s="73"/>
    </row>
    <row r="56" spans="1:3" ht="16.5" thickBot="1">
      <c r="A56" s="1565"/>
      <c r="B56" s="753" t="s">
        <v>5182</v>
      </c>
      <c r="C56" s="73"/>
    </row>
    <row r="57" spans="1:3" ht="16.5" thickBot="1">
      <c r="A57" s="749"/>
      <c r="B57" s="750" t="s">
        <v>5183</v>
      </c>
      <c r="C57" s="752"/>
    </row>
    <row r="58" spans="1:3" ht="16.5" thickBot="1">
      <c r="A58" s="749">
        <v>1</v>
      </c>
      <c r="B58" s="753" t="s">
        <v>5184</v>
      </c>
      <c r="C58" s="73"/>
    </row>
    <row r="59" spans="1:3" ht="16.5" thickBot="1">
      <c r="A59" s="749">
        <v>2</v>
      </c>
      <c r="B59" s="753" t="s">
        <v>5185</v>
      </c>
      <c r="C59" s="73"/>
    </row>
    <row r="60" spans="1:3" ht="16.5" thickBot="1">
      <c r="A60" s="749">
        <v>3</v>
      </c>
      <c r="B60" s="753" t="s">
        <v>5186</v>
      </c>
      <c r="C60" s="73"/>
    </row>
    <row r="61" spans="1:3" ht="16.5" thickBot="1">
      <c r="A61" s="749">
        <v>4</v>
      </c>
      <c r="B61" s="753" t="s">
        <v>5187</v>
      </c>
      <c r="C61" s="73"/>
    </row>
    <row r="62" spans="1:3" ht="16.5" thickBot="1">
      <c r="A62" s="749"/>
      <c r="B62" s="750" t="s">
        <v>5188</v>
      </c>
      <c r="C62" s="752"/>
    </row>
    <row r="63" spans="1:3" ht="16.5" thickBot="1">
      <c r="A63" s="1563">
        <v>1</v>
      </c>
      <c r="B63" s="753" t="s">
        <v>5189</v>
      </c>
      <c r="C63" s="73"/>
    </row>
    <row r="64" spans="1:3" ht="16.5" thickBot="1">
      <c r="A64" s="1564"/>
      <c r="B64" s="753" t="s">
        <v>5190</v>
      </c>
      <c r="C64" s="73"/>
    </row>
    <row r="65" spans="1:3" ht="16.5" thickBot="1">
      <c r="A65" s="1564"/>
      <c r="B65" s="753" t="s">
        <v>5191</v>
      </c>
      <c r="C65" s="73"/>
    </row>
    <row r="66" spans="1:3" ht="16.5" thickBot="1">
      <c r="A66" s="1564"/>
      <c r="B66" s="753" t="s">
        <v>5192</v>
      </c>
      <c r="C66" s="73"/>
    </row>
    <row r="67" spans="1:3" ht="16.5" thickBot="1">
      <c r="A67" s="1564"/>
      <c r="B67" s="753" t="s">
        <v>5193</v>
      </c>
      <c r="C67" s="752"/>
    </row>
    <row r="68" spans="1:3" ht="16.5" thickBot="1">
      <c r="A68" s="1564"/>
      <c r="B68" s="753" t="s">
        <v>5194</v>
      </c>
      <c r="C68" s="73"/>
    </row>
    <row r="69" spans="1:3" ht="16.5" thickBot="1">
      <c r="A69" s="1564"/>
      <c r="B69" s="753" t="s">
        <v>5195</v>
      </c>
      <c r="C69" s="73"/>
    </row>
    <row r="70" spans="1:3" ht="16.5" thickBot="1">
      <c r="A70" s="1564"/>
      <c r="B70" s="753" t="s">
        <v>5196</v>
      </c>
      <c r="C70" s="73"/>
    </row>
    <row r="71" spans="1:3" ht="16.5" thickBot="1">
      <c r="A71" s="1564"/>
      <c r="B71" s="753" t="s">
        <v>5197</v>
      </c>
      <c r="C71" s="73"/>
    </row>
    <row r="72" spans="1:3" ht="16.5" thickBot="1">
      <c r="A72" s="1564"/>
      <c r="B72" s="753" t="s">
        <v>5198</v>
      </c>
      <c r="C72" s="73"/>
    </row>
    <row r="73" spans="1:3" ht="16.5" thickBot="1">
      <c r="A73" s="1565"/>
      <c r="B73" s="753" t="s">
        <v>5199</v>
      </c>
      <c r="C73" s="73"/>
    </row>
    <row r="74" spans="1:3" ht="16.5" thickBot="1">
      <c r="A74" s="749"/>
      <c r="B74" s="750" t="s">
        <v>5200</v>
      </c>
      <c r="C74" s="752"/>
    </row>
    <row r="75" spans="1:3" ht="16.5" thickBot="1">
      <c r="A75" s="1563">
        <v>1</v>
      </c>
      <c r="B75" s="753" t="s">
        <v>391</v>
      </c>
      <c r="C75" s="752"/>
    </row>
    <row r="76" spans="1:3" ht="16.5" thickBot="1">
      <c r="A76" s="1564"/>
      <c r="B76" s="753" t="s">
        <v>5201</v>
      </c>
      <c r="C76" s="73"/>
    </row>
    <row r="77" spans="1:3" ht="16.5" thickBot="1">
      <c r="A77" s="1564"/>
      <c r="B77" s="753" t="s">
        <v>5202</v>
      </c>
      <c r="C77" s="73"/>
    </row>
    <row r="78" spans="1:3" ht="16.5" thickBot="1">
      <c r="A78" s="1564"/>
      <c r="B78" s="753" t="s">
        <v>5203</v>
      </c>
      <c r="C78" s="73"/>
    </row>
    <row r="79" spans="1:3" ht="16.5" thickBot="1">
      <c r="A79" s="1564"/>
      <c r="B79" s="753" t="s">
        <v>5204</v>
      </c>
      <c r="C79" s="73"/>
    </row>
    <row r="80" spans="1:3" ht="16.5" thickBot="1">
      <c r="A80" s="1564"/>
      <c r="B80" s="753" t="s">
        <v>5205</v>
      </c>
      <c r="C80" s="73"/>
    </row>
    <row r="81" spans="1:3" ht="16.5" thickBot="1">
      <c r="A81" s="1564"/>
      <c r="B81" s="753" t="s">
        <v>5206</v>
      </c>
      <c r="C81" s="73"/>
    </row>
    <row r="82" spans="1:3" ht="16.5" thickBot="1">
      <c r="A82" s="1564"/>
      <c r="B82" s="753" t="s">
        <v>5207</v>
      </c>
      <c r="C82" s="752"/>
    </row>
    <row r="83" spans="1:3" ht="16.5" thickBot="1">
      <c r="A83" s="1564"/>
      <c r="B83" s="753" t="s">
        <v>5208</v>
      </c>
      <c r="C83" s="73"/>
    </row>
    <row r="84" spans="1:3" ht="16.5" thickBot="1">
      <c r="A84" s="1564"/>
      <c r="B84" s="753" t="s">
        <v>5209</v>
      </c>
      <c r="C84" s="73"/>
    </row>
    <row r="85" spans="1:3" ht="16.5" thickBot="1">
      <c r="A85" s="1564"/>
      <c r="B85" s="753" t="s">
        <v>5210</v>
      </c>
      <c r="C85" s="752"/>
    </row>
    <row r="86" spans="1:3" ht="16.5" thickBot="1">
      <c r="A86" s="1564"/>
      <c r="B86" s="753" t="s">
        <v>5211</v>
      </c>
      <c r="C86" s="73"/>
    </row>
    <row r="87" spans="1:3" ht="16.5" thickBot="1">
      <c r="A87" s="1564"/>
      <c r="B87" s="753" t="s">
        <v>5212</v>
      </c>
      <c r="C87" s="73"/>
    </row>
    <row r="88" spans="1:3" ht="16.5" thickBot="1">
      <c r="A88" s="1564"/>
      <c r="B88" s="753" t="s">
        <v>5213</v>
      </c>
      <c r="C88" s="73"/>
    </row>
    <row r="89" spans="1:3" ht="32.25" thickBot="1">
      <c r="A89" s="1564"/>
      <c r="B89" s="753" t="s">
        <v>5214</v>
      </c>
      <c r="C89" s="73"/>
    </row>
    <row r="90" spans="1:3" ht="16.5" thickBot="1">
      <c r="A90" s="1564"/>
      <c r="B90" s="753" t="s">
        <v>5215</v>
      </c>
      <c r="C90" s="73"/>
    </row>
    <row r="91" spans="1:3" ht="16.5" thickBot="1">
      <c r="A91" s="1564"/>
      <c r="B91" s="753" t="s">
        <v>5216</v>
      </c>
      <c r="C91" s="73"/>
    </row>
    <row r="92" spans="1:3" ht="16.5" thickBot="1">
      <c r="A92" s="1564"/>
      <c r="B92" s="753" t="s">
        <v>5217</v>
      </c>
      <c r="C92" s="752"/>
    </row>
    <row r="93" spans="1:3" ht="16.5" thickBot="1">
      <c r="A93" s="1564"/>
      <c r="B93" s="753" t="s">
        <v>5218</v>
      </c>
      <c r="C93" s="73"/>
    </row>
    <row r="94" spans="1:3" ht="16.5" thickBot="1">
      <c r="A94" s="1564"/>
      <c r="B94" s="753" t="s">
        <v>5219</v>
      </c>
      <c r="C94" s="73"/>
    </row>
    <row r="95" spans="1:3" ht="16.5" thickBot="1">
      <c r="A95" s="1564"/>
      <c r="B95" s="753" t="s">
        <v>5220</v>
      </c>
      <c r="C95" s="73"/>
    </row>
    <row r="96" spans="1:3" ht="16.5" thickBot="1">
      <c r="A96" s="1564"/>
      <c r="B96" s="753" t="s">
        <v>5221</v>
      </c>
      <c r="C96" s="752"/>
    </row>
    <row r="97" spans="1:3" ht="16.5" thickBot="1">
      <c r="A97" s="1564"/>
      <c r="B97" s="753" t="s">
        <v>5222</v>
      </c>
      <c r="C97" s="73"/>
    </row>
    <row r="98" spans="1:3" ht="16.5" thickBot="1">
      <c r="A98" s="1564"/>
      <c r="B98" s="753" t="s">
        <v>5223</v>
      </c>
      <c r="C98" s="752"/>
    </row>
    <row r="99" spans="1:3" ht="16.5" thickBot="1">
      <c r="A99" s="1564"/>
      <c r="B99" s="753" t="s">
        <v>5224</v>
      </c>
      <c r="C99" s="73"/>
    </row>
    <row r="100" spans="1:3" ht="16.5" thickBot="1">
      <c r="A100" s="1564"/>
      <c r="B100" s="753" t="s">
        <v>5225</v>
      </c>
      <c r="C100" s="73"/>
    </row>
    <row r="101" spans="1:3" ht="16.5" thickBot="1">
      <c r="A101" s="1565"/>
      <c r="B101" s="753" t="s">
        <v>5226</v>
      </c>
      <c r="C101" s="73"/>
    </row>
    <row r="102" spans="1:3" ht="16.5" thickBot="1">
      <c r="A102" s="1563">
        <v>2</v>
      </c>
      <c r="B102" s="753" t="s">
        <v>5227</v>
      </c>
      <c r="C102" s="752"/>
    </row>
    <row r="103" spans="1:3" ht="16.5" thickBot="1">
      <c r="A103" s="1564"/>
      <c r="B103" s="753" t="s">
        <v>5201</v>
      </c>
      <c r="C103" s="73"/>
    </row>
    <row r="104" spans="1:3" ht="16.5" thickBot="1">
      <c r="A104" s="1564"/>
      <c r="B104" s="753" t="s">
        <v>5228</v>
      </c>
      <c r="C104" s="73"/>
    </row>
    <row r="105" spans="1:3" ht="16.5" thickBot="1">
      <c r="A105" s="1564"/>
      <c r="B105" s="753" t="s">
        <v>5229</v>
      </c>
      <c r="C105" s="73"/>
    </row>
    <row r="106" spans="1:3" ht="16.5" thickBot="1">
      <c r="A106" s="1564"/>
      <c r="B106" s="753" t="s">
        <v>5230</v>
      </c>
      <c r="C106" s="73"/>
    </row>
    <row r="107" spans="1:3" ht="16.5" thickBot="1">
      <c r="A107" s="1564"/>
      <c r="B107" s="753" t="s">
        <v>5231</v>
      </c>
      <c r="C107" s="73"/>
    </row>
    <row r="108" spans="1:3" ht="16.5" thickBot="1">
      <c r="A108" s="1564"/>
      <c r="B108" s="753" t="s">
        <v>5232</v>
      </c>
      <c r="C108" s="73"/>
    </row>
    <row r="109" spans="1:3" ht="32.25" thickBot="1">
      <c r="A109" s="1564"/>
      <c r="B109" s="753" t="s">
        <v>5233</v>
      </c>
      <c r="C109" s="73"/>
    </row>
    <row r="110" spans="1:3" ht="32.25" thickBot="1">
      <c r="A110" s="1565"/>
      <c r="B110" s="753" t="s">
        <v>5234</v>
      </c>
      <c r="C110" s="73"/>
    </row>
    <row r="111" spans="1:3" ht="16.5" thickBot="1">
      <c r="A111" s="1563">
        <v>3</v>
      </c>
      <c r="B111" s="753" t="s">
        <v>5235</v>
      </c>
      <c r="C111" s="752"/>
    </row>
    <row r="112" spans="1:3" ht="16.5" thickBot="1">
      <c r="A112" s="1564"/>
      <c r="B112" s="753" t="s">
        <v>5201</v>
      </c>
      <c r="C112" s="73"/>
    </row>
    <row r="113" spans="1:3" ht="16.5" thickBot="1">
      <c r="A113" s="1564"/>
      <c r="B113" s="753" t="s">
        <v>5228</v>
      </c>
      <c r="C113" s="73"/>
    </row>
    <row r="114" spans="1:3" ht="16.5" thickBot="1">
      <c r="A114" s="1564"/>
      <c r="B114" s="753" t="s">
        <v>5229</v>
      </c>
      <c r="C114" s="73"/>
    </row>
    <row r="115" spans="1:3" ht="16.5" thickBot="1">
      <c r="A115" s="1564"/>
      <c r="B115" s="753" t="s">
        <v>5236</v>
      </c>
      <c r="C115" s="73"/>
    </row>
    <row r="116" spans="1:3" ht="16.5" thickBot="1">
      <c r="A116" s="1564"/>
      <c r="B116" s="753" t="s">
        <v>5231</v>
      </c>
      <c r="C116" s="73"/>
    </row>
    <row r="117" spans="1:3" ht="16.5" thickBot="1">
      <c r="A117" s="1564"/>
      <c r="B117" s="753" t="s">
        <v>5237</v>
      </c>
      <c r="C117" s="73"/>
    </row>
    <row r="118" spans="1:3" ht="16.5" thickBot="1">
      <c r="A118" s="1564"/>
      <c r="B118" s="753" t="s">
        <v>5238</v>
      </c>
      <c r="C118" s="73"/>
    </row>
    <row r="119" spans="1:3" ht="16.5" thickBot="1">
      <c r="A119" s="1564"/>
      <c r="B119" s="753" t="s">
        <v>5239</v>
      </c>
      <c r="C119" s="73"/>
    </row>
    <row r="120" spans="1:3" ht="16.5" thickBot="1">
      <c r="A120" s="1564"/>
      <c r="B120" s="753" t="s">
        <v>5240</v>
      </c>
      <c r="C120" s="73"/>
    </row>
    <row r="121" spans="1:3" ht="16.5" thickBot="1">
      <c r="A121" s="1564"/>
      <c r="B121" s="753" t="s">
        <v>5241</v>
      </c>
      <c r="C121" s="73"/>
    </row>
    <row r="122" spans="1:3" ht="16.5" thickBot="1">
      <c r="A122" s="1565"/>
      <c r="B122" s="753" t="s">
        <v>5242</v>
      </c>
      <c r="C122" s="73"/>
    </row>
    <row r="123" spans="1:3" ht="16.5" thickBot="1">
      <c r="A123" s="1563">
        <v>4</v>
      </c>
      <c r="B123" s="753" t="s">
        <v>5243</v>
      </c>
      <c r="C123" s="752"/>
    </row>
    <row r="124" spans="1:3" ht="16.5" thickBot="1">
      <c r="A124" s="1564"/>
      <c r="B124" s="753" t="s">
        <v>5201</v>
      </c>
      <c r="C124" s="73"/>
    </row>
    <row r="125" spans="1:3" ht="16.5" thickBot="1">
      <c r="A125" s="1564"/>
      <c r="B125" s="753" t="s">
        <v>455</v>
      </c>
      <c r="C125" s="73"/>
    </row>
    <row r="126" spans="1:3" ht="16.5" thickBot="1">
      <c r="A126" s="1564"/>
      <c r="B126" s="753" t="s">
        <v>5244</v>
      </c>
      <c r="C126" s="73"/>
    </row>
    <row r="127" spans="1:3" ht="16.5" thickBot="1">
      <c r="A127" s="1564"/>
      <c r="B127" s="753" t="s">
        <v>5245</v>
      </c>
      <c r="C127" s="73"/>
    </row>
    <row r="128" spans="1:3" ht="16.5" thickBot="1">
      <c r="A128" s="1564"/>
      <c r="B128" s="753" t="s">
        <v>5246</v>
      </c>
      <c r="C128" s="73"/>
    </row>
    <row r="129" spans="1:3" ht="16.5" thickBot="1">
      <c r="A129" s="1564"/>
      <c r="B129" s="753" t="s">
        <v>5247</v>
      </c>
      <c r="C129" s="73"/>
    </row>
    <row r="130" spans="1:3" ht="16.5" thickBot="1">
      <c r="A130" s="1564"/>
      <c r="B130" s="753" t="s">
        <v>5248</v>
      </c>
      <c r="C130" s="73"/>
    </row>
    <row r="131" spans="1:3" ht="16.5" thickBot="1">
      <c r="A131" s="1564"/>
      <c r="B131" s="753" t="s">
        <v>5249</v>
      </c>
      <c r="C131" s="73"/>
    </row>
    <row r="132" spans="1:3" ht="16.5" thickBot="1">
      <c r="A132" s="1564"/>
      <c r="B132" s="753" t="s">
        <v>5250</v>
      </c>
      <c r="C132" s="752"/>
    </row>
    <row r="133" spans="1:3" ht="16.5" thickBot="1">
      <c r="A133" s="1564"/>
      <c r="B133" s="753" t="s">
        <v>5251</v>
      </c>
      <c r="C133" s="73"/>
    </row>
    <row r="134" spans="1:3" ht="16.5" thickBot="1">
      <c r="A134" s="1564"/>
      <c r="B134" s="753" t="s">
        <v>5252</v>
      </c>
      <c r="C134" s="73"/>
    </row>
    <row r="135" spans="1:3" ht="16.5" thickBot="1">
      <c r="A135" s="1564"/>
      <c r="B135" s="753" t="s">
        <v>5253</v>
      </c>
      <c r="C135" s="73"/>
    </row>
    <row r="136" spans="1:3" ht="16.5" thickBot="1">
      <c r="A136" s="1564"/>
      <c r="B136" s="753" t="s">
        <v>5254</v>
      </c>
      <c r="C136" s="73"/>
    </row>
    <row r="137" spans="1:3" ht="16.5" thickBot="1">
      <c r="A137" s="1564"/>
      <c r="B137" s="753" t="s">
        <v>5255</v>
      </c>
      <c r="C137" s="73"/>
    </row>
    <row r="138" spans="1:3" ht="16.5" thickBot="1">
      <c r="A138" s="1564"/>
      <c r="B138" s="753" t="s">
        <v>5256</v>
      </c>
      <c r="C138" s="73"/>
    </row>
    <row r="139" spans="1:3" ht="16.5" thickBot="1">
      <c r="A139" s="1564"/>
      <c r="B139" s="753" t="s">
        <v>5257</v>
      </c>
      <c r="C139" s="73"/>
    </row>
    <row r="140" spans="1:3" ht="16.5" thickBot="1">
      <c r="A140" s="1565"/>
      <c r="B140" s="753" t="s">
        <v>5258</v>
      </c>
      <c r="C140" s="73"/>
    </row>
    <row r="141" spans="1:3" ht="16.5" thickBot="1">
      <c r="A141" s="1563">
        <v>5</v>
      </c>
      <c r="B141" s="753" t="s">
        <v>5259</v>
      </c>
      <c r="C141" s="752"/>
    </row>
    <row r="142" spans="1:3" ht="16.5" thickBot="1">
      <c r="A142" s="1564"/>
      <c r="B142" s="753" t="s">
        <v>5201</v>
      </c>
      <c r="C142" s="73"/>
    </row>
    <row r="143" spans="1:3" ht="16.5" thickBot="1">
      <c r="A143" s="1564"/>
      <c r="B143" s="753" t="s">
        <v>5260</v>
      </c>
      <c r="C143" s="73"/>
    </row>
    <row r="144" spans="1:3" ht="16.5" thickBot="1">
      <c r="A144" s="1564"/>
      <c r="B144" s="753" t="s">
        <v>5261</v>
      </c>
      <c r="C144" s="73"/>
    </row>
    <row r="145" spans="1:3" ht="16.5" thickBot="1">
      <c r="A145" s="1564"/>
      <c r="B145" s="753" t="s">
        <v>5262</v>
      </c>
      <c r="C145" s="73"/>
    </row>
    <row r="146" spans="1:3" ht="16.5" thickBot="1">
      <c r="A146" s="1564"/>
      <c r="B146" s="753" t="s">
        <v>5263</v>
      </c>
      <c r="C146" s="73"/>
    </row>
    <row r="147" spans="1:3" ht="16.5" thickBot="1">
      <c r="A147" s="1564"/>
      <c r="B147" s="753" t="s">
        <v>5264</v>
      </c>
      <c r="C147" s="73"/>
    </row>
    <row r="148" spans="1:3" ht="16.5" thickBot="1">
      <c r="A148" s="1564"/>
      <c r="B148" s="753" t="s">
        <v>5265</v>
      </c>
      <c r="C148" s="73"/>
    </row>
    <row r="149" spans="1:3" ht="16.5" thickBot="1">
      <c r="A149" s="1564"/>
      <c r="B149" s="753" t="s">
        <v>5266</v>
      </c>
      <c r="C149" s="73"/>
    </row>
    <row r="150" spans="1:3" ht="16.5" thickBot="1">
      <c r="A150" s="1564"/>
      <c r="B150" s="753" t="s">
        <v>5267</v>
      </c>
      <c r="C150" s="73"/>
    </row>
    <row r="151" spans="1:3" ht="16.5" thickBot="1">
      <c r="A151" s="1565"/>
      <c r="B151" s="753" t="s">
        <v>5268</v>
      </c>
      <c r="C151" s="73"/>
    </row>
    <row r="152" spans="1:3" ht="16.5" thickBot="1">
      <c r="A152" s="749"/>
      <c r="B152" s="750" t="s">
        <v>5269</v>
      </c>
      <c r="C152" s="752"/>
    </row>
    <row r="153" spans="1:3" ht="16.5" thickBot="1">
      <c r="A153" s="749">
        <v>1</v>
      </c>
      <c r="B153" s="753" t="s">
        <v>5184</v>
      </c>
      <c r="C153" s="73"/>
    </row>
    <row r="154" spans="1:3" ht="16.5" thickBot="1">
      <c r="A154" s="749">
        <v>2</v>
      </c>
      <c r="B154" s="753" t="s">
        <v>396</v>
      </c>
      <c r="C154" s="73"/>
    </row>
    <row r="155" spans="1:3" ht="16.5" thickBot="1">
      <c r="A155" s="749">
        <v>3</v>
      </c>
      <c r="B155" s="753" t="s">
        <v>5270</v>
      </c>
      <c r="C155" s="73"/>
    </row>
    <row r="156" spans="1:3" ht="32.25" thickBot="1">
      <c r="A156" s="749">
        <v>4</v>
      </c>
      <c r="B156" s="753" t="s">
        <v>5271</v>
      </c>
      <c r="C156" s="73"/>
    </row>
    <row r="157" spans="1:3" ht="16.5" thickBot="1">
      <c r="A157" s="1563">
        <v>5</v>
      </c>
      <c r="B157" s="753" t="s">
        <v>431</v>
      </c>
      <c r="C157" s="752"/>
    </row>
    <row r="158" spans="1:3" ht="16.5" thickBot="1">
      <c r="A158" s="1564"/>
      <c r="B158" s="753" t="s">
        <v>465</v>
      </c>
      <c r="C158" s="73"/>
    </row>
    <row r="159" spans="1:3" ht="16.5" thickBot="1">
      <c r="A159" s="1564"/>
      <c r="B159" s="753" t="s">
        <v>5272</v>
      </c>
      <c r="C159" s="73"/>
    </row>
    <row r="160" spans="1:3" ht="16.5" thickBot="1">
      <c r="A160" s="1565"/>
      <c r="B160" s="753" t="s">
        <v>5273</v>
      </c>
      <c r="C160" s="73"/>
    </row>
    <row r="161" spans="1:3" ht="16.5" thickBot="1">
      <c r="A161" s="1563">
        <v>6</v>
      </c>
      <c r="B161" s="753" t="s">
        <v>432</v>
      </c>
      <c r="C161" s="752"/>
    </row>
    <row r="162" spans="1:3" ht="16.5" thickBot="1">
      <c r="A162" s="1564"/>
      <c r="B162" s="753" t="s">
        <v>5274</v>
      </c>
      <c r="C162" s="73"/>
    </row>
    <row r="163" spans="1:3" ht="16.5" thickBot="1">
      <c r="A163" s="1564"/>
      <c r="B163" s="753" t="s">
        <v>5275</v>
      </c>
      <c r="C163" s="73"/>
    </row>
    <row r="164" spans="1:3" ht="16.5" thickBot="1">
      <c r="A164" s="1564"/>
      <c r="B164" s="753" t="s">
        <v>5276</v>
      </c>
      <c r="C164" s="73"/>
    </row>
    <row r="165" spans="1:3" ht="16.5" thickBot="1">
      <c r="A165" s="1565"/>
      <c r="B165" s="753" t="s">
        <v>5277</v>
      </c>
      <c r="C165" s="73"/>
    </row>
    <row r="166" spans="1:3" ht="16.5" thickBot="1">
      <c r="A166" s="749">
        <v>7</v>
      </c>
      <c r="B166" s="753" t="s">
        <v>5278</v>
      </c>
      <c r="C166" s="73"/>
    </row>
    <row r="167" spans="1:3" ht="16.5" thickBot="1">
      <c r="A167" s="749">
        <v>8</v>
      </c>
      <c r="B167" s="753" t="s">
        <v>5187</v>
      </c>
      <c r="C167" s="73"/>
    </row>
    <row r="168" spans="1:3" ht="16.5" thickBot="1">
      <c r="A168" s="749"/>
      <c r="B168" s="750" t="s">
        <v>5279</v>
      </c>
      <c r="C168" s="752"/>
    </row>
    <row r="169" spans="1:3" ht="16.5" thickBot="1">
      <c r="A169" s="1563">
        <v>1</v>
      </c>
      <c r="B169" s="753" t="s">
        <v>5280</v>
      </c>
      <c r="C169" s="752"/>
    </row>
    <row r="170" spans="1:3" ht="16.5" thickBot="1">
      <c r="A170" s="1564"/>
      <c r="B170" s="753" t="s">
        <v>5201</v>
      </c>
      <c r="C170" s="73"/>
    </row>
    <row r="171" spans="1:3" ht="16.5" thickBot="1">
      <c r="A171" s="1564"/>
      <c r="B171" s="753" t="s">
        <v>5281</v>
      </c>
      <c r="C171" s="73"/>
    </row>
    <row r="172" spans="1:3" ht="16.5" thickBot="1">
      <c r="A172" s="1565"/>
      <c r="B172" s="753" t="s">
        <v>5282</v>
      </c>
      <c r="C172" s="73"/>
    </row>
    <row r="173" spans="1:3" ht="16.5" thickBot="1">
      <c r="A173" s="1563">
        <v>2</v>
      </c>
      <c r="B173" s="753" t="s">
        <v>5283</v>
      </c>
      <c r="C173" s="752"/>
    </row>
    <row r="174" spans="1:3" ht="16.5" thickBot="1">
      <c r="A174" s="1565"/>
      <c r="B174" s="753" t="s">
        <v>5284</v>
      </c>
      <c r="C174" s="73"/>
    </row>
    <row r="175" spans="1:3" ht="16.5" thickBot="1">
      <c r="A175" s="749">
        <v>3</v>
      </c>
      <c r="B175" s="753" t="s">
        <v>2979</v>
      </c>
      <c r="C175" s="73"/>
    </row>
    <row r="176" spans="1:3" ht="32.25" thickBot="1">
      <c r="A176" s="749">
        <v>4</v>
      </c>
      <c r="B176" s="753" t="s">
        <v>5285</v>
      </c>
      <c r="C176" s="73"/>
    </row>
    <row r="178" spans="1:4" ht="16.5" thickBot="1"/>
    <row r="179" spans="1:4" ht="16.5" thickBot="1">
      <c r="A179" s="13" t="s">
        <v>53</v>
      </c>
      <c r="B179" s="73"/>
      <c r="C179" s="14" t="s">
        <v>65</v>
      </c>
      <c r="D179" s="86"/>
    </row>
    <row r="180" spans="1:4" ht="16.5" thickBot="1">
      <c r="A180" s="13" t="s">
        <v>55</v>
      </c>
      <c r="B180" s="73"/>
      <c r="C180" s="14" t="s">
        <v>66</v>
      </c>
      <c r="D180" s="86"/>
    </row>
    <row r="181" spans="1:4">
      <c r="A181" s="7"/>
      <c r="B181" s="7"/>
      <c r="C181" s="15" t="s">
        <v>67</v>
      </c>
      <c r="D181" s="86"/>
    </row>
  </sheetData>
  <sheetProtection algorithmName="SHA-512" hashValue="pAVUrn7YRC1RLQv2e6l97BpygGEHZTr+g2qNeEDh1vgG0R7SW9STL3lA86YzwBJmNoJDA3DLdB4U7epkvVsq/g==" saltValue="FKrNv4hKwlbxgY2UnlwlO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2825-A83D-494F-9928-8F23F4623528}">
  <dimension ref="A1:I122"/>
  <sheetViews>
    <sheetView zoomScale="85" zoomScaleNormal="85" workbookViewId="0">
      <selection activeCell="A5" sqref="A5:E5"/>
    </sheetView>
  </sheetViews>
  <sheetFormatPr defaultRowHeight="15.75"/>
  <cols>
    <col min="1" max="1" width="9.140625" style="70"/>
    <col min="2" max="2" width="76.140625" style="17" customWidth="1"/>
    <col min="3" max="3" width="52.42578125" style="17"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389" t="s">
        <v>4</v>
      </c>
      <c r="B1" s="1389"/>
      <c r="C1" s="1389"/>
      <c r="D1" s="1389"/>
      <c r="E1" s="1389"/>
    </row>
    <row r="3" spans="1:9">
      <c r="A3" s="1507" t="str">
        <f>'DRS-29 '!A3</f>
        <v>Tender Enquiry No:KPTCL/2026-27/SS/WORK_INDENT3842</v>
      </c>
      <c r="B3" s="1436"/>
      <c r="C3" s="1436"/>
      <c r="D3" s="1436"/>
      <c r="E3" s="1436"/>
    </row>
    <row r="4" spans="1:9" ht="128.25" customHeight="1">
      <c r="A4" s="1513" t="str">
        <f>'DRS-29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14"/>
      <c r="C4" s="1514"/>
      <c r="D4" s="1514"/>
      <c r="E4" s="1514"/>
    </row>
    <row r="5" spans="1:9" ht="18.75">
      <c r="A5" s="1511" t="s">
        <v>5286</v>
      </c>
      <c r="B5" s="1511"/>
      <c r="C5" s="1511"/>
      <c r="D5" s="1511"/>
      <c r="E5" s="1511"/>
    </row>
    <row r="6" spans="1:9">
      <c r="A6" s="1392" t="s">
        <v>5287</v>
      </c>
      <c r="B6" s="1392"/>
      <c r="C6" s="1392"/>
      <c r="D6" s="1392"/>
      <c r="E6" s="1392"/>
      <c r="F6" s="29"/>
      <c r="G6" s="29"/>
      <c r="H6" s="29"/>
      <c r="I6" s="29"/>
    </row>
    <row r="7" spans="1:9">
      <c r="A7" s="1505" t="s">
        <v>4546</v>
      </c>
      <c r="B7" s="1505"/>
      <c r="C7" s="1505"/>
      <c r="D7" s="1505"/>
      <c r="E7" s="1505"/>
      <c r="F7" s="11"/>
      <c r="G7" s="11"/>
      <c r="H7" s="11"/>
      <c r="I7" s="11"/>
    </row>
    <row r="8" spans="1:9">
      <c r="A8" s="55" t="s">
        <v>102</v>
      </c>
      <c r="B8" s="561" t="s">
        <v>5288</v>
      </c>
      <c r="C8" s="754" t="s">
        <v>260</v>
      </c>
      <c r="D8" s="561"/>
      <c r="E8" s="561"/>
    </row>
    <row r="9" spans="1:9">
      <c r="A9" s="54">
        <v>1</v>
      </c>
      <c r="B9" s="683" t="s">
        <v>396</v>
      </c>
      <c r="C9" s="72"/>
      <c r="D9" s="561"/>
      <c r="E9" s="561"/>
    </row>
    <row r="10" spans="1:9">
      <c r="A10" s="54">
        <v>2</v>
      </c>
      <c r="B10" s="683" t="s">
        <v>5289</v>
      </c>
      <c r="C10" s="72"/>
      <c r="D10" s="561"/>
      <c r="E10" s="561"/>
    </row>
    <row r="11" spans="1:9">
      <c r="A11" s="54">
        <v>3</v>
      </c>
      <c r="B11" s="683" t="s">
        <v>5290</v>
      </c>
      <c r="C11" s="621"/>
      <c r="D11" s="561"/>
      <c r="E11" s="561"/>
    </row>
    <row r="12" spans="1:9">
      <c r="A12" s="54"/>
      <c r="B12" s="683" t="s">
        <v>5291</v>
      </c>
      <c r="C12" s="72"/>
      <c r="D12" s="561"/>
      <c r="E12" s="561"/>
    </row>
    <row r="13" spans="1:9">
      <c r="A13" s="54"/>
      <c r="B13" s="683" t="s">
        <v>5292</v>
      </c>
      <c r="C13" s="72"/>
      <c r="D13" s="561"/>
      <c r="E13" s="561"/>
    </row>
    <row r="14" spans="1:9">
      <c r="A14" s="54">
        <v>4</v>
      </c>
      <c r="B14" s="683" t="s">
        <v>5293</v>
      </c>
      <c r="C14" s="72"/>
      <c r="D14" s="561"/>
      <c r="E14" s="561"/>
    </row>
    <row r="15" spans="1:9">
      <c r="A15" s="54">
        <v>5</v>
      </c>
      <c r="B15" s="683" t="s">
        <v>5294</v>
      </c>
      <c r="C15" s="72" t="s">
        <v>108</v>
      </c>
      <c r="D15" s="561"/>
      <c r="E15" s="561"/>
    </row>
    <row r="16" spans="1:9">
      <c r="A16" s="54">
        <v>6</v>
      </c>
      <c r="B16" s="683" t="s">
        <v>5295</v>
      </c>
      <c r="C16" s="72"/>
      <c r="D16" s="561"/>
      <c r="E16" s="561"/>
    </row>
    <row r="17" spans="1:5">
      <c r="A17" s="54">
        <v>7</v>
      </c>
      <c r="B17" s="683" t="s">
        <v>5296</v>
      </c>
      <c r="C17" s="72"/>
      <c r="D17" s="561"/>
      <c r="E17" s="561"/>
    </row>
    <row r="18" spans="1:5">
      <c r="A18" s="54">
        <v>8</v>
      </c>
      <c r="B18" s="683" t="s">
        <v>5297</v>
      </c>
      <c r="C18" s="72"/>
      <c r="D18" s="561"/>
      <c r="E18" s="561"/>
    </row>
    <row r="19" spans="1:5">
      <c r="A19" s="54">
        <v>9</v>
      </c>
      <c r="B19" s="683" t="s">
        <v>5298</v>
      </c>
      <c r="C19" s="72"/>
      <c r="D19" s="561"/>
      <c r="E19" s="561"/>
    </row>
    <row r="20" spans="1:5">
      <c r="A20" s="54">
        <v>10</v>
      </c>
      <c r="B20" s="683" t="s">
        <v>5299</v>
      </c>
      <c r="C20" s="72"/>
      <c r="D20" s="561"/>
      <c r="E20" s="561"/>
    </row>
    <row r="21" spans="1:5">
      <c r="A21" s="54">
        <v>11</v>
      </c>
      <c r="B21" s="683" t="s">
        <v>5300</v>
      </c>
      <c r="C21" s="72"/>
      <c r="D21" s="561"/>
      <c r="E21" s="561"/>
    </row>
    <row r="22" spans="1:5">
      <c r="A22" s="54">
        <v>12</v>
      </c>
      <c r="B22" s="683" t="s">
        <v>5301</v>
      </c>
      <c r="C22" s="72"/>
      <c r="D22" s="561"/>
      <c r="E22" s="561"/>
    </row>
    <row r="23" spans="1:5">
      <c r="A23" s="54">
        <v>13</v>
      </c>
      <c r="B23" s="683" t="s">
        <v>5302</v>
      </c>
      <c r="C23" s="72"/>
      <c r="D23" s="561"/>
      <c r="E23" s="561"/>
    </row>
    <row r="24" spans="1:5">
      <c r="A24" s="54">
        <v>14</v>
      </c>
      <c r="B24" s="683" t="s">
        <v>5303</v>
      </c>
      <c r="C24" s="72"/>
      <c r="D24" s="561"/>
      <c r="E24" s="561"/>
    </row>
    <row r="25" spans="1:5">
      <c r="A25" s="54">
        <v>15</v>
      </c>
      <c r="B25" s="683" t="s">
        <v>5304</v>
      </c>
      <c r="C25" s="72"/>
      <c r="D25" s="561"/>
      <c r="E25" s="561"/>
    </row>
    <row r="26" spans="1:5">
      <c r="A26" s="54" t="s">
        <v>5305</v>
      </c>
      <c r="B26" s="683" t="s">
        <v>5306</v>
      </c>
      <c r="C26" s="72"/>
      <c r="D26" s="561"/>
      <c r="E26" s="561"/>
    </row>
    <row r="27" spans="1:5">
      <c r="A27" s="54"/>
      <c r="B27" s="683" t="s">
        <v>5307</v>
      </c>
      <c r="C27" s="72"/>
      <c r="D27" s="561"/>
      <c r="E27" s="561"/>
    </row>
    <row r="28" spans="1:5">
      <c r="A28" s="54"/>
      <c r="B28" s="683" t="s">
        <v>5308</v>
      </c>
      <c r="C28" s="72"/>
      <c r="D28" s="561"/>
      <c r="E28" s="561"/>
    </row>
    <row r="29" spans="1:5">
      <c r="A29" s="54"/>
      <c r="B29" s="683" t="s">
        <v>5309</v>
      </c>
      <c r="C29" s="72"/>
      <c r="D29" s="561"/>
      <c r="E29" s="561"/>
    </row>
    <row r="30" spans="1:5">
      <c r="A30" s="54"/>
      <c r="B30" s="683" t="s">
        <v>5310</v>
      </c>
      <c r="C30" s="72"/>
      <c r="D30" s="561"/>
      <c r="E30" s="561"/>
    </row>
    <row r="31" spans="1:5">
      <c r="A31" s="54"/>
      <c r="B31" s="683" t="s">
        <v>5311</v>
      </c>
      <c r="C31" s="72"/>
      <c r="D31" s="561"/>
      <c r="E31" s="561"/>
    </row>
    <row r="32" spans="1:5">
      <c r="A32" s="54"/>
      <c r="B32" s="683" t="s">
        <v>5312</v>
      </c>
      <c r="C32" s="72"/>
      <c r="D32" s="561"/>
      <c r="E32" s="561"/>
    </row>
    <row r="33" spans="1:5">
      <c r="A33" s="54" t="s">
        <v>5313</v>
      </c>
      <c r="B33" s="683" t="s">
        <v>5314</v>
      </c>
      <c r="C33" s="72"/>
      <c r="D33" s="561"/>
      <c r="E33" s="561"/>
    </row>
    <row r="34" spans="1:5">
      <c r="A34" s="54" t="s">
        <v>5315</v>
      </c>
      <c r="B34" s="683" t="s">
        <v>5316</v>
      </c>
      <c r="C34" s="72"/>
      <c r="D34" s="561"/>
      <c r="E34" s="561"/>
    </row>
    <row r="35" spans="1:5">
      <c r="A35" s="54">
        <v>17</v>
      </c>
      <c r="B35" s="683" t="s">
        <v>5317</v>
      </c>
      <c r="C35" s="72"/>
      <c r="D35" s="561"/>
      <c r="E35" s="561"/>
    </row>
    <row r="36" spans="1:5">
      <c r="A36" s="54">
        <v>18</v>
      </c>
      <c r="B36" s="683" t="s">
        <v>5318</v>
      </c>
      <c r="C36" s="72"/>
      <c r="D36" s="561"/>
      <c r="E36" s="561"/>
    </row>
    <row r="37" spans="1:5">
      <c r="A37" s="54">
        <v>19</v>
      </c>
      <c r="B37" s="683" t="s">
        <v>5319</v>
      </c>
      <c r="C37" s="72"/>
      <c r="D37" s="561"/>
      <c r="E37" s="561"/>
    </row>
    <row r="38" spans="1:5">
      <c r="A38" s="54">
        <v>20</v>
      </c>
      <c r="B38" s="683" t="s">
        <v>5320</v>
      </c>
      <c r="C38" s="72"/>
      <c r="D38" s="561"/>
      <c r="E38" s="561"/>
    </row>
    <row r="39" spans="1:5">
      <c r="A39" s="54"/>
      <c r="B39" s="683" t="s">
        <v>5321</v>
      </c>
      <c r="C39" s="72"/>
      <c r="D39" s="561"/>
      <c r="E39" s="561"/>
    </row>
    <row r="40" spans="1:5">
      <c r="A40" s="54"/>
      <c r="B40" s="683" t="s">
        <v>5322</v>
      </c>
      <c r="C40" s="72"/>
      <c r="D40" s="561"/>
      <c r="E40" s="561"/>
    </row>
    <row r="41" spans="1:5">
      <c r="A41" s="54">
        <v>21</v>
      </c>
      <c r="B41" s="683" t="s">
        <v>5323</v>
      </c>
      <c r="C41" s="72"/>
      <c r="D41" s="561"/>
      <c r="E41" s="561"/>
    </row>
    <row r="42" spans="1:5" ht="31.5">
      <c r="A42" s="54">
        <v>22</v>
      </c>
      <c r="B42" s="683" t="s">
        <v>5324</v>
      </c>
      <c r="C42" s="72"/>
      <c r="D42" s="561"/>
      <c r="E42" s="561"/>
    </row>
    <row r="43" spans="1:5">
      <c r="A43" s="54">
        <v>23</v>
      </c>
      <c r="B43" s="683" t="s">
        <v>5325</v>
      </c>
      <c r="C43" s="72"/>
      <c r="D43" s="561"/>
      <c r="E43" s="561"/>
    </row>
    <row r="44" spans="1:5">
      <c r="A44" s="55" t="s">
        <v>103</v>
      </c>
      <c r="B44" s="561" t="s">
        <v>5326</v>
      </c>
      <c r="C44" s="755" t="s">
        <v>5327</v>
      </c>
      <c r="D44" s="561"/>
      <c r="E44" s="561"/>
    </row>
    <row r="45" spans="1:5">
      <c r="A45" s="54">
        <v>1</v>
      </c>
      <c r="B45" s="683" t="s">
        <v>5328</v>
      </c>
      <c r="C45" s="72"/>
      <c r="D45" s="561"/>
      <c r="E45" s="561"/>
    </row>
    <row r="46" spans="1:5">
      <c r="A46" s="1434">
        <v>2</v>
      </c>
      <c r="B46" s="683" t="s">
        <v>5329</v>
      </c>
      <c r="C46" s="621"/>
      <c r="D46" s="561"/>
      <c r="E46" s="561"/>
    </row>
    <row r="47" spans="1:5">
      <c r="A47" s="1434"/>
      <c r="B47" s="683" t="s">
        <v>5330</v>
      </c>
      <c r="C47" s="72"/>
      <c r="D47" s="561"/>
      <c r="E47" s="561"/>
    </row>
    <row r="48" spans="1:5">
      <c r="A48" s="1434"/>
      <c r="B48" s="683" t="s">
        <v>4603</v>
      </c>
      <c r="C48" s="72"/>
      <c r="D48" s="561"/>
      <c r="E48" s="561"/>
    </row>
    <row r="49" spans="1:5">
      <c r="A49" s="54">
        <v>3</v>
      </c>
      <c r="B49" s="683" t="s">
        <v>5331</v>
      </c>
      <c r="C49" s="72"/>
      <c r="D49" s="561"/>
      <c r="E49" s="561"/>
    </row>
    <row r="50" spans="1:5">
      <c r="A50" s="54">
        <v>4</v>
      </c>
      <c r="B50" s="683" t="s">
        <v>3841</v>
      </c>
      <c r="C50" s="72"/>
      <c r="D50" s="561"/>
      <c r="E50" s="561"/>
    </row>
    <row r="51" spans="1:5" ht="31.5">
      <c r="A51" s="54">
        <v>5</v>
      </c>
      <c r="B51" s="683" t="s">
        <v>5332</v>
      </c>
      <c r="C51" s="72"/>
      <c r="D51" s="561"/>
      <c r="E51" s="561"/>
    </row>
    <row r="52" spans="1:5">
      <c r="A52" s="54">
        <v>6</v>
      </c>
      <c r="B52" s="683" t="s">
        <v>5333</v>
      </c>
      <c r="C52" s="72"/>
      <c r="D52" s="561"/>
      <c r="E52" s="561"/>
    </row>
    <row r="53" spans="1:5" ht="31.5">
      <c r="A53" s="54">
        <v>7</v>
      </c>
      <c r="B53" s="683" t="s">
        <v>5334</v>
      </c>
      <c r="C53" s="72"/>
      <c r="D53" s="561"/>
      <c r="E53" s="561"/>
    </row>
    <row r="54" spans="1:5">
      <c r="A54" s="54">
        <v>8</v>
      </c>
      <c r="B54" s="683" t="s">
        <v>5335</v>
      </c>
      <c r="C54" s="72"/>
      <c r="D54" s="561"/>
      <c r="E54" s="561"/>
    </row>
    <row r="55" spans="1:5">
      <c r="A55" s="55" t="s">
        <v>105</v>
      </c>
      <c r="B55" s="561" t="s">
        <v>5336</v>
      </c>
      <c r="C55" s="621"/>
      <c r="D55" s="561"/>
      <c r="E55" s="561"/>
    </row>
    <row r="56" spans="1:5">
      <c r="A56" s="54">
        <v>1</v>
      </c>
      <c r="B56" s="683" t="s">
        <v>3908</v>
      </c>
      <c r="C56" s="72"/>
      <c r="D56" s="561"/>
      <c r="E56" s="561"/>
    </row>
    <row r="57" spans="1:5">
      <c r="A57" s="54">
        <v>2</v>
      </c>
      <c r="B57" s="683" t="s">
        <v>1392</v>
      </c>
      <c r="C57" s="72"/>
      <c r="D57" s="561"/>
      <c r="E57" s="561"/>
    </row>
    <row r="58" spans="1:5">
      <c r="A58" s="54">
        <v>3</v>
      </c>
      <c r="B58" s="683" t="s">
        <v>5337</v>
      </c>
      <c r="C58" s="72"/>
      <c r="D58" s="561"/>
      <c r="E58" s="561"/>
    </row>
    <row r="59" spans="1:5">
      <c r="A59" s="54">
        <v>4</v>
      </c>
      <c r="B59" s="683" t="s">
        <v>2178</v>
      </c>
      <c r="C59" s="72"/>
      <c r="D59" s="561"/>
      <c r="E59" s="561"/>
    </row>
    <row r="60" spans="1:5">
      <c r="A60" s="54">
        <v>5</v>
      </c>
      <c r="B60" s="683" t="s">
        <v>5338</v>
      </c>
      <c r="C60" s="72"/>
      <c r="D60" s="561"/>
      <c r="E60" s="561"/>
    </row>
    <row r="61" spans="1:5">
      <c r="A61" s="54"/>
      <c r="B61" s="683" t="s">
        <v>5339</v>
      </c>
      <c r="C61" s="72"/>
      <c r="D61" s="561"/>
      <c r="E61" s="561"/>
    </row>
    <row r="62" spans="1:5">
      <c r="A62" s="54">
        <v>6</v>
      </c>
      <c r="B62" s="683" t="s">
        <v>5340</v>
      </c>
      <c r="C62" s="72"/>
      <c r="D62" s="561"/>
      <c r="E62" s="561"/>
    </row>
    <row r="63" spans="1:5">
      <c r="A63" s="54">
        <v>7</v>
      </c>
      <c r="B63" s="683" t="s">
        <v>5341</v>
      </c>
      <c r="C63" s="72"/>
      <c r="D63" s="561"/>
      <c r="E63" s="561"/>
    </row>
    <row r="64" spans="1:5">
      <c r="A64" s="54">
        <v>8</v>
      </c>
      <c r="B64" s="683" t="s">
        <v>3841</v>
      </c>
      <c r="C64" s="72"/>
      <c r="D64" s="561"/>
      <c r="E64" s="561"/>
    </row>
    <row r="65" spans="1:5">
      <c r="A65" s="54">
        <v>9</v>
      </c>
      <c r="B65" s="683" t="s">
        <v>5342</v>
      </c>
      <c r="C65" s="72"/>
      <c r="D65" s="561"/>
      <c r="E65" s="561"/>
    </row>
    <row r="66" spans="1:5">
      <c r="A66" s="54">
        <v>10</v>
      </c>
      <c r="B66" s="683" t="s">
        <v>1959</v>
      </c>
      <c r="C66" s="72"/>
      <c r="D66" s="561"/>
      <c r="E66" s="561"/>
    </row>
    <row r="67" spans="1:5">
      <c r="A67" s="1434">
        <v>11</v>
      </c>
      <c r="B67" s="683" t="s">
        <v>5343</v>
      </c>
      <c r="C67" s="621"/>
      <c r="D67" s="561"/>
      <c r="E67" s="561"/>
    </row>
    <row r="68" spans="1:5">
      <c r="A68" s="1434"/>
      <c r="B68" s="683" t="s">
        <v>5344</v>
      </c>
      <c r="C68" s="72"/>
      <c r="D68" s="561"/>
      <c r="E68" s="561"/>
    </row>
    <row r="69" spans="1:5">
      <c r="A69" s="1434"/>
      <c r="B69" s="683" t="s">
        <v>5345</v>
      </c>
      <c r="C69" s="72"/>
      <c r="D69" s="561"/>
      <c r="E69" s="561"/>
    </row>
    <row r="70" spans="1:5">
      <c r="A70" s="1434"/>
      <c r="B70" s="683" t="s">
        <v>5346</v>
      </c>
      <c r="C70" s="72"/>
      <c r="D70" s="561"/>
      <c r="E70" s="561"/>
    </row>
    <row r="71" spans="1:5">
      <c r="A71" s="54">
        <v>12</v>
      </c>
      <c r="B71" s="683" t="s">
        <v>5347</v>
      </c>
      <c r="C71" s="72"/>
      <c r="D71" s="561"/>
      <c r="E71" s="561"/>
    </row>
    <row r="72" spans="1:5">
      <c r="A72" s="1434">
        <v>13</v>
      </c>
      <c r="B72" s="683" t="s">
        <v>5348</v>
      </c>
      <c r="C72" s="72"/>
      <c r="D72" s="561"/>
      <c r="E72" s="561"/>
    </row>
    <row r="73" spans="1:5">
      <c r="A73" s="1434"/>
      <c r="B73" s="683" t="s">
        <v>5349</v>
      </c>
      <c r="C73" s="72"/>
      <c r="D73" s="561"/>
      <c r="E73" s="561"/>
    </row>
    <row r="74" spans="1:5">
      <c r="A74" s="54">
        <v>14</v>
      </c>
      <c r="B74" s="683" t="s">
        <v>5350</v>
      </c>
      <c r="C74" s="72"/>
      <c r="D74" s="561"/>
      <c r="E74" s="561"/>
    </row>
    <row r="75" spans="1:5">
      <c r="A75" s="54">
        <v>15</v>
      </c>
      <c r="B75" s="683" t="s">
        <v>5351</v>
      </c>
      <c r="C75" s="72"/>
      <c r="D75" s="561"/>
      <c r="E75" s="561"/>
    </row>
    <row r="76" spans="1:5">
      <c r="A76" s="54">
        <v>16</v>
      </c>
      <c r="B76" s="683" t="s">
        <v>5352</v>
      </c>
      <c r="C76" s="72"/>
      <c r="D76" s="561"/>
      <c r="E76" s="561"/>
    </row>
    <row r="77" spans="1:5">
      <c r="A77" s="54">
        <v>17</v>
      </c>
      <c r="B77" s="683" t="s">
        <v>5353</v>
      </c>
      <c r="C77" s="72"/>
      <c r="D77" s="561"/>
      <c r="E77" s="561"/>
    </row>
    <row r="78" spans="1:5">
      <c r="A78" s="54">
        <v>18</v>
      </c>
      <c r="B78" s="683" t="s">
        <v>5354</v>
      </c>
      <c r="C78" s="72"/>
      <c r="D78" s="561"/>
      <c r="E78" s="561"/>
    </row>
    <row r="79" spans="1:5">
      <c r="A79" s="54">
        <v>19</v>
      </c>
      <c r="B79" s="683" t="s">
        <v>5355</v>
      </c>
      <c r="C79" s="72"/>
      <c r="D79" s="561"/>
      <c r="E79" s="561"/>
    </row>
    <row r="80" spans="1:5">
      <c r="A80" s="54">
        <v>20</v>
      </c>
      <c r="B80" s="683" t="s">
        <v>1526</v>
      </c>
      <c r="C80" s="72"/>
      <c r="D80" s="561"/>
      <c r="E80" s="561"/>
    </row>
    <row r="81" spans="1:5">
      <c r="A81" s="54">
        <v>21</v>
      </c>
      <c r="B81" s="683" t="s">
        <v>5356</v>
      </c>
      <c r="C81" s="72"/>
      <c r="D81" s="561"/>
      <c r="E81" s="561"/>
    </row>
    <row r="82" spans="1:5">
      <c r="A82" s="54">
        <v>22</v>
      </c>
      <c r="B82" s="683" t="s">
        <v>5357</v>
      </c>
      <c r="C82" s="72"/>
      <c r="D82" s="561"/>
      <c r="E82" s="561"/>
    </row>
    <row r="83" spans="1:5">
      <c r="A83" s="54">
        <v>23</v>
      </c>
      <c r="B83" s="683" t="s">
        <v>5358</v>
      </c>
      <c r="C83" s="72"/>
      <c r="D83" s="561"/>
      <c r="E83" s="561"/>
    </row>
    <row r="84" spans="1:5">
      <c r="A84" s="54">
        <v>24</v>
      </c>
      <c r="B84" s="683" t="s">
        <v>2751</v>
      </c>
      <c r="C84" s="72"/>
      <c r="D84" s="561"/>
      <c r="E84" s="561"/>
    </row>
    <row r="85" spans="1:5">
      <c r="A85" s="54">
        <v>25</v>
      </c>
      <c r="B85" s="683" t="s">
        <v>5359</v>
      </c>
      <c r="C85" s="72"/>
      <c r="D85" s="561"/>
      <c r="E85" s="561"/>
    </row>
    <row r="86" spans="1:5">
      <c r="A86" s="54">
        <v>26</v>
      </c>
      <c r="B86" s="683" t="s">
        <v>5360</v>
      </c>
      <c r="C86" s="72"/>
      <c r="D86" s="561"/>
      <c r="E86" s="561"/>
    </row>
    <row r="87" spans="1:5">
      <c r="A87" s="54">
        <v>27</v>
      </c>
      <c r="B87" s="683" t="s">
        <v>5361</v>
      </c>
      <c r="C87" s="72"/>
      <c r="D87" s="561"/>
      <c r="E87" s="561"/>
    </row>
    <row r="88" spans="1:5">
      <c r="A88" s="54">
        <v>28</v>
      </c>
      <c r="B88" s="683" t="s">
        <v>5362</v>
      </c>
      <c r="C88" s="72"/>
      <c r="D88" s="561"/>
      <c r="E88" s="561"/>
    </row>
    <row r="89" spans="1:5">
      <c r="A89" s="55" t="s">
        <v>1546</v>
      </c>
      <c r="B89" s="561" t="s">
        <v>5363</v>
      </c>
      <c r="C89" s="621"/>
      <c r="D89" s="561"/>
      <c r="E89" s="561"/>
    </row>
    <row r="90" spans="1:5">
      <c r="A90" s="54">
        <v>1</v>
      </c>
      <c r="B90" s="683" t="s">
        <v>411</v>
      </c>
      <c r="C90" s="72"/>
      <c r="D90" s="561"/>
      <c r="E90" s="561"/>
    </row>
    <row r="91" spans="1:5">
      <c r="A91" s="54">
        <v>2</v>
      </c>
      <c r="B91" s="683" t="s">
        <v>5185</v>
      </c>
      <c r="C91" s="72"/>
      <c r="D91" s="561"/>
      <c r="E91" s="561"/>
    </row>
    <row r="92" spans="1:5">
      <c r="A92" s="54">
        <v>3</v>
      </c>
      <c r="B92" s="683" t="s">
        <v>5337</v>
      </c>
      <c r="C92" s="72"/>
      <c r="D92" s="561"/>
      <c r="E92" s="561"/>
    </row>
    <row r="93" spans="1:5">
      <c r="A93" s="54">
        <v>4</v>
      </c>
      <c r="B93" s="683" t="s">
        <v>3910</v>
      </c>
      <c r="C93" s="72"/>
      <c r="D93" s="561"/>
      <c r="E93" s="561"/>
    </row>
    <row r="94" spans="1:5">
      <c r="A94" s="54">
        <v>5</v>
      </c>
      <c r="B94" s="683" t="s">
        <v>5364</v>
      </c>
      <c r="C94" s="72"/>
      <c r="D94" s="561"/>
      <c r="E94" s="561"/>
    </row>
    <row r="95" spans="1:5">
      <c r="A95" s="54">
        <v>6</v>
      </c>
      <c r="B95" s="683" t="s">
        <v>5365</v>
      </c>
      <c r="C95" s="72"/>
      <c r="D95" s="561"/>
      <c r="E95" s="561"/>
    </row>
    <row r="96" spans="1:5">
      <c r="A96" s="54">
        <v>7</v>
      </c>
      <c r="B96" s="683" t="s">
        <v>5366</v>
      </c>
      <c r="C96" s="72"/>
      <c r="D96" s="561"/>
      <c r="E96" s="561"/>
    </row>
    <row r="97" spans="1:5">
      <c r="A97" s="1434">
        <v>8</v>
      </c>
      <c r="B97" s="683" t="s">
        <v>5367</v>
      </c>
      <c r="C97" s="603" t="s">
        <v>5368</v>
      </c>
      <c r="D97" s="561" t="s">
        <v>5369</v>
      </c>
      <c r="E97" s="561" t="s">
        <v>3915</v>
      </c>
    </row>
    <row r="98" spans="1:5">
      <c r="A98" s="1434"/>
      <c r="B98" s="683" t="s">
        <v>5370</v>
      </c>
      <c r="C98" s="72"/>
      <c r="D98" s="561"/>
      <c r="E98" s="561"/>
    </row>
    <row r="99" spans="1:5">
      <c r="A99" s="1434"/>
      <c r="B99" s="683" t="s">
        <v>5371</v>
      </c>
      <c r="C99" s="72"/>
      <c r="D99" s="561"/>
      <c r="E99" s="561"/>
    </row>
    <row r="100" spans="1:5">
      <c r="A100" s="54">
        <v>9</v>
      </c>
      <c r="B100" s="683" t="s">
        <v>5372</v>
      </c>
      <c r="C100" s="72"/>
      <c r="D100" s="561"/>
      <c r="E100" s="561"/>
    </row>
    <row r="101" spans="1:5">
      <c r="A101" s="54">
        <v>10</v>
      </c>
      <c r="B101" s="683" t="s">
        <v>5373</v>
      </c>
      <c r="C101" s="72"/>
      <c r="D101" s="561"/>
      <c r="E101" s="561"/>
    </row>
    <row r="102" spans="1:5">
      <c r="A102" s="54">
        <v>11</v>
      </c>
      <c r="B102" s="683" t="s">
        <v>5374</v>
      </c>
      <c r="C102" s="72"/>
      <c r="D102" s="561"/>
      <c r="E102" s="561"/>
    </row>
    <row r="103" spans="1:5">
      <c r="A103" s="54">
        <v>12</v>
      </c>
      <c r="B103" s="683" t="s">
        <v>5375</v>
      </c>
      <c r="C103" s="72"/>
      <c r="D103" s="561"/>
      <c r="E103" s="561"/>
    </row>
    <row r="104" spans="1:5">
      <c r="A104" s="54">
        <v>13</v>
      </c>
      <c r="B104" s="683" t="s">
        <v>5376</v>
      </c>
      <c r="C104" s="72"/>
      <c r="D104" s="561"/>
      <c r="E104" s="561"/>
    </row>
    <row r="105" spans="1:5">
      <c r="A105" s="54">
        <v>14</v>
      </c>
      <c r="B105" s="683" t="s">
        <v>2749</v>
      </c>
      <c r="C105" s="72"/>
      <c r="D105" s="561"/>
      <c r="E105" s="561"/>
    </row>
    <row r="106" spans="1:5">
      <c r="A106" s="54">
        <v>15</v>
      </c>
      <c r="B106" s="683" t="s">
        <v>2099</v>
      </c>
      <c r="C106" s="72"/>
      <c r="D106" s="561"/>
      <c r="E106" s="561"/>
    </row>
    <row r="107" spans="1:5">
      <c r="A107" s="54">
        <v>16</v>
      </c>
      <c r="B107" s="683" t="s">
        <v>2098</v>
      </c>
      <c r="C107" s="72"/>
      <c r="D107" s="561"/>
      <c r="E107" s="561"/>
    </row>
    <row r="108" spans="1:5">
      <c r="A108" s="55" t="s">
        <v>2329</v>
      </c>
      <c r="B108" s="561" t="s">
        <v>5377</v>
      </c>
      <c r="C108" s="621"/>
      <c r="D108" s="561"/>
      <c r="E108" s="561"/>
    </row>
    <row r="109" spans="1:5">
      <c r="A109" s="54">
        <v>1</v>
      </c>
      <c r="B109" s="683" t="s">
        <v>5378</v>
      </c>
      <c r="C109" s="72"/>
      <c r="D109" s="561"/>
      <c r="E109" s="561"/>
    </row>
    <row r="110" spans="1:5">
      <c r="A110" s="54">
        <v>2</v>
      </c>
      <c r="B110" s="683" t="s">
        <v>5379</v>
      </c>
      <c r="C110" s="72"/>
      <c r="D110" s="561"/>
      <c r="E110" s="561"/>
    </row>
    <row r="111" spans="1:5">
      <c r="A111" s="54">
        <v>3</v>
      </c>
      <c r="B111" s="683" t="s">
        <v>5380</v>
      </c>
      <c r="C111" s="72"/>
      <c r="D111" s="561"/>
      <c r="E111" s="561"/>
    </row>
    <row r="112" spans="1:5">
      <c r="A112" s="54">
        <v>4</v>
      </c>
      <c r="B112" s="683" t="s">
        <v>5381</v>
      </c>
      <c r="C112" s="72"/>
      <c r="D112" s="561"/>
      <c r="E112" s="561"/>
    </row>
    <row r="113" spans="1:5" ht="31.5">
      <c r="A113" s="54">
        <v>5</v>
      </c>
      <c r="B113" s="683" t="s">
        <v>5382</v>
      </c>
      <c r="C113" s="72"/>
      <c r="D113" s="561"/>
      <c r="E113" s="561"/>
    </row>
    <row r="114" spans="1:5">
      <c r="A114" s="54">
        <v>6</v>
      </c>
      <c r="B114" s="683" t="s">
        <v>5383</v>
      </c>
      <c r="C114" s="72"/>
      <c r="D114" s="561"/>
      <c r="E114" s="561"/>
    </row>
    <row r="115" spans="1:5">
      <c r="A115" s="54">
        <v>7</v>
      </c>
      <c r="B115" s="683" t="s">
        <v>5384</v>
      </c>
      <c r="C115" s="72"/>
      <c r="D115" s="561"/>
      <c r="E115" s="561"/>
    </row>
    <row r="116" spans="1:5" ht="31.5">
      <c r="A116" s="54">
        <v>8</v>
      </c>
      <c r="B116" s="683" t="s">
        <v>5385</v>
      </c>
      <c r="C116" s="72"/>
      <c r="D116" s="561"/>
      <c r="E116" s="561"/>
    </row>
    <row r="117" spans="1:5" ht="31.5">
      <c r="A117" s="54">
        <v>9</v>
      </c>
      <c r="B117" s="683" t="s">
        <v>5386</v>
      </c>
      <c r="C117" s="72"/>
      <c r="D117" s="561"/>
      <c r="E117" s="561"/>
    </row>
    <row r="118" spans="1:5">
      <c r="A118" s="54">
        <v>10</v>
      </c>
      <c r="B118" s="683" t="s">
        <v>5387</v>
      </c>
      <c r="C118" s="72"/>
      <c r="D118" s="561"/>
      <c r="E118" s="561"/>
    </row>
    <row r="120" spans="1:5">
      <c r="A120" s="13" t="s">
        <v>53</v>
      </c>
      <c r="B120" s="72"/>
      <c r="C120" s="14" t="s">
        <v>65</v>
      </c>
      <c r="D120" s="1429"/>
      <c r="E120" s="1431"/>
    </row>
    <row r="121" spans="1:5">
      <c r="A121" s="13" t="s">
        <v>55</v>
      </c>
      <c r="B121" s="72"/>
      <c r="C121" s="14" t="s">
        <v>66</v>
      </c>
      <c r="D121" s="1429"/>
      <c r="E121" s="1431"/>
    </row>
    <row r="122" spans="1:5">
      <c r="A122" s="7"/>
      <c r="B122" s="7"/>
      <c r="C122" s="15" t="s">
        <v>67</v>
      </c>
      <c r="D122" s="1429"/>
      <c r="E122" s="1431"/>
    </row>
  </sheetData>
  <sheetProtection algorithmName="SHA-512" hashValue="9HsLcIu8grw9XWT4kjovx6MpTP4ZPhyVnAru89mHeEnMXYxHFCWXhX/jmCvxdzOcXxecLL4yY/Xlw6lF3/hHNw==" saltValue="tY7Xp+tg/mUtzNSOU0yIgQ==" spinCount="100000"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F85D-F62E-462F-B83B-1F1B41B1742C}">
  <dimension ref="A1:R35"/>
  <sheetViews>
    <sheetView zoomScale="85" zoomScaleNormal="85" workbookViewId="0">
      <selection activeCell="A5" sqref="A5:D5"/>
    </sheetView>
  </sheetViews>
  <sheetFormatPr defaultRowHeight="15.75"/>
  <cols>
    <col min="1" max="1" width="9.140625" style="70"/>
    <col min="2" max="2" width="59.7109375" style="622" customWidth="1"/>
    <col min="3" max="3" width="40" style="7" customWidth="1"/>
    <col min="4" max="4" width="43.71093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71093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71093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71093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71093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71093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71093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71093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71093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71093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71093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71093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71093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71093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71093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71093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71093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71093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71093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71093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71093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71093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71093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71093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71093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71093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71093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71093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71093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71093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71093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71093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71093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71093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71093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71093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71093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71093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71093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71093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71093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71093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71093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71093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71093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71093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71093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71093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71093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71093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71093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71093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71093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71093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71093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71093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71093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71093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71093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71093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71093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71093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71093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7109375" style="7" customWidth="1"/>
    <col min="16133" max="16133" width="9.5703125" style="7" customWidth="1"/>
    <col min="16134" max="16134" width="22.42578125" style="7" customWidth="1"/>
    <col min="16135" max="16384" width="9.140625" style="7"/>
  </cols>
  <sheetData>
    <row r="1" spans="1:18">
      <c r="A1" s="1518" t="s">
        <v>4</v>
      </c>
      <c r="B1" s="1518"/>
      <c r="C1" s="1518"/>
      <c r="D1" s="1518"/>
      <c r="E1" s="1518"/>
    </row>
    <row r="3" spans="1:18">
      <c r="A3" s="1498" t="str">
        <f>'DRS-30'!A3</f>
        <v>Tender Enquiry No:KPTCL/2026-27/SS/WORK_INDENT3842</v>
      </c>
      <c r="B3" s="1117"/>
      <c r="C3" s="1117"/>
      <c r="D3" s="1117"/>
      <c r="E3" s="1117"/>
    </row>
    <row r="4" spans="1:18" ht="123.75" customHeight="1">
      <c r="A4" s="1561" t="str">
        <f>'DRS-30'!A4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62"/>
      <c r="C4" s="1562"/>
      <c r="D4" s="1562"/>
      <c r="E4" s="756"/>
    </row>
    <row r="5" spans="1:18">
      <c r="A5" s="1416" t="s">
        <v>5388</v>
      </c>
      <c r="B5" s="1416"/>
      <c r="C5" s="1416"/>
      <c r="D5" s="1416"/>
    </row>
    <row r="6" spans="1:18">
      <c r="A6" s="1433" t="s">
        <v>5389</v>
      </c>
      <c r="B6" s="1433"/>
      <c r="C6" s="1433"/>
      <c r="D6" s="1433"/>
      <c r="E6" s="536"/>
    </row>
    <row r="7" spans="1:18" s="31" customFormat="1" ht="31.5">
      <c r="A7" s="18" t="s">
        <v>111</v>
      </c>
      <c r="B7" s="18" t="s">
        <v>425</v>
      </c>
      <c r="C7" s="18" t="s">
        <v>5390</v>
      </c>
      <c r="D7" s="18" t="s">
        <v>5391</v>
      </c>
      <c r="E7" s="623"/>
    </row>
    <row r="8" spans="1:18" s="557" customFormat="1" ht="16.5" thickBot="1">
      <c r="A8" s="757"/>
      <c r="B8" s="758" t="s">
        <v>422</v>
      </c>
      <c r="C8" s="759"/>
      <c r="D8" s="760"/>
      <c r="E8" s="761"/>
      <c r="F8" s="761"/>
      <c r="G8" s="761"/>
      <c r="H8" s="761"/>
      <c r="I8" s="761"/>
      <c r="J8" s="761"/>
      <c r="K8" s="761"/>
      <c r="L8" s="761"/>
      <c r="M8" s="761"/>
      <c r="N8" s="761"/>
      <c r="O8" s="761"/>
      <c r="P8" s="761"/>
      <c r="Q8" s="761"/>
      <c r="R8" s="761"/>
    </row>
    <row r="9" spans="1:18" ht="16.5" thickBot="1">
      <c r="A9" s="762">
        <v>1</v>
      </c>
      <c r="B9" s="763" t="s">
        <v>5392</v>
      </c>
      <c r="C9" s="760"/>
      <c r="D9" s="760"/>
      <c r="E9" s="24"/>
      <c r="F9" s="24"/>
      <c r="G9" s="24"/>
      <c r="H9" s="24"/>
      <c r="I9" s="24"/>
      <c r="J9" s="24"/>
      <c r="K9" s="24"/>
      <c r="L9" s="24"/>
      <c r="M9" s="24"/>
      <c r="N9" s="24"/>
      <c r="O9" s="24"/>
      <c r="P9" s="24"/>
      <c r="Q9" s="24"/>
      <c r="R9" s="24"/>
    </row>
    <row r="10" spans="1:18" ht="16.5" thickBot="1">
      <c r="A10" s="737">
        <v>1</v>
      </c>
      <c r="B10" s="763" t="s">
        <v>5393</v>
      </c>
      <c r="C10" s="760"/>
      <c r="D10" s="760"/>
      <c r="E10" s="24"/>
      <c r="F10" s="24"/>
      <c r="G10" s="24"/>
      <c r="H10" s="24"/>
      <c r="I10" s="24"/>
      <c r="J10" s="24"/>
      <c r="K10" s="24"/>
      <c r="L10" s="24"/>
      <c r="M10" s="24"/>
      <c r="N10" s="24"/>
      <c r="O10" s="24"/>
      <c r="P10" s="24"/>
      <c r="Q10" s="24"/>
      <c r="R10" s="24"/>
    </row>
    <row r="11" spans="1:18" ht="16.5" thickBot="1">
      <c r="A11" s="1569">
        <v>2</v>
      </c>
      <c r="B11" s="763" t="s">
        <v>5394</v>
      </c>
      <c r="C11" s="760"/>
      <c r="D11" s="760"/>
      <c r="E11" s="24"/>
      <c r="F11" s="24"/>
      <c r="G11" s="24"/>
      <c r="H11" s="24"/>
      <c r="I11" s="24"/>
      <c r="J11" s="24"/>
      <c r="K11" s="24"/>
      <c r="L11" s="24"/>
      <c r="M11" s="24"/>
      <c r="N11" s="24"/>
      <c r="O11" s="24"/>
      <c r="P11" s="24"/>
      <c r="Q11" s="24"/>
      <c r="R11" s="24"/>
    </row>
    <row r="12" spans="1:18" ht="32.25" thickBot="1">
      <c r="A12" s="1570"/>
      <c r="B12" s="763" t="s">
        <v>5395</v>
      </c>
      <c r="C12" s="760"/>
      <c r="D12" s="760"/>
      <c r="E12" s="24"/>
      <c r="F12" s="24"/>
      <c r="G12" s="24"/>
      <c r="H12" s="24"/>
      <c r="I12" s="24"/>
      <c r="J12" s="24"/>
      <c r="K12" s="24"/>
      <c r="L12" s="24"/>
      <c r="M12" s="24"/>
      <c r="N12" s="24"/>
      <c r="O12" s="24"/>
      <c r="P12" s="24"/>
      <c r="Q12" s="24"/>
      <c r="R12" s="24"/>
    </row>
    <row r="13" spans="1:18" ht="16.5" thickBot="1">
      <c r="A13" s="762">
        <v>2</v>
      </c>
      <c r="B13" s="763" t="s">
        <v>5396</v>
      </c>
      <c r="C13" s="760"/>
      <c r="D13" s="760"/>
      <c r="E13" s="24"/>
      <c r="F13" s="24"/>
      <c r="G13" s="24"/>
      <c r="H13" s="24"/>
      <c r="I13" s="24"/>
      <c r="J13" s="24"/>
      <c r="K13" s="24"/>
      <c r="L13" s="24"/>
      <c r="M13" s="24"/>
      <c r="N13" s="24"/>
      <c r="O13" s="24"/>
      <c r="P13" s="24"/>
      <c r="Q13" s="24"/>
      <c r="R13" s="24"/>
    </row>
    <row r="14" spans="1:18" ht="16.5" thickBot="1">
      <c r="A14" s="1566">
        <v>3</v>
      </c>
      <c r="B14" s="763" t="s">
        <v>5397</v>
      </c>
      <c r="C14" s="760"/>
      <c r="D14" s="760"/>
      <c r="E14" s="24"/>
      <c r="F14" s="24"/>
      <c r="G14" s="24"/>
      <c r="H14" s="24"/>
      <c r="I14" s="24"/>
      <c r="J14" s="24"/>
      <c r="K14" s="24"/>
      <c r="L14" s="24"/>
      <c r="M14" s="24"/>
      <c r="N14" s="24"/>
      <c r="O14" s="24"/>
      <c r="P14" s="24"/>
      <c r="Q14" s="24"/>
      <c r="R14" s="24"/>
    </row>
    <row r="15" spans="1:18" ht="16.5" thickBot="1">
      <c r="A15" s="1567"/>
      <c r="B15" s="763" t="s">
        <v>5398</v>
      </c>
      <c r="C15" s="760"/>
      <c r="D15" s="760"/>
      <c r="E15" s="24"/>
      <c r="F15" s="24"/>
      <c r="G15" s="24"/>
      <c r="H15" s="24"/>
      <c r="I15" s="24"/>
      <c r="J15" s="24"/>
      <c r="K15" s="24"/>
      <c r="L15" s="24"/>
      <c r="M15" s="24"/>
      <c r="N15" s="24"/>
      <c r="O15" s="24"/>
      <c r="P15" s="24"/>
      <c r="Q15" s="24"/>
      <c r="R15" s="24"/>
    </row>
    <row r="16" spans="1:18" ht="16.5" thickBot="1">
      <c r="A16" s="1568"/>
      <c r="B16" s="763" t="s">
        <v>5399</v>
      </c>
      <c r="C16" s="760"/>
      <c r="D16" s="760"/>
      <c r="E16" s="24"/>
      <c r="F16" s="24"/>
      <c r="G16" s="24"/>
      <c r="H16" s="24"/>
      <c r="I16" s="24"/>
      <c r="J16" s="24"/>
      <c r="K16" s="24"/>
      <c r="L16" s="24"/>
      <c r="M16" s="24"/>
      <c r="N16" s="24"/>
      <c r="O16" s="24"/>
      <c r="P16" s="24"/>
      <c r="Q16" s="24"/>
      <c r="R16" s="24"/>
    </row>
    <row r="17" spans="1:18" ht="16.5" thickBot="1">
      <c r="A17" s="762">
        <v>4</v>
      </c>
      <c r="B17" s="763" t="s">
        <v>5400</v>
      </c>
      <c r="C17" s="760"/>
      <c r="D17" s="760"/>
      <c r="E17" s="24"/>
      <c r="F17" s="24"/>
      <c r="G17" s="24"/>
      <c r="H17" s="24"/>
      <c r="I17" s="24"/>
      <c r="J17" s="24"/>
      <c r="K17" s="24"/>
      <c r="L17" s="24"/>
      <c r="M17" s="24"/>
      <c r="N17" s="24"/>
      <c r="O17" s="24"/>
      <c r="P17" s="24"/>
      <c r="Q17" s="24"/>
      <c r="R17" s="24"/>
    </row>
    <row r="18" spans="1:18" ht="16.5" thickBot="1">
      <c r="A18" s="762">
        <v>5</v>
      </c>
      <c r="B18" s="763" t="s">
        <v>5401</v>
      </c>
      <c r="C18" s="760"/>
      <c r="D18" s="760"/>
      <c r="E18" s="24"/>
      <c r="F18" s="24"/>
      <c r="G18" s="24"/>
      <c r="H18" s="24"/>
      <c r="I18" s="24"/>
      <c r="J18" s="24"/>
      <c r="K18" s="24"/>
      <c r="L18" s="24"/>
      <c r="M18" s="24"/>
      <c r="N18" s="24"/>
      <c r="O18" s="24"/>
      <c r="P18" s="24"/>
      <c r="Q18" s="24"/>
      <c r="R18" s="24"/>
    </row>
    <row r="19" spans="1:18" ht="16.5" thickBot="1">
      <c r="A19" s="1566">
        <v>6</v>
      </c>
      <c r="B19" s="763" t="s">
        <v>5402</v>
      </c>
      <c r="C19" s="760"/>
      <c r="D19" s="760"/>
      <c r="E19" s="24"/>
      <c r="F19" s="24"/>
      <c r="G19" s="24"/>
      <c r="H19" s="24"/>
      <c r="I19" s="24"/>
      <c r="J19" s="24"/>
      <c r="K19" s="24"/>
      <c r="L19" s="24"/>
      <c r="M19" s="24"/>
      <c r="N19" s="24"/>
      <c r="O19" s="24"/>
      <c r="P19" s="24"/>
      <c r="Q19" s="24"/>
      <c r="R19" s="24"/>
    </row>
    <row r="20" spans="1:18" ht="16.5" thickBot="1">
      <c r="A20" s="1567"/>
      <c r="B20" s="763" t="s">
        <v>5403</v>
      </c>
      <c r="C20" s="760"/>
      <c r="D20" s="760"/>
      <c r="E20" s="24"/>
      <c r="F20" s="24"/>
      <c r="G20" s="24"/>
      <c r="H20" s="24"/>
      <c r="I20" s="24"/>
      <c r="J20" s="24"/>
      <c r="K20" s="24"/>
      <c r="L20" s="24"/>
      <c r="M20" s="24"/>
      <c r="N20" s="24"/>
      <c r="O20" s="24"/>
      <c r="P20" s="24"/>
      <c r="Q20" s="24"/>
      <c r="R20" s="24"/>
    </row>
    <row r="21" spans="1:18" ht="16.5" thickBot="1">
      <c r="A21" s="1567"/>
      <c r="B21" s="763" t="s">
        <v>5404</v>
      </c>
      <c r="C21" s="760"/>
      <c r="D21" s="760"/>
      <c r="E21" s="24"/>
      <c r="F21" s="24"/>
      <c r="G21" s="24"/>
      <c r="H21" s="24"/>
      <c r="I21" s="24"/>
      <c r="J21" s="24"/>
      <c r="K21" s="24"/>
      <c r="L21" s="24"/>
      <c r="M21" s="24"/>
      <c r="N21" s="24"/>
      <c r="O21" s="24"/>
      <c r="P21" s="24"/>
      <c r="Q21" s="24"/>
      <c r="R21" s="24"/>
    </row>
    <row r="22" spans="1:18" ht="16.5" thickBot="1">
      <c r="A22" s="1567"/>
      <c r="B22" s="763" t="s">
        <v>5405</v>
      </c>
      <c r="C22" s="760"/>
      <c r="D22" s="760"/>
      <c r="E22" s="24"/>
      <c r="F22" s="24"/>
      <c r="G22" s="24"/>
      <c r="H22" s="24"/>
      <c r="I22" s="24"/>
      <c r="J22" s="24"/>
      <c r="K22" s="24"/>
      <c r="L22" s="24"/>
      <c r="M22" s="24"/>
      <c r="N22" s="24"/>
      <c r="O22" s="24"/>
      <c r="P22" s="24"/>
      <c r="Q22" s="24"/>
      <c r="R22" s="24"/>
    </row>
    <row r="23" spans="1:18" ht="16.5" thickBot="1">
      <c r="A23" s="1567"/>
      <c r="B23" s="763" t="s">
        <v>5406</v>
      </c>
      <c r="C23" s="760" t="s">
        <v>108</v>
      </c>
      <c r="D23" s="760" t="s">
        <v>108</v>
      </c>
      <c r="E23" s="24"/>
      <c r="F23" s="24"/>
      <c r="G23" s="24"/>
      <c r="H23" s="24"/>
      <c r="I23" s="24"/>
      <c r="J23" s="24"/>
      <c r="K23" s="24"/>
      <c r="L23" s="24"/>
      <c r="M23" s="24"/>
      <c r="N23" s="24"/>
      <c r="O23" s="24"/>
      <c r="P23" s="24"/>
      <c r="Q23" s="24"/>
      <c r="R23" s="24"/>
    </row>
    <row r="24" spans="1:18" ht="16.5" thickBot="1">
      <c r="A24" s="1568"/>
      <c r="B24" s="763" t="s">
        <v>5407</v>
      </c>
      <c r="C24" s="760"/>
      <c r="D24" s="760"/>
      <c r="E24" s="24"/>
      <c r="F24" s="24"/>
      <c r="G24" s="24"/>
      <c r="H24" s="24"/>
      <c r="I24" s="24"/>
      <c r="J24" s="24"/>
      <c r="K24" s="24"/>
      <c r="L24" s="24"/>
      <c r="M24" s="24"/>
      <c r="N24" s="24"/>
      <c r="O24" s="24"/>
      <c r="P24" s="24"/>
      <c r="Q24" s="24"/>
      <c r="R24" s="24"/>
    </row>
    <row r="25" spans="1:18" ht="16.5" thickBot="1">
      <c r="A25" s="762">
        <v>7</v>
      </c>
      <c r="B25" s="763" t="s">
        <v>5408</v>
      </c>
      <c r="C25" s="760"/>
      <c r="D25" s="760"/>
      <c r="E25" s="24"/>
      <c r="F25" s="24"/>
      <c r="G25" s="24"/>
      <c r="H25" s="24"/>
      <c r="I25" s="24"/>
      <c r="J25" s="24"/>
      <c r="K25" s="24"/>
      <c r="L25" s="24"/>
      <c r="M25" s="24"/>
      <c r="N25" s="24"/>
      <c r="O25" s="24"/>
      <c r="P25" s="24"/>
      <c r="Q25" s="24"/>
      <c r="R25" s="24"/>
    </row>
    <row r="26" spans="1:18" ht="16.5" thickBot="1">
      <c r="A26" s="762">
        <v>8</v>
      </c>
      <c r="B26" s="763" t="s">
        <v>5409</v>
      </c>
      <c r="C26" s="760"/>
      <c r="D26" s="760"/>
      <c r="E26" s="24"/>
      <c r="F26" s="24"/>
      <c r="G26" s="24"/>
      <c r="H26" s="24"/>
      <c r="I26" s="24"/>
      <c r="J26" s="24"/>
      <c r="K26" s="24"/>
      <c r="L26" s="24"/>
      <c r="M26" s="24"/>
      <c r="N26" s="24"/>
      <c r="O26" s="24"/>
      <c r="P26" s="24"/>
      <c r="Q26" s="24"/>
      <c r="R26" s="24"/>
    </row>
    <row r="27" spans="1:18" ht="16.5" thickBot="1">
      <c r="A27" s="762">
        <v>9</v>
      </c>
      <c r="B27" s="763" t="s">
        <v>5410</v>
      </c>
      <c r="C27" s="760"/>
      <c r="D27" s="760"/>
      <c r="E27" s="24"/>
      <c r="F27" s="24"/>
      <c r="G27" s="24"/>
      <c r="H27" s="24"/>
      <c r="I27" s="24"/>
      <c r="J27" s="24"/>
      <c r="K27" s="24"/>
      <c r="L27" s="24"/>
      <c r="M27" s="24"/>
      <c r="N27" s="24"/>
      <c r="O27" s="24"/>
      <c r="P27" s="24"/>
      <c r="Q27" s="24"/>
      <c r="R27" s="24"/>
    </row>
    <row r="28" spans="1:18" ht="16.5" thickBot="1">
      <c r="A28" s="762">
        <v>10</v>
      </c>
      <c r="B28" s="763" t="s">
        <v>5411</v>
      </c>
      <c r="C28" s="760"/>
      <c r="D28" s="760"/>
      <c r="E28" s="24"/>
      <c r="F28" s="24"/>
      <c r="G28" s="24"/>
      <c r="H28" s="24"/>
      <c r="I28" s="24"/>
      <c r="J28" s="24"/>
      <c r="K28" s="24"/>
      <c r="L28" s="24"/>
      <c r="M28" s="24"/>
      <c r="N28" s="24"/>
      <c r="O28" s="24"/>
      <c r="P28" s="24"/>
      <c r="Q28" s="24"/>
      <c r="R28" s="24"/>
    </row>
    <row r="29" spans="1:18" ht="16.5" thickBot="1">
      <c r="A29" s="1566">
        <v>11</v>
      </c>
      <c r="B29" s="763" t="s">
        <v>5412</v>
      </c>
      <c r="C29" s="760"/>
      <c r="D29" s="760"/>
      <c r="E29" s="24"/>
      <c r="F29" s="24"/>
      <c r="G29" s="24"/>
      <c r="H29" s="24"/>
      <c r="I29" s="24"/>
      <c r="J29" s="24"/>
      <c r="K29" s="24"/>
      <c r="L29" s="24"/>
      <c r="M29" s="24"/>
      <c r="N29" s="24"/>
      <c r="O29" s="24"/>
      <c r="P29" s="24"/>
      <c r="Q29" s="24"/>
      <c r="R29" s="24"/>
    </row>
    <row r="30" spans="1:18" ht="16.5" thickBot="1">
      <c r="A30" s="1567"/>
      <c r="B30" s="763" t="s">
        <v>5413</v>
      </c>
      <c r="C30" s="760"/>
      <c r="D30" s="760"/>
      <c r="E30" s="24"/>
      <c r="F30" s="24"/>
      <c r="G30" s="24"/>
      <c r="H30" s="24"/>
      <c r="I30" s="24"/>
      <c r="J30" s="24"/>
      <c r="K30" s="24"/>
      <c r="L30" s="24"/>
      <c r="M30" s="24"/>
      <c r="N30" s="24"/>
      <c r="O30" s="24"/>
      <c r="P30" s="24"/>
      <c r="Q30" s="24"/>
      <c r="R30" s="24"/>
    </row>
    <row r="31" spans="1:18" ht="16.5" thickBot="1">
      <c r="A31" s="1568"/>
      <c r="B31" s="763" t="s">
        <v>5414</v>
      </c>
      <c r="C31" s="760"/>
      <c r="D31" s="760"/>
      <c r="E31" s="24"/>
      <c r="F31" s="24"/>
      <c r="G31" s="24"/>
      <c r="H31" s="24"/>
      <c r="I31" s="24"/>
      <c r="J31" s="24"/>
      <c r="K31" s="24"/>
      <c r="L31" s="24"/>
      <c r="M31" s="24"/>
      <c r="N31" s="24"/>
      <c r="O31" s="24"/>
      <c r="P31" s="24"/>
      <c r="Q31" s="24"/>
      <c r="R31" s="24"/>
    </row>
    <row r="32" spans="1:18" ht="16.5" thickBot="1"/>
    <row r="33" spans="1:4" ht="16.5" thickBot="1">
      <c r="A33" s="13" t="s">
        <v>53</v>
      </c>
      <c r="B33" s="44"/>
      <c r="C33" s="14" t="s">
        <v>65</v>
      </c>
      <c r="D33" s="764"/>
    </row>
    <row r="34" spans="1:4" ht="16.5" thickBot="1">
      <c r="A34" s="13" t="s">
        <v>55</v>
      </c>
      <c r="B34" s="44"/>
      <c r="C34" s="14" t="s">
        <v>66</v>
      </c>
      <c r="D34" s="764"/>
    </row>
    <row r="35" spans="1:4">
      <c r="A35" s="7"/>
      <c r="B35" s="7"/>
      <c r="C35" s="15" t="s">
        <v>67</v>
      </c>
      <c r="D35" s="764"/>
    </row>
  </sheetData>
  <sheetProtection algorithmName="SHA-512" hashValue="ztsCobKkms27tNGNDcs1EhwXiY40yOhxt3HUvCkNLHbIkD23zGlqcEpVQdIMI2H6aKrzg9/UnpUc0z5xnhAQzg==" saltValue="2R0O+8TQduqQ9l0qyGmepA=="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0C5E1-6BEA-4CE3-8363-E737F040C3F7}">
  <dimension ref="A1:I51"/>
  <sheetViews>
    <sheetView zoomScale="80" zoomScaleNormal="80" workbookViewId="0">
      <selection activeCell="A5" sqref="A5:I5"/>
    </sheetView>
  </sheetViews>
  <sheetFormatPr defaultRowHeight="12.75"/>
  <cols>
    <col min="1" max="1" width="10.5703125" style="5" customWidth="1"/>
    <col min="2" max="2" width="13.7109375" style="5" customWidth="1"/>
    <col min="3" max="3" width="36.5703125" style="5" customWidth="1"/>
    <col min="4" max="5" width="24" style="5" customWidth="1"/>
    <col min="6" max="9" width="21.7109375" style="5" customWidth="1"/>
    <col min="10" max="254" width="9.140625" style="5"/>
    <col min="255" max="255" width="10.5703125" style="5" customWidth="1"/>
    <col min="256" max="256" width="13.7109375" style="5" customWidth="1"/>
    <col min="257" max="257" width="36.5703125" style="5" customWidth="1"/>
    <col min="258" max="258" width="43.7109375" style="5" customWidth="1"/>
    <col min="259" max="510" width="9.140625" style="5"/>
    <col min="511" max="511" width="10.5703125" style="5" customWidth="1"/>
    <col min="512" max="512" width="13.7109375" style="5" customWidth="1"/>
    <col min="513" max="513" width="36.5703125" style="5" customWidth="1"/>
    <col min="514" max="514" width="43.7109375" style="5" customWidth="1"/>
    <col min="515" max="766" width="9.140625" style="5"/>
    <col min="767" max="767" width="10.5703125" style="5" customWidth="1"/>
    <col min="768" max="768" width="13.7109375" style="5" customWidth="1"/>
    <col min="769" max="769" width="36.5703125" style="5" customWidth="1"/>
    <col min="770" max="770" width="43.7109375" style="5" customWidth="1"/>
    <col min="771" max="1022" width="9.140625" style="5"/>
    <col min="1023" max="1023" width="10.5703125" style="5" customWidth="1"/>
    <col min="1024" max="1024" width="13.7109375" style="5" customWidth="1"/>
    <col min="1025" max="1025" width="36.5703125" style="5" customWidth="1"/>
    <col min="1026" max="1026" width="43.7109375" style="5" customWidth="1"/>
    <col min="1027" max="1278" width="9.140625" style="5"/>
    <col min="1279" max="1279" width="10.5703125" style="5" customWidth="1"/>
    <col min="1280" max="1280" width="13.7109375" style="5" customWidth="1"/>
    <col min="1281" max="1281" width="36.5703125" style="5" customWidth="1"/>
    <col min="1282" max="1282" width="43.7109375" style="5" customWidth="1"/>
    <col min="1283" max="1534" width="9.140625" style="5"/>
    <col min="1535" max="1535" width="10.5703125" style="5" customWidth="1"/>
    <col min="1536" max="1536" width="13.7109375" style="5" customWidth="1"/>
    <col min="1537" max="1537" width="36.5703125" style="5" customWidth="1"/>
    <col min="1538" max="1538" width="43.7109375" style="5" customWidth="1"/>
    <col min="1539" max="1790" width="9.140625" style="5"/>
    <col min="1791" max="1791" width="10.5703125" style="5" customWidth="1"/>
    <col min="1792" max="1792" width="13.7109375" style="5" customWidth="1"/>
    <col min="1793" max="1793" width="36.5703125" style="5" customWidth="1"/>
    <col min="1794" max="1794" width="43.7109375" style="5" customWidth="1"/>
    <col min="1795" max="2046" width="9.140625" style="5"/>
    <col min="2047" max="2047" width="10.5703125" style="5" customWidth="1"/>
    <col min="2048" max="2048" width="13.7109375" style="5" customWidth="1"/>
    <col min="2049" max="2049" width="36.5703125" style="5" customWidth="1"/>
    <col min="2050" max="2050" width="43.7109375" style="5" customWidth="1"/>
    <col min="2051" max="2302" width="9.140625" style="5"/>
    <col min="2303" max="2303" width="10.5703125" style="5" customWidth="1"/>
    <col min="2304" max="2304" width="13.7109375" style="5" customWidth="1"/>
    <col min="2305" max="2305" width="36.5703125" style="5" customWidth="1"/>
    <col min="2306" max="2306" width="43.7109375" style="5" customWidth="1"/>
    <col min="2307" max="2558" width="9.140625" style="5"/>
    <col min="2559" max="2559" width="10.5703125" style="5" customWidth="1"/>
    <col min="2560" max="2560" width="13.7109375" style="5" customWidth="1"/>
    <col min="2561" max="2561" width="36.5703125" style="5" customWidth="1"/>
    <col min="2562" max="2562" width="43.7109375" style="5" customWidth="1"/>
    <col min="2563" max="2814" width="9.140625" style="5"/>
    <col min="2815" max="2815" width="10.5703125" style="5" customWidth="1"/>
    <col min="2816" max="2816" width="13.7109375" style="5" customWidth="1"/>
    <col min="2817" max="2817" width="36.5703125" style="5" customWidth="1"/>
    <col min="2818" max="2818" width="43.7109375" style="5" customWidth="1"/>
    <col min="2819" max="3070" width="9.140625" style="5"/>
    <col min="3071" max="3071" width="10.5703125" style="5" customWidth="1"/>
    <col min="3072" max="3072" width="13.7109375" style="5" customWidth="1"/>
    <col min="3073" max="3073" width="36.5703125" style="5" customWidth="1"/>
    <col min="3074" max="3074" width="43.7109375" style="5" customWidth="1"/>
    <col min="3075" max="3326" width="9.140625" style="5"/>
    <col min="3327" max="3327" width="10.5703125" style="5" customWidth="1"/>
    <col min="3328" max="3328" width="13.7109375" style="5" customWidth="1"/>
    <col min="3329" max="3329" width="36.5703125" style="5" customWidth="1"/>
    <col min="3330" max="3330" width="43.7109375" style="5" customWidth="1"/>
    <col min="3331" max="3582" width="9.140625" style="5"/>
    <col min="3583" max="3583" width="10.5703125" style="5" customWidth="1"/>
    <col min="3584" max="3584" width="13.7109375" style="5" customWidth="1"/>
    <col min="3585" max="3585" width="36.5703125" style="5" customWidth="1"/>
    <col min="3586" max="3586" width="43.7109375" style="5" customWidth="1"/>
    <col min="3587" max="3838" width="9.140625" style="5"/>
    <col min="3839" max="3839" width="10.5703125" style="5" customWidth="1"/>
    <col min="3840" max="3840" width="13.7109375" style="5" customWidth="1"/>
    <col min="3841" max="3841" width="36.5703125" style="5" customWidth="1"/>
    <col min="3842" max="3842" width="43.7109375" style="5" customWidth="1"/>
    <col min="3843" max="4094" width="9.140625" style="5"/>
    <col min="4095" max="4095" width="10.5703125" style="5" customWidth="1"/>
    <col min="4096" max="4096" width="13.7109375" style="5" customWidth="1"/>
    <col min="4097" max="4097" width="36.5703125" style="5" customWidth="1"/>
    <col min="4098" max="4098" width="43.7109375" style="5" customWidth="1"/>
    <col min="4099" max="4350" width="9.140625" style="5"/>
    <col min="4351" max="4351" width="10.5703125" style="5" customWidth="1"/>
    <col min="4352" max="4352" width="13.7109375" style="5" customWidth="1"/>
    <col min="4353" max="4353" width="36.5703125" style="5" customWidth="1"/>
    <col min="4354" max="4354" width="43.7109375" style="5" customWidth="1"/>
    <col min="4355" max="4606" width="9.140625" style="5"/>
    <col min="4607" max="4607" width="10.5703125" style="5" customWidth="1"/>
    <col min="4608" max="4608" width="13.7109375" style="5" customWidth="1"/>
    <col min="4609" max="4609" width="36.5703125" style="5" customWidth="1"/>
    <col min="4610" max="4610" width="43.7109375" style="5" customWidth="1"/>
    <col min="4611" max="4862" width="9.140625" style="5"/>
    <col min="4863" max="4863" width="10.5703125" style="5" customWidth="1"/>
    <col min="4864" max="4864" width="13.7109375" style="5" customWidth="1"/>
    <col min="4865" max="4865" width="36.5703125" style="5" customWidth="1"/>
    <col min="4866" max="4866" width="43.7109375" style="5" customWidth="1"/>
    <col min="4867" max="5118" width="9.140625" style="5"/>
    <col min="5119" max="5119" width="10.5703125" style="5" customWidth="1"/>
    <col min="5120" max="5120" width="13.7109375" style="5" customWidth="1"/>
    <col min="5121" max="5121" width="36.5703125" style="5" customWidth="1"/>
    <col min="5122" max="5122" width="43.7109375" style="5" customWidth="1"/>
    <col min="5123" max="5374" width="9.140625" style="5"/>
    <col min="5375" max="5375" width="10.5703125" style="5" customWidth="1"/>
    <col min="5376" max="5376" width="13.7109375" style="5" customWidth="1"/>
    <col min="5377" max="5377" width="36.5703125" style="5" customWidth="1"/>
    <col min="5378" max="5378" width="43.7109375" style="5" customWidth="1"/>
    <col min="5379" max="5630" width="9.140625" style="5"/>
    <col min="5631" max="5631" width="10.5703125" style="5" customWidth="1"/>
    <col min="5632" max="5632" width="13.7109375" style="5" customWidth="1"/>
    <col min="5633" max="5633" width="36.5703125" style="5" customWidth="1"/>
    <col min="5634" max="5634" width="43.7109375" style="5" customWidth="1"/>
    <col min="5635" max="5886" width="9.140625" style="5"/>
    <col min="5887" max="5887" width="10.5703125" style="5" customWidth="1"/>
    <col min="5888" max="5888" width="13.7109375" style="5" customWidth="1"/>
    <col min="5889" max="5889" width="36.5703125" style="5" customWidth="1"/>
    <col min="5890" max="5890" width="43.7109375" style="5" customWidth="1"/>
    <col min="5891" max="6142" width="9.140625" style="5"/>
    <col min="6143" max="6143" width="10.5703125" style="5" customWidth="1"/>
    <col min="6144" max="6144" width="13.7109375" style="5" customWidth="1"/>
    <col min="6145" max="6145" width="36.5703125" style="5" customWidth="1"/>
    <col min="6146" max="6146" width="43.7109375" style="5" customWidth="1"/>
    <col min="6147" max="6398" width="9.140625" style="5"/>
    <col min="6399" max="6399" width="10.5703125" style="5" customWidth="1"/>
    <col min="6400" max="6400" width="13.7109375" style="5" customWidth="1"/>
    <col min="6401" max="6401" width="36.5703125" style="5" customWidth="1"/>
    <col min="6402" max="6402" width="43.7109375" style="5" customWidth="1"/>
    <col min="6403" max="6654" width="9.140625" style="5"/>
    <col min="6655" max="6655" width="10.5703125" style="5" customWidth="1"/>
    <col min="6656" max="6656" width="13.7109375" style="5" customWidth="1"/>
    <col min="6657" max="6657" width="36.5703125" style="5" customWidth="1"/>
    <col min="6658" max="6658" width="43.7109375" style="5" customWidth="1"/>
    <col min="6659" max="6910" width="9.140625" style="5"/>
    <col min="6911" max="6911" width="10.5703125" style="5" customWidth="1"/>
    <col min="6912" max="6912" width="13.7109375" style="5" customWidth="1"/>
    <col min="6913" max="6913" width="36.5703125" style="5" customWidth="1"/>
    <col min="6914" max="6914" width="43.7109375" style="5" customWidth="1"/>
    <col min="6915" max="7166" width="9.140625" style="5"/>
    <col min="7167" max="7167" width="10.5703125" style="5" customWidth="1"/>
    <col min="7168" max="7168" width="13.7109375" style="5" customWidth="1"/>
    <col min="7169" max="7169" width="36.5703125" style="5" customWidth="1"/>
    <col min="7170" max="7170" width="43.7109375" style="5" customWidth="1"/>
    <col min="7171" max="7422" width="9.140625" style="5"/>
    <col min="7423" max="7423" width="10.5703125" style="5" customWidth="1"/>
    <col min="7424" max="7424" width="13.7109375" style="5" customWidth="1"/>
    <col min="7425" max="7425" width="36.5703125" style="5" customWidth="1"/>
    <col min="7426" max="7426" width="43.7109375" style="5" customWidth="1"/>
    <col min="7427" max="7678" width="9.140625" style="5"/>
    <col min="7679" max="7679" width="10.5703125" style="5" customWidth="1"/>
    <col min="7680" max="7680" width="13.7109375" style="5" customWidth="1"/>
    <col min="7681" max="7681" width="36.5703125" style="5" customWidth="1"/>
    <col min="7682" max="7682" width="43.7109375" style="5" customWidth="1"/>
    <col min="7683" max="7934" width="9.140625" style="5"/>
    <col min="7935" max="7935" width="10.5703125" style="5" customWidth="1"/>
    <col min="7936" max="7936" width="13.7109375" style="5" customWidth="1"/>
    <col min="7937" max="7937" width="36.5703125" style="5" customWidth="1"/>
    <col min="7938" max="7938" width="43.7109375" style="5" customWidth="1"/>
    <col min="7939" max="8190" width="9.140625" style="5"/>
    <col min="8191" max="8191" width="10.5703125" style="5" customWidth="1"/>
    <col min="8192" max="8192" width="13.7109375" style="5" customWidth="1"/>
    <col min="8193" max="8193" width="36.5703125" style="5" customWidth="1"/>
    <col min="8194" max="8194" width="43.7109375" style="5" customWidth="1"/>
    <col min="8195" max="8446" width="9.140625" style="5"/>
    <col min="8447" max="8447" width="10.5703125" style="5" customWidth="1"/>
    <col min="8448" max="8448" width="13.7109375" style="5" customWidth="1"/>
    <col min="8449" max="8449" width="36.5703125" style="5" customWidth="1"/>
    <col min="8450" max="8450" width="43.7109375" style="5" customWidth="1"/>
    <col min="8451" max="8702" width="9.140625" style="5"/>
    <col min="8703" max="8703" width="10.5703125" style="5" customWidth="1"/>
    <col min="8704" max="8704" width="13.7109375" style="5" customWidth="1"/>
    <col min="8705" max="8705" width="36.5703125" style="5" customWidth="1"/>
    <col min="8706" max="8706" width="43.7109375" style="5" customWidth="1"/>
    <col min="8707" max="8958" width="9.140625" style="5"/>
    <col min="8959" max="8959" width="10.5703125" style="5" customWidth="1"/>
    <col min="8960" max="8960" width="13.7109375" style="5" customWidth="1"/>
    <col min="8961" max="8961" width="36.5703125" style="5" customWidth="1"/>
    <col min="8962" max="8962" width="43.7109375" style="5" customWidth="1"/>
    <col min="8963" max="9214" width="9.140625" style="5"/>
    <col min="9215" max="9215" width="10.5703125" style="5" customWidth="1"/>
    <col min="9216" max="9216" width="13.7109375" style="5" customWidth="1"/>
    <col min="9217" max="9217" width="36.5703125" style="5" customWidth="1"/>
    <col min="9218" max="9218" width="43.7109375" style="5" customWidth="1"/>
    <col min="9219" max="9470" width="9.140625" style="5"/>
    <col min="9471" max="9471" width="10.5703125" style="5" customWidth="1"/>
    <col min="9472" max="9472" width="13.7109375" style="5" customWidth="1"/>
    <col min="9473" max="9473" width="36.5703125" style="5" customWidth="1"/>
    <col min="9474" max="9474" width="43.7109375" style="5" customWidth="1"/>
    <col min="9475" max="9726" width="9.140625" style="5"/>
    <col min="9727" max="9727" width="10.5703125" style="5" customWidth="1"/>
    <col min="9728" max="9728" width="13.7109375" style="5" customWidth="1"/>
    <col min="9729" max="9729" width="36.5703125" style="5" customWidth="1"/>
    <col min="9730" max="9730" width="43.7109375" style="5" customWidth="1"/>
    <col min="9731" max="9982" width="9.140625" style="5"/>
    <col min="9983" max="9983" width="10.5703125" style="5" customWidth="1"/>
    <col min="9984" max="9984" width="13.7109375" style="5" customWidth="1"/>
    <col min="9985" max="9985" width="36.5703125" style="5" customWidth="1"/>
    <col min="9986" max="9986" width="43.7109375" style="5" customWidth="1"/>
    <col min="9987" max="10238" width="9.140625" style="5"/>
    <col min="10239" max="10239" width="10.5703125" style="5" customWidth="1"/>
    <col min="10240" max="10240" width="13.7109375" style="5" customWidth="1"/>
    <col min="10241" max="10241" width="36.5703125" style="5" customWidth="1"/>
    <col min="10242" max="10242" width="43.7109375" style="5" customWidth="1"/>
    <col min="10243" max="10494" width="9.140625" style="5"/>
    <col min="10495" max="10495" width="10.5703125" style="5" customWidth="1"/>
    <col min="10496" max="10496" width="13.7109375" style="5" customWidth="1"/>
    <col min="10497" max="10497" width="36.5703125" style="5" customWidth="1"/>
    <col min="10498" max="10498" width="43.7109375" style="5" customWidth="1"/>
    <col min="10499" max="10750" width="9.140625" style="5"/>
    <col min="10751" max="10751" width="10.5703125" style="5" customWidth="1"/>
    <col min="10752" max="10752" width="13.7109375" style="5" customWidth="1"/>
    <col min="10753" max="10753" width="36.5703125" style="5" customWidth="1"/>
    <col min="10754" max="10754" width="43.7109375" style="5" customWidth="1"/>
    <col min="10755" max="11006" width="9.140625" style="5"/>
    <col min="11007" max="11007" width="10.5703125" style="5" customWidth="1"/>
    <col min="11008" max="11008" width="13.7109375" style="5" customWidth="1"/>
    <col min="11009" max="11009" width="36.5703125" style="5" customWidth="1"/>
    <col min="11010" max="11010" width="43.7109375" style="5" customWidth="1"/>
    <col min="11011" max="11262" width="9.140625" style="5"/>
    <col min="11263" max="11263" width="10.5703125" style="5" customWidth="1"/>
    <col min="11264" max="11264" width="13.7109375" style="5" customWidth="1"/>
    <col min="11265" max="11265" width="36.5703125" style="5" customWidth="1"/>
    <col min="11266" max="11266" width="43.7109375" style="5" customWidth="1"/>
    <col min="11267" max="11518" width="9.140625" style="5"/>
    <col min="11519" max="11519" width="10.5703125" style="5" customWidth="1"/>
    <col min="11520" max="11520" width="13.7109375" style="5" customWidth="1"/>
    <col min="11521" max="11521" width="36.5703125" style="5" customWidth="1"/>
    <col min="11522" max="11522" width="43.7109375" style="5" customWidth="1"/>
    <col min="11523" max="11774" width="9.140625" style="5"/>
    <col min="11775" max="11775" width="10.5703125" style="5" customWidth="1"/>
    <col min="11776" max="11776" width="13.7109375" style="5" customWidth="1"/>
    <col min="11777" max="11777" width="36.5703125" style="5" customWidth="1"/>
    <col min="11778" max="11778" width="43.7109375" style="5" customWidth="1"/>
    <col min="11779" max="12030" width="9.140625" style="5"/>
    <col min="12031" max="12031" width="10.5703125" style="5" customWidth="1"/>
    <col min="12032" max="12032" width="13.7109375" style="5" customWidth="1"/>
    <col min="12033" max="12033" width="36.5703125" style="5" customWidth="1"/>
    <col min="12034" max="12034" width="43.7109375" style="5" customWidth="1"/>
    <col min="12035" max="12286" width="9.140625" style="5"/>
    <col min="12287" max="12287" width="10.5703125" style="5" customWidth="1"/>
    <col min="12288" max="12288" width="13.7109375" style="5" customWidth="1"/>
    <col min="12289" max="12289" width="36.5703125" style="5" customWidth="1"/>
    <col min="12290" max="12290" width="43.7109375" style="5" customWidth="1"/>
    <col min="12291" max="12542" width="9.140625" style="5"/>
    <col min="12543" max="12543" width="10.5703125" style="5" customWidth="1"/>
    <col min="12544" max="12544" width="13.7109375" style="5" customWidth="1"/>
    <col min="12545" max="12545" width="36.5703125" style="5" customWidth="1"/>
    <col min="12546" max="12546" width="43.7109375" style="5" customWidth="1"/>
    <col min="12547" max="12798" width="9.140625" style="5"/>
    <col min="12799" max="12799" width="10.5703125" style="5" customWidth="1"/>
    <col min="12800" max="12800" width="13.7109375" style="5" customWidth="1"/>
    <col min="12801" max="12801" width="36.5703125" style="5" customWidth="1"/>
    <col min="12802" max="12802" width="43.7109375" style="5" customWidth="1"/>
    <col min="12803" max="13054" width="9.140625" style="5"/>
    <col min="13055" max="13055" width="10.5703125" style="5" customWidth="1"/>
    <col min="13056" max="13056" width="13.7109375" style="5" customWidth="1"/>
    <col min="13057" max="13057" width="36.5703125" style="5" customWidth="1"/>
    <col min="13058" max="13058" width="43.7109375" style="5" customWidth="1"/>
    <col min="13059" max="13310" width="9.140625" style="5"/>
    <col min="13311" max="13311" width="10.5703125" style="5" customWidth="1"/>
    <col min="13312" max="13312" width="13.7109375" style="5" customWidth="1"/>
    <col min="13313" max="13313" width="36.5703125" style="5" customWidth="1"/>
    <col min="13314" max="13314" width="43.7109375" style="5" customWidth="1"/>
    <col min="13315" max="13566" width="9.140625" style="5"/>
    <col min="13567" max="13567" width="10.5703125" style="5" customWidth="1"/>
    <col min="13568" max="13568" width="13.7109375" style="5" customWidth="1"/>
    <col min="13569" max="13569" width="36.5703125" style="5" customWidth="1"/>
    <col min="13570" max="13570" width="43.7109375" style="5" customWidth="1"/>
    <col min="13571" max="13822" width="9.140625" style="5"/>
    <col min="13823" max="13823" width="10.5703125" style="5" customWidth="1"/>
    <col min="13824" max="13824" width="13.7109375" style="5" customWidth="1"/>
    <col min="13825" max="13825" width="36.5703125" style="5" customWidth="1"/>
    <col min="13826" max="13826" width="43.7109375" style="5" customWidth="1"/>
    <col min="13827" max="14078" width="9.140625" style="5"/>
    <col min="14079" max="14079" width="10.5703125" style="5" customWidth="1"/>
    <col min="14080" max="14080" width="13.7109375" style="5" customWidth="1"/>
    <col min="14081" max="14081" width="36.5703125" style="5" customWidth="1"/>
    <col min="14082" max="14082" width="43.7109375" style="5" customWidth="1"/>
    <col min="14083" max="14334" width="9.140625" style="5"/>
    <col min="14335" max="14335" width="10.5703125" style="5" customWidth="1"/>
    <col min="14336" max="14336" width="13.7109375" style="5" customWidth="1"/>
    <col min="14337" max="14337" width="36.5703125" style="5" customWidth="1"/>
    <col min="14338" max="14338" width="43.7109375" style="5" customWidth="1"/>
    <col min="14339" max="14590" width="9.140625" style="5"/>
    <col min="14591" max="14591" width="10.5703125" style="5" customWidth="1"/>
    <col min="14592" max="14592" width="13.7109375" style="5" customWidth="1"/>
    <col min="14593" max="14593" width="36.5703125" style="5" customWidth="1"/>
    <col min="14594" max="14594" width="43.7109375" style="5" customWidth="1"/>
    <col min="14595" max="14846" width="9.140625" style="5"/>
    <col min="14847" max="14847" width="10.5703125" style="5" customWidth="1"/>
    <col min="14848" max="14848" width="13.7109375" style="5" customWidth="1"/>
    <col min="14849" max="14849" width="36.5703125" style="5" customWidth="1"/>
    <col min="14850" max="14850" width="43.7109375" style="5" customWidth="1"/>
    <col min="14851" max="15102" width="9.140625" style="5"/>
    <col min="15103" max="15103" width="10.5703125" style="5" customWidth="1"/>
    <col min="15104" max="15104" width="13.7109375" style="5" customWidth="1"/>
    <col min="15105" max="15105" width="36.5703125" style="5" customWidth="1"/>
    <col min="15106" max="15106" width="43.7109375" style="5" customWidth="1"/>
    <col min="15107" max="15358" width="9.140625" style="5"/>
    <col min="15359" max="15359" width="10.5703125" style="5" customWidth="1"/>
    <col min="15360" max="15360" width="13.7109375" style="5" customWidth="1"/>
    <col min="15361" max="15361" width="36.5703125" style="5" customWidth="1"/>
    <col min="15362" max="15362" width="43.7109375" style="5" customWidth="1"/>
    <col min="15363" max="15614" width="9.140625" style="5"/>
    <col min="15615" max="15615" width="10.5703125" style="5" customWidth="1"/>
    <col min="15616" max="15616" width="13.7109375" style="5" customWidth="1"/>
    <col min="15617" max="15617" width="36.5703125" style="5" customWidth="1"/>
    <col min="15618" max="15618" width="43.7109375" style="5" customWidth="1"/>
    <col min="15619" max="15870" width="9.140625" style="5"/>
    <col min="15871" max="15871" width="10.5703125" style="5" customWidth="1"/>
    <col min="15872" max="15872" width="13.7109375" style="5" customWidth="1"/>
    <col min="15873" max="15873" width="36.5703125" style="5" customWidth="1"/>
    <col min="15874" max="15874" width="43.7109375" style="5" customWidth="1"/>
    <col min="15875" max="16126" width="9.140625" style="5"/>
    <col min="16127" max="16127" width="10.5703125" style="5" customWidth="1"/>
    <col min="16128" max="16128" width="13.7109375" style="5" customWidth="1"/>
    <col min="16129" max="16129" width="36.5703125" style="5" customWidth="1"/>
    <col min="16130" max="16130" width="43.7109375" style="5" customWidth="1"/>
    <col min="16131" max="16384" width="9.140625" style="5"/>
  </cols>
  <sheetData>
    <row r="1" spans="1:9" ht="20.25" customHeight="1">
      <c r="A1" s="1497" t="s">
        <v>3046</v>
      </c>
      <c r="B1" s="1497"/>
      <c r="C1" s="1497"/>
      <c r="D1" s="1497"/>
      <c r="E1" s="1497"/>
      <c r="F1" s="1497"/>
      <c r="G1" s="1497"/>
      <c r="H1" s="1497"/>
      <c r="I1" s="1497"/>
    </row>
    <row r="2" spans="1:9" s="669" customFormat="1" ht="36" customHeight="1">
      <c r="A2" s="1519" t="str">
        <f>'DRS-31 '!A3</f>
        <v>Tender Enquiry No:KPTCL/2026-27/SS/WORK_INDENT3842</v>
      </c>
      <c r="B2" s="1033"/>
      <c r="C2" s="1033"/>
      <c r="D2" s="1033"/>
      <c r="E2" s="1033"/>
      <c r="F2" s="1033"/>
      <c r="G2" s="1033"/>
      <c r="H2" s="1033"/>
      <c r="I2" s="1033"/>
    </row>
    <row r="3" spans="1:9" s="669" customFormat="1" ht="23.25">
      <c r="A3" s="5"/>
      <c r="B3" s="5"/>
      <c r="C3" s="5"/>
      <c r="D3" s="5"/>
      <c r="E3" s="96"/>
      <c r="F3" s="668"/>
      <c r="G3" s="668"/>
      <c r="H3" s="668"/>
    </row>
    <row r="4" spans="1:9" s="765" customFormat="1" ht="111" customHeight="1">
      <c r="A4" s="1572" t="str">
        <f>'DRS-31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73"/>
      <c r="C4" s="1573"/>
      <c r="D4" s="1573"/>
      <c r="E4" s="1573"/>
      <c r="F4" s="1573"/>
      <c r="G4" s="1573"/>
      <c r="H4" s="1573"/>
      <c r="I4" s="1573"/>
    </row>
    <row r="5" spans="1:9" ht="15.75">
      <c r="A5" s="1288" t="s">
        <v>5415</v>
      </c>
      <c r="B5" s="1288"/>
      <c r="C5" s="1288"/>
      <c r="D5" s="1288"/>
      <c r="E5" s="1288"/>
      <c r="F5" s="1288"/>
      <c r="G5" s="1288"/>
      <c r="H5" s="1288"/>
      <c r="I5" s="1288"/>
    </row>
    <row r="6" spans="1:9" ht="15.75">
      <c r="A6" s="1288" t="s">
        <v>3047</v>
      </c>
      <c r="B6" s="1288"/>
      <c r="C6" s="1288"/>
      <c r="D6" s="1288"/>
      <c r="E6" s="1288"/>
      <c r="F6" s="1288"/>
      <c r="G6" s="1288"/>
      <c r="H6" s="1288"/>
      <c r="I6" s="1288"/>
    </row>
    <row r="7" spans="1:9" ht="24" customHeight="1">
      <c r="A7" s="1571" t="s">
        <v>5416</v>
      </c>
      <c r="B7" s="1571"/>
      <c r="C7" s="1571"/>
      <c r="D7" s="1571"/>
      <c r="E7" s="1571"/>
      <c r="F7" s="1571"/>
      <c r="G7" s="1571"/>
      <c r="H7" s="1571"/>
      <c r="I7" s="1571"/>
    </row>
    <row r="8" spans="1:9" ht="15.75">
      <c r="A8" s="1576" t="s">
        <v>108</v>
      </c>
      <c r="B8" s="1576"/>
      <c r="C8" s="1576"/>
      <c r="D8" s="1576"/>
    </row>
    <row r="9" spans="1:9" ht="15.75">
      <c r="B9" s="767" t="s">
        <v>264</v>
      </c>
      <c r="D9" s="766"/>
    </row>
    <row r="10" spans="1:9" ht="29.25" customHeight="1">
      <c r="B10" s="1577"/>
      <c r="C10" s="1578"/>
      <c r="D10" s="1578"/>
      <c r="E10" s="1578"/>
      <c r="F10" s="1578"/>
    </row>
    <row r="11" spans="1:9" ht="15.75">
      <c r="I11" s="768" t="s">
        <v>5417</v>
      </c>
    </row>
    <row r="12" spans="1:9" ht="30">
      <c r="A12" s="534"/>
      <c r="B12" s="769" t="s">
        <v>5418</v>
      </c>
      <c r="C12" s="770" t="s">
        <v>425</v>
      </c>
      <c r="D12" s="771" t="s">
        <v>5419</v>
      </c>
      <c r="E12" s="772" t="s">
        <v>5420</v>
      </c>
      <c r="F12" s="771" t="s">
        <v>5419</v>
      </c>
      <c r="G12" s="772" t="s">
        <v>5420</v>
      </c>
      <c r="H12" s="771" t="s">
        <v>5419</v>
      </c>
      <c r="I12" s="772" t="s">
        <v>5420</v>
      </c>
    </row>
    <row r="13" spans="1:9" ht="15">
      <c r="B13" s="773"/>
      <c r="C13" s="774"/>
      <c r="D13" s="1579" t="s">
        <v>390</v>
      </c>
      <c r="E13" s="1580"/>
      <c r="F13" s="1579" t="s">
        <v>1110</v>
      </c>
      <c r="G13" s="1580"/>
      <c r="H13" s="1579" t="s">
        <v>1110</v>
      </c>
      <c r="I13" s="1580"/>
    </row>
    <row r="14" spans="1:9" ht="31.5">
      <c r="B14" s="775">
        <v>1</v>
      </c>
      <c r="C14" s="776" t="s">
        <v>5421</v>
      </c>
      <c r="D14" s="777"/>
      <c r="E14" s="777"/>
      <c r="F14" s="777"/>
      <c r="G14" s="777"/>
      <c r="H14" s="777"/>
      <c r="I14" s="777"/>
    </row>
    <row r="15" spans="1:9" ht="15.75">
      <c r="B15" s="775"/>
      <c r="C15" s="776" t="s">
        <v>5422</v>
      </c>
      <c r="D15" s="778"/>
      <c r="E15" s="778"/>
      <c r="F15" s="778"/>
      <c r="G15" s="778"/>
      <c r="H15" s="778"/>
      <c r="I15" s="778"/>
    </row>
    <row r="16" spans="1:9" ht="15.75">
      <c r="B16" s="775"/>
      <c r="C16" s="776" t="s">
        <v>5423</v>
      </c>
      <c r="D16" s="778"/>
      <c r="E16" s="778"/>
      <c r="F16" s="778"/>
      <c r="G16" s="778"/>
      <c r="H16" s="778"/>
      <c r="I16" s="778"/>
    </row>
    <row r="17" spans="2:9" ht="15.75">
      <c r="B17" s="775">
        <v>2</v>
      </c>
      <c r="C17" s="776" t="s">
        <v>5424</v>
      </c>
      <c r="D17" s="778"/>
      <c r="E17" s="778"/>
      <c r="F17" s="778"/>
      <c r="G17" s="778"/>
      <c r="H17" s="778"/>
      <c r="I17" s="778"/>
    </row>
    <row r="18" spans="2:9" ht="15.75">
      <c r="B18" s="775">
        <v>3</v>
      </c>
      <c r="C18" s="776" t="s">
        <v>2931</v>
      </c>
      <c r="D18" s="778"/>
      <c r="E18" s="778"/>
      <c r="F18" s="778"/>
      <c r="G18" s="778"/>
      <c r="H18" s="778"/>
      <c r="I18" s="778"/>
    </row>
    <row r="19" spans="2:9" ht="15.75">
      <c r="B19" s="775">
        <v>4</v>
      </c>
      <c r="C19" s="776" t="s">
        <v>5425</v>
      </c>
      <c r="D19" s="778"/>
      <c r="E19" s="778"/>
      <c r="F19" s="778"/>
      <c r="G19" s="778"/>
      <c r="H19" s="778"/>
      <c r="I19" s="778"/>
    </row>
    <row r="20" spans="2:9" ht="31.5">
      <c r="B20" s="775">
        <v>5</v>
      </c>
      <c r="C20" s="776" t="s">
        <v>5426</v>
      </c>
      <c r="D20" s="778"/>
      <c r="E20" s="778"/>
      <c r="F20" s="778"/>
      <c r="G20" s="778"/>
      <c r="H20" s="778"/>
      <c r="I20" s="778"/>
    </row>
    <row r="21" spans="2:9" ht="31.5">
      <c r="B21" s="775">
        <v>6</v>
      </c>
      <c r="C21" s="776" t="s">
        <v>5427</v>
      </c>
      <c r="D21" s="778"/>
      <c r="E21" s="778"/>
      <c r="F21" s="778"/>
      <c r="G21" s="778"/>
      <c r="H21" s="778"/>
      <c r="I21" s="778"/>
    </row>
    <row r="22" spans="2:9" ht="63">
      <c r="B22" s="775">
        <v>7</v>
      </c>
      <c r="C22" s="776" t="s">
        <v>5428</v>
      </c>
      <c r="D22" s="778"/>
      <c r="E22" s="778"/>
      <c r="F22" s="778"/>
      <c r="G22" s="778"/>
      <c r="H22" s="778"/>
      <c r="I22" s="778"/>
    </row>
    <row r="23" spans="2:9" ht="15.75">
      <c r="B23" s="775"/>
      <c r="C23" s="776" t="s">
        <v>5429</v>
      </c>
      <c r="D23" s="778"/>
      <c r="E23" s="778"/>
      <c r="F23" s="778"/>
      <c r="G23" s="778"/>
      <c r="H23" s="778"/>
      <c r="I23" s="778"/>
    </row>
    <row r="24" spans="2:9" ht="15.75">
      <c r="B24" s="775"/>
      <c r="C24" s="776" t="s">
        <v>5430</v>
      </c>
      <c r="D24" s="778"/>
      <c r="E24" s="778"/>
      <c r="F24" s="778"/>
      <c r="G24" s="778"/>
      <c r="H24" s="778"/>
      <c r="I24" s="778"/>
    </row>
    <row r="25" spans="2:9" ht="15.75">
      <c r="B25" s="775">
        <v>8</v>
      </c>
      <c r="C25" s="776" t="s">
        <v>5431</v>
      </c>
      <c r="D25" s="778"/>
      <c r="E25" s="778"/>
      <c r="F25" s="778"/>
      <c r="G25" s="778"/>
      <c r="H25" s="778"/>
      <c r="I25" s="778"/>
    </row>
    <row r="26" spans="2:9" ht="15.75">
      <c r="B26" s="775"/>
      <c r="C26" s="776" t="s">
        <v>5432</v>
      </c>
      <c r="D26" s="778"/>
      <c r="E26" s="778"/>
      <c r="F26" s="778"/>
      <c r="G26" s="778"/>
      <c r="H26" s="778"/>
      <c r="I26" s="778"/>
    </row>
    <row r="27" spans="2:9" ht="63">
      <c r="B27" s="775">
        <v>9</v>
      </c>
      <c r="C27" s="776" t="s">
        <v>5433</v>
      </c>
      <c r="D27" s="778"/>
      <c r="E27" s="778"/>
      <c r="F27" s="778"/>
      <c r="G27" s="778"/>
      <c r="H27" s="778"/>
      <c r="I27" s="778"/>
    </row>
    <row r="28" spans="2:9" ht="31.5">
      <c r="B28" s="775"/>
      <c r="C28" s="776" t="s">
        <v>5434</v>
      </c>
      <c r="D28" s="778"/>
      <c r="E28" s="778"/>
      <c r="F28" s="778"/>
      <c r="G28" s="778"/>
      <c r="H28" s="778"/>
      <c r="I28" s="778"/>
    </row>
    <row r="29" spans="2:9" ht="31.5">
      <c r="B29" s="775"/>
      <c r="C29" s="776" t="s">
        <v>5435</v>
      </c>
      <c r="D29" s="778"/>
      <c r="E29" s="778"/>
      <c r="F29" s="778"/>
      <c r="G29" s="778"/>
      <c r="H29" s="778"/>
      <c r="I29" s="778"/>
    </row>
    <row r="30" spans="2:9" ht="31.5">
      <c r="B30" s="775"/>
      <c r="C30" s="776" t="s">
        <v>5436</v>
      </c>
      <c r="D30" s="778"/>
      <c r="E30" s="778"/>
      <c r="F30" s="778"/>
      <c r="G30" s="778"/>
      <c r="H30" s="778"/>
      <c r="I30" s="778"/>
    </row>
    <row r="31" spans="2:9" ht="47.25">
      <c r="B31" s="775"/>
      <c r="C31" s="776" t="s">
        <v>5437</v>
      </c>
      <c r="D31" s="778"/>
      <c r="E31" s="778"/>
      <c r="F31" s="778"/>
      <c r="G31" s="778"/>
      <c r="H31" s="778"/>
      <c r="I31" s="778"/>
    </row>
    <row r="32" spans="2:9" ht="15.75">
      <c r="B32" s="775">
        <v>10</v>
      </c>
      <c r="C32" s="776" t="s">
        <v>5438</v>
      </c>
      <c r="D32" s="778"/>
      <c r="E32" s="778"/>
      <c r="F32" s="778"/>
      <c r="G32" s="778"/>
      <c r="H32" s="778"/>
      <c r="I32" s="778"/>
    </row>
    <row r="33" spans="2:9" ht="47.25">
      <c r="B33" s="775"/>
      <c r="C33" s="776" t="s">
        <v>5439</v>
      </c>
      <c r="D33" s="778"/>
      <c r="E33" s="778"/>
      <c r="F33" s="778"/>
      <c r="G33" s="778"/>
      <c r="H33" s="778"/>
      <c r="I33" s="778"/>
    </row>
    <row r="34" spans="2:9" ht="31.5">
      <c r="B34" s="775"/>
      <c r="C34" s="776" t="s">
        <v>5440</v>
      </c>
      <c r="D34" s="778"/>
      <c r="E34" s="778"/>
      <c r="F34" s="778"/>
      <c r="G34" s="778"/>
      <c r="H34" s="778"/>
      <c r="I34" s="778"/>
    </row>
    <row r="35" spans="2:9" ht="31.5">
      <c r="B35" s="775"/>
      <c r="C35" s="776" t="s">
        <v>5441</v>
      </c>
      <c r="D35" s="778"/>
      <c r="E35" s="778"/>
      <c r="F35" s="778"/>
      <c r="G35" s="778"/>
      <c r="H35" s="778"/>
      <c r="I35" s="778"/>
    </row>
    <row r="36" spans="2:9" ht="15.75">
      <c r="B36" s="775"/>
      <c r="C36" s="776" t="s">
        <v>5442</v>
      </c>
      <c r="D36" s="778"/>
      <c r="E36" s="778"/>
      <c r="F36" s="778"/>
      <c r="G36" s="778"/>
      <c r="H36" s="778"/>
      <c r="I36" s="778"/>
    </row>
    <row r="37" spans="2:9" ht="47.25">
      <c r="B37" s="775"/>
      <c r="C37" s="776" t="s">
        <v>5443</v>
      </c>
      <c r="D37" s="778"/>
      <c r="E37" s="778"/>
      <c r="F37" s="778"/>
      <c r="G37" s="778"/>
      <c r="H37" s="778"/>
      <c r="I37" s="778"/>
    </row>
    <row r="38" spans="2:9" ht="47.25">
      <c r="B38" s="775"/>
      <c r="C38" s="776" t="s">
        <v>5444</v>
      </c>
      <c r="D38" s="778"/>
      <c r="E38" s="778"/>
      <c r="F38" s="778"/>
      <c r="G38" s="778"/>
      <c r="H38" s="778"/>
      <c r="I38" s="778"/>
    </row>
    <row r="39" spans="2:9" ht="31.5">
      <c r="B39" s="775"/>
      <c r="C39" s="776" t="s">
        <v>5445</v>
      </c>
      <c r="D39" s="778"/>
      <c r="E39" s="778"/>
      <c r="F39" s="778"/>
      <c r="G39" s="778"/>
      <c r="H39" s="778"/>
      <c r="I39" s="778"/>
    </row>
    <row r="40" spans="2:9" ht="15.75">
      <c r="B40" s="775"/>
      <c r="C40" s="776" t="s">
        <v>5446</v>
      </c>
      <c r="D40" s="778"/>
      <c r="E40" s="778"/>
      <c r="F40" s="778"/>
      <c r="G40" s="778"/>
      <c r="H40" s="778"/>
      <c r="I40" s="778"/>
    </row>
    <row r="41" spans="2:9" ht="15.75">
      <c r="B41" s="775"/>
      <c r="C41" s="776" t="s">
        <v>5447</v>
      </c>
      <c r="D41" s="778"/>
      <c r="E41" s="778"/>
      <c r="F41" s="778"/>
      <c r="G41" s="778"/>
      <c r="H41" s="778"/>
      <c r="I41" s="778"/>
    </row>
    <row r="42" spans="2:9" ht="15.75">
      <c r="B42" s="775"/>
      <c r="C42" s="776" t="s">
        <v>5448</v>
      </c>
      <c r="D42" s="778"/>
      <c r="E42" s="778"/>
      <c r="F42" s="778"/>
      <c r="G42" s="778"/>
      <c r="H42" s="778"/>
      <c r="I42" s="778"/>
    </row>
    <row r="43" spans="2:9" ht="31.5">
      <c r="B43" s="775"/>
      <c r="C43" s="776" t="s">
        <v>5449</v>
      </c>
      <c r="D43" s="778"/>
      <c r="E43" s="778"/>
      <c r="F43" s="778"/>
      <c r="G43" s="778"/>
      <c r="H43" s="778"/>
      <c r="I43" s="778"/>
    </row>
    <row r="44" spans="2:9" ht="15.75">
      <c r="B44" s="775"/>
      <c r="C44" s="776" t="s">
        <v>5450</v>
      </c>
      <c r="D44" s="778"/>
      <c r="E44" s="778"/>
      <c r="F44" s="778"/>
      <c r="G44" s="778"/>
      <c r="H44" s="778"/>
      <c r="I44" s="778"/>
    </row>
    <row r="45" spans="2:9" ht="31.5">
      <c r="B45" s="775"/>
      <c r="C45" s="776" t="s">
        <v>5451</v>
      </c>
      <c r="D45" s="778"/>
      <c r="E45" s="778"/>
      <c r="F45" s="778"/>
      <c r="G45" s="778"/>
      <c r="H45" s="778"/>
      <c r="I45" s="778"/>
    </row>
    <row r="46" spans="2:9" ht="31.5">
      <c r="B46" s="775"/>
      <c r="C46" s="776" t="s">
        <v>5452</v>
      </c>
      <c r="D46" s="778"/>
      <c r="E46" s="778"/>
      <c r="F46" s="778"/>
      <c r="G46" s="778"/>
      <c r="H46" s="778"/>
      <c r="I46" s="778"/>
    </row>
    <row r="47" spans="2:9" ht="31.5">
      <c r="B47" s="775"/>
      <c r="C47" s="776" t="s">
        <v>5453</v>
      </c>
      <c r="D47" s="778"/>
      <c r="E47" s="778"/>
      <c r="F47" s="778"/>
      <c r="G47" s="778"/>
      <c r="H47" s="778"/>
      <c r="I47" s="778"/>
    </row>
    <row r="48" spans="2:9" ht="15.75">
      <c r="B48" s="101"/>
    </row>
    <row r="49" spans="1:9" ht="18.75">
      <c r="A49" s="47" t="s">
        <v>53</v>
      </c>
      <c r="B49" s="1574"/>
      <c r="C49" s="1574"/>
      <c r="G49" s="102" t="s">
        <v>78</v>
      </c>
      <c r="H49" s="1575"/>
      <c r="I49" s="1575"/>
    </row>
    <row r="50" spans="1:9" ht="18.75">
      <c r="A50" s="47" t="s">
        <v>55</v>
      </c>
      <c r="B50" s="1574"/>
      <c r="C50" s="1574"/>
      <c r="G50" s="102" t="s">
        <v>66</v>
      </c>
      <c r="H50" s="1575"/>
      <c r="I50" s="1575"/>
    </row>
    <row r="51" spans="1:9" ht="18.75">
      <c r="G51" s="102" t="s">
        <v>147</v>
      </c>
      <c r="H51" s="1575"/>
      <c r="I51" s="1575"/>
    </row>
  </sheetData>
  <sheetProtection algorithmName="SHA-512" hashValue="W8jIIh3V4xex+CZGtn+5eVzUlSwGDlzhgSymADwiuEW3YWLrUl/8Cat5nT3M7o7OlBABLWXQKkoi0twfyU7G3w==" saltValue="ueFuS+4OfPeRl/gDcLyOcw==" spinCount="100000"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5C70-E812-4C77-A436-C7AEB39EBE6B}">
  <dimension ref="A1:Q31"/>
  <sheetViews>
    <sheetView zoomScale="80" zoomScaleNormal="80" workbookViewId="0">
      <selection activeCell="A6" sqref="A6:D6"/>
    </sheetView>
  </sheetViews>
  <sheetFormatPr defaultRowHeight="12.75"/>
  <cols>
    <col min="1" max="1" width="10.5703125" style="5" customWidth="1"/>
    <col min="2" max="2" width="17.7109375" style="767" customWidth="1"/>
    <col min="3" max="3" width="37.140625" style="5" customWidth="1"/>
    <col min="4" max="4" width="39.5703125" style="5" customWidth="1"/>
    <col min="5" max="5" width="11.42578125" style="5" customWidth="1"/>
    <col min="6" max="6" width="11.28515625" style="5" customWidth="1"/>
    <col min="7" max="256" width="9.140625" style="5"/>
    <col min="257" max="257" width="10.5703125" style="5" customWidth="1"/>
    <col min="258" max="258" width="17.7109375" style="5" customWidth="1"/>
    <col min="259" max="259" width="33.28515625" style="5" customWidth="1"/>
    <col min="260" max="260" width="27.5703125" style="5" customWidth="1"/>
    <col min="261" max="261" width="11.42578125" style="5" customWidth="1"/>
    <col min="262" max="262" width="11.28515625" style="5" customWidth="1"/>
    <col min="263" max="512" width="9.140625" style="5"/>
    <col min="513" max="513" width="10.5703125" style="5" customWidth="1"/>
    <col min="514" max="514" width="17.7109375" style="5" customWidth="1"/>
    <col min="515" max="515" width="33.28515625" style="5" customWidth="1"/>
    <col min="516" max="516" width="27.5703125" style="5" customWidth="1"/>
    <col min="517" max="517" width="11.42578125" style="5" customWidth="1"/>
    <col min="518" max="518" width="11.28515625" style="5" customWidth="1"/>
    <col min="519" max="768" width="9.140625" style="5"/>
    <col min="769" max="769" width="10.5703125" style="5" customWidth="1"/>
    <col min="770" max="770" width="17.7109375" style="5" customWidth="1"/>
    <col min="771" max="771" width="33.28515625" style="5" customWidth="1"/>
    <col min="772" max="772" width="27.5703125" style="5" customWidth="1"/>
    <col min="773" max="773" width="11.42578125" style="5" customWidth="1"/>
    <col min="774" max="774" width="11.28515625" style="5" customWidth="1"/>
    <col min="775" max="1024" width="9.140625" style="5"/>
    <col min="1025" max="1025" width="10.5703125" style="5" customWidth="1"/>
    <col min="1026" max="1026" width="17.7109375" style="5" customWidth="1"/>
    <col min="1027" max="1027" width="33.28515625" style="5" customWidth="1"/>
    <col min="1028" max="1028" width="27.5703125" style="5" customWidth="1"/>
    <col min="1029" max="1029" width="11.42578125" style="5" customWidth="1"/>
    <col min="1030" max="1030" width="11.28515625" style="5" customWidth="1"/>
    <col min="1031" max="1280" width="9.140625" style="5"/>
    <col min="1281" max="1281" width="10.5703125" style="5" customWidth="1"/>
    <col min="1282" max="1282" width="17.7109375" style="5" customWidth="1"/>
    <col min="1283" max="1283" width="33.28515625" style="5" customWidth="1"/>
    <col min="1284" max="1284" width="27.5703125" style="5" customWidth="1"/>
    <col min="1285" max="1285" width="11.42578125" style="5" customWidth="1"/>
    <col min="1286" max="1286" width="11.28515625" style="5" customWidth="1"/>
    <col min="1287" max="1536" width="9.140625" style="5"/>
    <col min="1537" max="1537" width="10.5703125" style="5" customWidth="1"/>
    <col min="1538" max="1538" width="17.7109375" style="5" customWidth="1"/>
    <col min="1539" max="1539" width="33.28515625" style="5" customWidth="1"/>
    <col min="1540" max="1540" width="27.5703125" style="5" customWidth="1"/>
    <col min="1541" max="1541" width="11.42578125" style="5" customWidth="1"/>
    <col min="1542" max="1542" width="11.28515625" style="5" customWidth="1"/>
    <col min="1543" max="1792" width="9.140625" style="5"/>
    <col min="1793" max="1793" width="10.5703125" style="5" customWidth="1"/>
    <col min="1794" max="1794" width="17.7109375" style="5" customWidth="1"/>
    <col min="1795" max="1795" width="33.28515625" style="5" customWidth="1"/>
    <col min="1796" max="1796" width="27.5703125" style="5" customWidth="1"/>
    <col min="1797" max="1797" width="11.42578125" style="5" customWidth="1"/>
    <col min="1798" max="1798" width="11.28515625" style="5" customWidth="1"/>
    <col min="1799" max="2048" width="9.140625" style="5"/>
    <col min="2049" max="2049" width="10.5703125" style="5" customWidth="1"/>
    <col min="2050" max="2050" width="17.7109375" style="5" customWidth="1"/>
    <col min="2051" max="2051" width="33.28515625" style="5" customWidth="1"/>
    <col min="2052" max="2052" width="27.5703125" style="5" customWidth="1"/>
    <col min="2053" max="2053" width="11.42578125" style="5" customWidth="1"/>
    <col min="2054" max="2054" width="11.28515625" style="5" customWidth="1"/>
    <col min="2055" max="2304" width="9.140625" style="5"/>
    <col min="2305" max="2305" width="10.5703125" style="5" customWidth="1"/>
    <col min="2306" max="2306" width="17.7109375" style="5" customWidth="1"/>
    <col min="2307" max="2307" width="33.28515625" style="5" customWidth="1"/>
    <col min="2308" max="2308" width="27.5703125" style="5" customWidth="1"/>
    <col min="2309" max="2309" width="11.42578125" style="5" customWidth="1"/>
    <col min="2310" max="2310" width="11.28515625" style="5" customWidth="1"/>
    <col min="2311" max="2560" width="9.140625" style="5"/>
    <col min="2561" max="2561" width="10.5703125" style="5" customWidth="1"/>
    <col min="2562" max="2562" width="17.7109375" style="5" customWidth="1"/>
    <col min="2563" max="2563" width="33.28515625" style="5" customWidth="1"/>
    <col min="2564" max="2564" width="27.5703125" style="5" customWidth="1"/>
    <col min="2565" max="2565" width="11.42578125" style="5" customWidth="1"/>
    <col min="2566" max="2566" width="11.28515625" style="5" customWidth="1"/>
    <col min="2567" max="2816" width="9.140625" style="5"/>
    <col min="2817" max="2817" width="10.5703125" style="5" customWidth="1"/>
    <col min="2818" max="2818" width="17.7109375" style="5" customWidth="1"/>
    <col min="2819" max="2819" width="33.28515625" style="5" customWidth="1"/>
    <col min="2820" max="2820" width="27.5703125" style="5" customWidth="1"/>
    <col min="2821" max="2821" width="11.42578125" style="5" customWidth="1"/>
    <col min="2822" max="2822" width="11.28515625" style="5" customWidth="1"/>
    <col min="2823" max="3072" width="9.140625" style="5"/>
    <col min="3073" max="3073" width="10.5703125" style="5" customWidth="1"/>
    <col min="3074" max="3074" width="17.7109375" style="5" customWidth="1"/>
    <col min="3075" max="3075" width="33.28515625" style="5" customWidth="1"/>
    <col min="3076" max="3076" width="27.5703125" style="5" customWidth="1"/>
    <col min="3077" max="3077" width="11.42578125" style="5" customWidth="1"/>
    <col min="3078" max="3078" width="11.28515625" style="5" customWidth="1"/>
    <col min="3079" max="3328" width="9.140625" style="5"/>
    <col min="3329" max="3329" width="10.5703125" style="5" customWidth="1"/>
    <col min="3330" max="3330" width="17.7109375" style="5" customWidth="1"/>
    <col min="3331" max="3331" width="33.28515625" style="5" customWidth="1"/>
    <col min="3332" max="3332" width="27.5703125" style="5" customWidth="1"/>
    <col min="3333" max="3333" width="11.42578125" style="5" customWidth="1"/>
    <col min="3334" max="3334" width="11.28515625" style="5" customWidth="1"/>
    <col min="3335" max="3584" width="9.140625" style="5"/>
    <col min="3585" max="3585" width="10.5703125" style="5" customWidth="1"/>
    <col min="3586" max="3586" width="17.7109375" style="5" customWidth="1"/>
    <col min="3587" max="3587" width="33.28515625" style="5" customWidth="1"/>
    <col min="3588" max="3588" width="27.5703125" style="5" customWidth="1"/>
    <col min="3589" max="3589" width="11.42578125" style="5" customWidth="1"/>
    <col min="3590" max="3590" width="11.28515625" style="5" customWidth="1"/>
    <col min="3591" max="3840" width="9.140625" style="5"/>
    <col min="3841" max="3841" width="10.5703125" style="5" customWidth="1"/>
    <col min="3842" max="3842" width="17.7109375" style="5" customWidth="1"/>
    <col min="3843" max="3843" width="33.28515625" style="5" customWidth="1"/>
    <col min="3844" max="3844" width="27.5703125" style="5" customWidth="1"/>
    <col min="3845" max="3845" width="11.42578125" style="5" customWidth="1"/>
    <col min="3846" max="3846" width="11.28515625" style="5" customWidth="1"/>
    <col min="3847" max="4096" width="9.140625" style="5"/>
    <col min="4097" max="4097" width="10.5703125" style="5" customWidth="1"/>
    <col min="4098" max="4098" width="17.7109375" style="5" customWidth="1"/>
    <col min="4099" max="4099" width="33.28515625" style="5" customWidth="1"/>
    <col min="4100" max="4100" width="27.5703125" style="5" customWidth="1"/>
    <col min="4101" max="4101" width="11.42578125" style="5" customWidth="1"/>
    <col min="4102" max="4102" width="11.28515625" style="5" customWidth="1"/>
    <col min="4103" max="4352" width="9.140625" style="5"/>
    <col min="4353" max="4353" width="10.5703125" style="5" customWidth="1"/>
    <col min="4354" max="4354" width="17.7109375" style="5" customWidth="1"/>
    <col min="4355" max="4355" width="33.28515625" style="5" customWidth="1"/>
    <col min="4356" max="4356" width="27.5703125" style="5" customWidth="1"/>
    <col min="4357" max="4357" width="11.42578125" style="5" customWidth="1"/>
    <col min="4358" max="4358" width="11.28515625" style="5" customWidth="1"/>
    <col min="4359" max="4608" width="9.140625" style="5"/>
    <col min="4609" max="4609" width="10.5703125" style="5" customWidth="1"/>
    <col min="4610" max="4610" width="17.7109375" style="5" customWidth="1"/>
    <col min="4611" max="4611" width="33.28515625" style="5" customWidth="1"/>
    <col min="4612" max="4612" width="27.5703125" style="5" customWidth="1"/>
    <col min="4613" max="4613" width="11.42578125" style="5" customWidth="1"/>
    <col min="4614" max="4614" width="11.28515625" style="5" customWidth="1"/>
    <col min="4615" max="4864" width="9.140625" style="5"/>
    <col min="4865" max="4865" width="10.5703125" style="5" customWidth="1"/>
    <col min="4866" max="4866" width="17.7109375" style="5" customWidth="1"/>
    <col min="4867" max="4867" width="33.28515625" style="5" customWidth="1"/>
    <col min="4868" max="4868" width="27.5703125" style="5" customWidth="1"/>
    <col min="4869" max="4869" width="11.42578125" style="5" customWidth="1"/>
    <col min="4870" max="4870" width="11.28515625" style="5" customWidth="1"/>
    <col min="4871" max="5120" width="9.140625" style="5"/>
    <col min="5121" max="5121" width="10.5703125" style="5" customWidth="1"/>
    <col min="5122" max="5122" width="17.7109375" style="5" customWidth="1"/>
    <col min="5123" max="5123" width="33.28515625" style="5" customWidth="1"/>
    <col min="5124" max="5124" width="27.5703125" style="5" customWidth="1"/>
    <col min="5125" max="5125" width="11.42578125" style="5" customWidth="1"/>
    <col min="5126" max="5126" width="11.28515625" style="5" customWidth="1"/>
    <col min="5127" max="5376" width="9.140625" style="5"/>
    <col min="5377" max="5377" width="10.5703125" style="5" customWidth="1"/>
    <col min="5378" max="5378" width="17.7109375" style="5" customWidth="1"/>
    <col min="5379" max="5379" width="33.28515625" style="5" customWidth="1"/>
    <col min="5380" max="5380" width="27.5703125" style="5" customWidth="1"/>
    <col min="5381" max="5381" width="11.42578125" style="5" customWidth="1"/>
    <col min="5382" max="5382" width="11.28515625" style="5" customWidth="1"/>
    <col min="5383" max="5632" width="9.140625" style="5"/>
    <col min="5633" max="5633" width="10.5703125" style="5" customWidth="1"/>
    <col min="5634" max="5634" width="17.7109375" style="5" customWidth="1"/>
    <col min="5635" max="5635" width="33.28515625" style="5" customWidth="1"/>
    <col min="5636" max="5636" width="27.5703125" style="5" customWidth="1"/>
    <col min="5637" max="5637" width="11.42578125" style="5" customWidth="1"/>
    <col min="5638" max="5638" width="11.28515625" style="5" customWidth="1"/>
    <col min="5639" max="5888" width="9.140625" style="5"/>
    <col min="5889" max="5889" width="10.5703125" style="5" customWidth="1"/>
    <col min="5890" max="5890" width="17.7109375" style="5" customWidth="1"/>
    <col min="5891" max="5891" width="33.28515625" style="5" customWidth="1"/>
    <col min="5892" max="5892" width="27.5703125" style="5" customWidth="1"/>
    <col min="5893" max="5893" width="11.42578125" style="5" customWidth="1"/>
    <col min="5894" max="5894" width="11.28515625" style="5" customWidth="1"/>
    <col min="5895" max="6144" width="9.140625" style="5"/>
    <col min="6145" max="6145" width="10.5703125" style="5" customWidth="1"/>
    <col min="6146" max="6146" width="17.7109375" style="5" customWidth="1"/>
    <col min="6147" max="6147" width="33.28515625" style="5" customWidth="1"/>
    <col min="6148" max="6148" width="27.5703125" style="5" customWidth="1"/>
    <col min="6149" max="6149" width="11.42578125" style="5" customWidth="1"/>
    <col min="6150" max="6150" width="11.28515625" style="5" customWidth="1"/>
    <col min="6151" max="6400" width="9.140625" style="5"/>
    <col min="6401" max="6401" width="10.5703125" style="5" customWidth="1"/>
    <col min="6402" max="6402" width="17.7109375" style="5" customWidth="1"/>
    <col min="6403" max="6403" width="33.28515625" style="5" customWidth="1"/>
    <col min="6404" max="6404" width="27.5703125" style="5" customWidth="1"/>
    <col min="6405" max="6405" width="11.42578125" style="5" customWidth="1"/>
    <col min="6406" max="6406" width="11.28515625" style="5" customWidth="1"/>
    <col min="6407" max="6656" width="9.140625" style="5"/>
    <col min="6657" max="6657" width="10.5703125" style="5" customWidth="1"/>
    <col min="6658" max="6658" width="17.7109375" style="5" customWidth="1"/>
    <col min="6659" max="6659" width="33.28515625" style="5" customWidth="1"/>
    <col min="6660" max="6660" width="27.5703125" style="5" customWidth="1"/>
    <col min="6661" max="6661" width="11.42578125" style="5" customWidth="1"/>
    <col min="6662" max="6662" width="11.28515625" style="5" customWidth="1"/>
    <col min="6663" max="6912" width="9.140625" style="5"/>
    <col min="6913" max="6913" width="10.5703125" style="5" customWidth="1"/>
    <col min="6914" max="6914" width="17.7109375" style="5" customWidth="1"/>
    <col min="6915" max="6915" width="33.28515625" style="5" customWidth="1"/>
    <col min="6916" max="6916" width="27.5703125" style="5" customWidth="1"/>
    <col min="6917" max="6917" width="11.42578125" style="5" customWidth="1"/>
    <col min="6918" max="6918" width="11.28515625" style="5" customWidth="1"/>
    <col min="6919" max="7168" width="9.140625" style="5"/>
    <col min="7169" max="7169" width="10.5703125" style="5" customWidth="1"/>
    <col min="7170" max="7170" width="17.7109375" style="5" customWidth="1"/>
    <col min="7171" max="7171" width="33.28515625" style="5" customWidth="1"/>
    <col min="7172" max="7172" width="27.5703125" style="5" customWidth="1"/>
    <col min="7173" max="7173" width="11.42578125" style="5" customWidth="1"/>
    <col min="7174" max="7174" width="11.28515625" style="5" customWidth="1"/>
    <col min="7175" max="7424" width="9.140625" style="5"/>
    <col min="7425" max="7425" width="10.5703125" style="5" customWidth="1"/>
    <col min="7426" max="7426" width="17.7109375" style="5" customWidth="1"/>
    <col min="7427" max="7427" width="33.28515625" style="5" customWidth="1"/>
    <col min="7428" max="7428" width="27.5703125" style="5" customWidth="1"/>
    <col min="7429" max="7429" width="11.42578125" style="5" customWidth="1"/>
    <col min="7430" max="7430" width="11.28515625" style="5" customWidth="1"/>
    <col min="7431" max="7680" width="9.140625" style="5"/>
    <col min="7681" max="7681" width="10.5703125" style="5" customWidth="1"/>
    <col min="7682" max="7682" width="17.7109375" style="5" customWidth="1"/>
    <col min="7683" max="7683" width="33.28515625" style="5" customWidth="1"/>
    <col min="7684" max="7684" width="27.5703125" style="5" customWidth="1"/>
    <col min="7685" max="7685" width="11.42578125" style="5" customWidth="1"/>
    <col min="7686" max="7686" width="11.28515625" style="5" customWidth="1"/>
    <col min="7687" max="7936" width="9.140625" style="5"/>
    <col min="7937" max="7937" width="10.5703125" style="5" customWidth="1"/>
    <col min="7938" max="7938" width="17.7109375" style="5" customWidth="1"/>
    <col min="7939" max="7939" width="33.28515625" style="5" customWidth="1"/>
    <col min="7940" max="7940" width="27.5703125" style="5" customWidth="1"/>
    <col min="7941" max="7941" width="11.42578125" style="5" customWidth="1"/>
    <col min="7942" max="7942" width="11.28515625" style="5" customWidth="1"/>
    <col min="7943" max="8192" width="9.140625" style="5"/>
    <col min="8193" max="8193" width="10.5703125" style="5" customWidth="1"/>
    <col min="8194" max="8194" width="17.7109375" style="5" customWidth="1"/>
    <col min="8195" max="8195" width="33.28515625" style="5" customWidth="1"/>
    <col min="8196" max="8196" width="27.5703125" style="5" customWidth="1"/>
    <col min="8197" max="8197" width="11.42578125" style="5" customWidth="1"/>
    <col min="8198" max="8198" width="11.28515625" style="5" customWidth="1"/>
    <col min="8199" max="8448" width="9.140625" style="5"/>
    <col min="8449" max="8449" width="10.5703125" style="5" customWidth="1"/>
    <col min="8450" max="8450" width="17.7109375" style="5" customWidth="1"/>
    <col min="8451" max="8451" width="33.28515625" style="5" customWidth="1"/>
    <col min="8452" max="8452" width="27.5703125" style="5" customWidth="1"/>
    <col min="8453" max="8453" width="11.42578125" style="5" customWidth="1"/>
    <col min="8454" max="8454" width="11.28515625" style="5" customWidth="1"/>
    <col min="8455" max="8704" width="9.140625" style="5"/>
    <col min="8705" max="8705" width="10.5703125" style="5" customWidth="1"/>
    <col min="8706" max="8706" width="17.7109375" style="5" customWidth="1"/>
    <col min="8707" max="8707" width="33.28515625" style="5" customWidth="1"/>
    <col min="8708" max="8708" width="27.5703125" style="5" customWidth="1"/>
    <col min="8709" max="8709" width="11.42578125" style="5" customWidth="1"/>
    <col min="8710" max="8710" width="11.28515625" style="5" customWidth="1"/>
    <col min="8711" max="8960" width="9.140625" style="5"/>
    <col min="8961" max="8961" width="10.5703125" style="5" customWidth="1"/>
    <col min="8962" max="8962" width="17.7109375" style="5" customWidth="1"/>
    <col min="8963" max="8963" width="33.28515625" style="5" customWidth="1"/>
    <col min="8964" max="8964" width="27.5703125" style="5" customWidth="1"/>
    <col min="8965" max="8965" width="11.42578125" style="5" customWidth="1"/>
    <col min="8966" max="8966" width="11.28515625" style="5" customWidth="1"/>
    <col min="8967" max="9216" width="9.140625" style="5"/>
    <col min="9217" max="9217" width="10.5703125" style="5" customWidth="1"/>
    <col min="9218" max="9218" width="17.7109375" style="5" customWidth="1"/>
    <col min="9219" max="9219" width="33.28515625" style="5" customWidth="1"/>
    <col min="9220" max="9220" width="27.5703125" style="5" customWidth="1"/>
    <col min="9221" max="9221" width="11.42578125" style="5" customWidth="1"/>
    <col min="9222" max="9222" width="11.28515625" style="5" customWidth="1"/>
    <col min="9223" max="9472" width="9.140625" style="5"/>
    <col min="9473" max="9473" width="10.5703125" style="5" customWidth="1"/>
    <col min="9474" max="9474" width="17.7109375" style="5" customWidth="1"/>
    <col min="9475" max="9475" width="33.28515625" style="5" customWidth="1"/>
    <col min="9476" max="9476" width="27.5703125" style="5" customWidth="1"/>
    <col min="9477" max="9477" width="11.42578125" style="5" customWidth="1"/>
    <col min="9478" max="9478" width="11.28515625" style="5" customWidth="1"/>
    <col min="9479" max="9728" width="9.140625" style="5"/>
    <col min="9729" max="9729" width="10.5703125" style="5" customWidth="1"/>
    <col min="9730" max="9730" width="17.7109375" style="5" customWidth="1"/>
    <col min="9731" max="9731" width="33.28515625" style="5" customWidth="1"/>
    <col min="9732" max="9732" width="27.5703125" style="5" customWidth="1"/>
    <col min="9733" max="9733" width="11.42578125" style="5" customWidth="1"/>
    <col min="9734" max="9734" width="11.28515625" style="5" customWidth="1"/>
    <col min="9735" max="9984" width="9.140625" style="5"/>
    <col min="9985" max="9985" width="10.5703125" style="5" customWidth="1"/>
    <col min="9986" max="9986" width="17.7109375" style="5" customWidth="1"/>
    <col min="9987" max="9987" width="33.28515625" style="5" customWidth="1"/>
    <col min="9988" max="9988" width="27.5703125" style="5" customWidth="1"/>
    <col min="9989" max="9989" width="11.42578125" style="5" customWidth="1"/>
    <col min="9990" max="9990" width="11.28515625" style="5" customWidth="1"/>
    <col min="9991" max="10240" width="9.140625" style="5"/>
    <col min="10241" max="10241" width="10.5703125" style="5" customWidth="1"/>
    <col min="10242" max="10242" width="17.7109375" style="5" customWidth="1"/>
    <col min="10243" max="10243" width="33.28515625" style="5" customWidth="1"/>
    <col min="10244" max="10244" width="27.5703125" style="5" customWidth="1"/>
    <col min="10245" max="10245" width="11.42578125" style="5" customWidth="1"/>
    <col min="10246" max="10246" width="11.28515625" style="5" customWidth="1"/>
    <col min="10247" max="10496" width="9.140625" style="5"/>
    <col min="10497" max="10497" width="10.5703125" style="5" customWidth="1"/>
    <col min="10498" max="10498" width="17.7109375" style="5" customWidth="1"/>
    <col min="10499" max="10499" width="33.28515625" style="5" customWidth="1"/>
    <col min="10500" max="10500" width="27.5703125" style="5" customWidth="1"/>
    <col min="10501" max="10501" width="11.42578125" style="5" customWidth="1"/>
    <col min="10502" max="10502" width="11.28515625" style="5" customWidth="1"/>
    <col min="10503" max="10752" width="9.140625" style="5"/>
    <col min="10753" max="10753" width="10.5703125" style="5" customWidth="1"/>
    <col min="10754" max="10754" width="17.7109375" style="5" customWidth="1"/>
    <col min="10755" max="10755" width="33.28515625" style="5" customWidth="1"/>
    <col min="10756" max="10756" width="27.5703125" style="5" customWidth="1"/>
    <col min="10757" max="10757" width="11.42578125" style="5" customWidth="1"/>
    <col min="10758" max="10758" width="11.28515625" style="5" customWidth="1"/>
    <col min="10759" max="11008" width="9.140625" style="5"/>
    <col min="11009" max="11009" width="10.5703125" style="5" customWidth="1"/>
    <col min="11010" max="11010" width="17.7109375" style="5" customWidth="1"/>
    <col min="11011" max="11011" width="33.28515625" style="5" customWidth="1"/>
    <col min="11012" max="11012" width="27.5703125" style="5" customWidth="1"/>
    <col min="11013" max="11013" width="11.42578125" style="5" customWidth="1"/>
    <col min="11014" max="11014" width="11.28515625" style="5" customWidth="1"/>
    <col min="11015" max="11264" width="9.140625" style="5"/>
    <col min="11265" max="11265" width="10.5703125" style="5" customWidth="1"/>
    <col min="11266" max="11266" width="17.7109375" style="5" customWidth="1"/>
    <col min="11267" max="11267" width="33.28515625" style="5" customWidth="1"/>
    <col min="11268" max="11268" width="27.5703125" style="5" customWidth="1"/>
    <col min="11269" max="11269" width="11.42578125" style="5" customWidth="1"/>
    <col min="11270" max="11270" width="11.28515625" style="5" customWidth="1"/>
    <col min="11271" max="11520" width="9.140625" style="5"/>
    <col min="11521" max="11521" width="10.5703125" style="5" customWidth="1"/>
    <col min="11522" max="11522" width="17.7109375" style="5" customWidth="1"/>
    <col min="11523" max="11523" width="33.28515625" style="5" customWidth="1"/>
    <col min="11524" max="11524" width="27.5703125" style="5" customWidth="1"/>
    <col min="11525" max="11525" width="11.42578125" style="5" customWidth="1"/>
    <col min="11526" max="11526" width="11.28515625" style="5" customWidth="1"/>
    <col min="11527" max="11776" width="9.140625" style="5"/>
    <col min="11777" max="11777" width="10.5703125" style="5" customWidth="1"/>
    <col min="11778" max="11778" width="17.7109375" style="5" customWidth="1"/>
    <col min="11779" max="11779" width="33.28515625" style="5" customWidth="1"/>
    <col min="11780" max="11780" width="27.5703125" style="5" customWidth="1"/>
    <col min="11781" max="11781" width="11.42578125" style="5" customWidth="1"/>
    <col min="11782" max="11782" width="11.28515625" style="5" customWidth="1"/>
    <col min="11783" max="12032" width="9.140625" style="5"/>
    <col min="12033" max="12033" width="10.5703125" style="5" customWidth="1"/>
    <col min="12034" max="12034" width="17.7109375" style="5" customWidth="1"/>
    <col min="12035" max="12035" width="33.28515625" style="5" customWidth="1"/>
    <col min="12036" max="12036" width="27.5703125" style="5" customWidth="1"/>
    <col min="12037" max="12037" width="11.42578125" style="5" customWidth="1"/>
    <col min="12038" max="12038" width="11.28515625" style="5" customWidth="1"/>
    <col min="12039" max="12288" width="9.140625" style="5"/>
    <col min="12289" max="12289" width="10.5703125" style="5" customWidth="1"/>
    <col min="12290" max="12290" width="17.7109375" style="5" customWidth="1"/>
    <col min="12291" max="12291" width="33.28515625" style="5" customWidth="1"/>
    <col min="12292" max="12292" width="27.5703125" style="5" customWidth="1"/>
    <col min="12293" max="12293" width="11.42578125" style="5" customWidth="1"/>
    <col min="12294" max="12294" width="11.28515625" style="5" customWidth="1"/>
    <col min="12295" max="12544" width="9.140625" style="5"/>
    <col min="12545" max="12545" width="10.5703125" style="5" customWidth="1"/>
    <col min="12546" max="12546" width="17.7109375" style="5" customWidth="1"/>
    <col min="12547" max="12547" width="33.28515625" style="5" customWidth="1"/>
    <col min="12548" max="12548" width="27.5703125" style="5" customWidth="1"/>
    <col min="12549" max="12549" width="11.42578125" style="5" customWidth="1"/>
    <col min="12550" max="12550" width="11.28515625" style="5" customWidth="1"/>
    <col min="12551" max="12800" width="9.140625" style="5"/>
    <col min="12801" max="12801" width="10.5703125" style="5" customWidth="1"/>
    <col min="12802" max="12802" width="17.7109375" style="5" customWidth="1"/>
    <col min="12803" max="12803" width="33.28515625" style="5" customWidth="1"/>
    <col min="12804" max="12804" width="27.5703125" style="5" customWidth="1"/>
    <col min="12805" max="12805" width="11.42578125" style="5" customWidth="1"/>
    <col min="12806" max="12806" width="11.28515625" style="5" customWidth="1"/>
    <col min="12807" max="13056" width="9.140625" style="5"/>
    <col min="13057" max="13057" width="10.5703125" style="5" customWidth="1"/>
    <col min="13058" max="13058" width="17.7109375" style="5" customWidth="1"/>
    <col min="13059" max="13059" width="33.28515625" style="5" customWidth="1"/>
    <col min="13060" max="13060" width="27.5703125" style="5" customWidth="1"/>
    <col min="13061" max="13061" width="11.42578125" style="5" customWidth="1"/>
    <col min="13062" max="13062" width="11.28515625" style="5" customWidth="1"/>
    <col min="13063" max="13312" width="9.140625" style="5"/>
    <col min="13313" max="13313" width="10.5703125" style="5" customWidth="1"/>
    <col min="13314" max="13314" width="17.7109375" style="5" customWidth="1"/>
    <col min="13315" max="13315" width="33.28515625" style="5" customWidth="1"/>
    <col min="13316" max="13316" width="27.5703125" style="5" customWidth="1"/>
    <col min="13317" max="13317" width="11.42578125" style="5" customWidth="1"/>
    <col min="13318" max="13318" width="11.28515625" style="5" customWidth="1"/>
    <col min="13319" max="13568" width="9.140625" style="5"/>
    <col min="13569" max="13569" width="10.5703125" style="5" customWidth="1"/>
    <col min="13570" max="13570" width="17.7109375" style="5" customWidth="1"/>
    <col min="13571" max="13571" width="33.28515625" style="5" customWidth="1"/>
    <col min="13572" max="13572" width="27.5703125" style="5" customWidth="1"/>
    <col min="13573" max="13573" width="11.42578125" style="5" customWidth="1"/>
    <col min="13574" max="13574" width="11.28515625" style="5" customWidth="1"/>
    <col min="13575" max="13824" width="9.140625" style="5"/>
    <col min="13825" max="13825" width="10.5703125" style="5" customWidth="1"/>
    <col min="13826" max="13826" width="17.7109375" style="5" customWidth="1"/>
    <col min="13827" max="13827" width="33.28515625" style="5" customWidth="1"/>
    <col min="13828" max="13828" width="27.5703125" style="5" customWidth="1"/>
    <col min="13829" max="13829" width="11.42578125" style="5" customWidth="1"/>
    <col min="13830" max="13830" width="11.28515625" style="5" customWidth="1"/>
    <col min="13831" max="14080" width="9.140625" style="5"/>
    <col min="14081" max="14081" width="10.5703125" style="5" customWidth="1"/>
    <col min="14082" max="14082" width="17.7109375" style="5" customWidth="1"/>
    <col min="14083" max="14083" width="33.28515625" style="5" customWidth="1"/>
    <col min="14084" max="14084" width="27.5703125" style="5" customWidth="1"/>
    <col min="14085" max="14085" width="11.42578125" style="5" customWidth="1"/>
    <col min="14086" max="14086" width="11.28515625" style="5" customWidth="1"/>
    <col min="14087" max="14336" width="9.140625" style="5"/>
    <col min="14337" max="14337" width="10.5703125" style="5" customWidth="1"/>
    <col min="14338" max="14338" width="17.7109375" style="5" customWidth="1"/>
    <col min="14339" max="14339" width="33.28515625" style="5" customWidth="1"/>
    <col min="14340" max="14340" width="27.5703125" style="5" customWidth="1"/>
    <col min="14341" max="14341" width="11.42578125" style="5" customWidth="1"/>
    <col min="14342" max="14342" width="11.28515625" style="5" customWidth="1"/>
    <col min="14343" max="14592" width="9.140625" style="5"/>
    <col min="14593" max="14593" width="10.5703125" style="5" customWidth="1"/>
    <col min="14594" max="14594" width="17.7109375" style="5" customWidth="1"/>
    <col min="14595" max="14595" width="33.28515625" style="5" customWidth="1"/>
    <col min="14596" max="14596" width="27.5703125" style="5" customWidth="1"/>
    <col min="14597" max="14597" width="11.42578125" style="5" customWidth="1"/>
    <col min="14598" max="14598" width="11.28515625" style="5" customWidth="1"/>
    <col min="14599" max="14848" width="9.140625" style="5"/>
    <col min="14849" max="14849" width="10.5703125" style="5" customWidth="1"/>
    <col min="14850" max="14850" width="17.7109375" style="5" customWidth="1"/>
    <col min="14851" max="14851" width="33.28515625" style="5" customWidth="1"/>
    <col min="14852" max="14852" width="27.5703125" style="5" customWidth="1"/>
    <col min="14853" max="14853" width="11.42578125" style="5" customWidth="1"/>
    <col min="14854" max="14854" width="11.28515625" style="5" customWidth="1"/>
    <col min="14855" max="15104" width="9.140625" style="5"/>
    <col min="15105" max="15105" width="10.5703125" style="5" customWidth="1"/>
    <col min="15106" max="15106" width="17.7109375" style="5" customWidth="1"/>
    <col min="15107" max="15107" width="33.28515625" style="5" customWidth="1"/>
    <col min="15108" max="15108" width="27.5703125" style="5" customWidth="1"/>
    <col min="15109" max="15109" width="11.42578125" style="5" customWidth="1"/>
    <col min="15110" max="15110" width="11.28515625" style="5" customWidth="1"/>
    <col min="15111" max="15360" width="9.140625" style="5"/>
    <col min="15361" max="15361" width="10.5703125" style="5" customWidth="1"/>
    <col min="15362" max="15362" width="17.7109375" style="5" customWidth="1"/>
    <col min="15363" max="15363" width="33.28515625" style="5" customWidth="1"/>
    <col min="15364" max="15364" width="27.5703125" style="5" customWidth="1"/>
    <col min="15365" max="15365" width="11.42578125" style="5" customWidth="1"/>
    <col min="15366" max="15366" width="11.28515625" style="5" customWidth="1"/>
    <col min="15367" max="15616" width="9.140625" style="5"/>
    <col min="15617" max="15617" width="10.5703125" style="5" customWidth="1"/>
    <col min="15618" max="15618" width="17.7109375" style="5" customWidth="1"/>
    <col min="15619" max="15619" width="33.28515625" style="5" customWidth="1"/>
    <col min="15620" max="15620" width="27.5703125" style="5" customWidth="1"/>
    <col min="15621" max="15621" width="11.42578125" style="5" customWidth="1"/>
    <col min="15622" max="15622" width="11.28515625" style="5" customWidth="1"/>
    <col min="15623" max="15872" width="9.140625" style="5"/>
    <col min="15873" max="15873" width="10.5703125" style="5" customWidth="1"/>
    <col min="15874" max="15874" width="17.7109375" style="5" customWidth="1"/>
    <col min="15875" max="15875" width="33.28515625" style="5" customWidth="1"/>
    <col min="15876" max="15876" width="27.5703125" style="5" customWidth="1"/>
    <col min="15877" max="15877" width="11.42578125" style="5" customWidth="1"/>
    <col min="15878" max="15878" width="11.28515625" style="5" customWidth="1"/>
    <col min="15879" max="16128" width="9.140625" style="5"/>
    <col min="16129" max="16129" width="10.5703125" style="5" customWidth="1"/>
    <col min="16130" max="16130" width="17.7109375" style="5" customWidth="1"/>
    <col min="16131" max="16131" width="33.28515625" style="5" customWidth="1"/>
    <col min="16132" max="16132" width="27.5703125" style="5" customWidth="1"/>
    <col min="16133" max="16133" width="11.42578125" style="5" customWidth="1"/>
    <col min="16134" max="16134" width="11.28515625" style="5" customWidth="1"/>
    <col min="16135" max="16384" width="9.140625" style="5"/>
  </cols>
  <sheetData>
    <row r="1" spans="1:17" ht="18.75">
      <c r="A1" s="1258" t="s">
        <v>3046</v>
      </c>
      <c r="B1" s="1258"/>
      <c r="C1" s="1258"/>
      <c r="D1" s="1258"/>
    </row>
    <row r="2" spans="1:17" ht="18.75">
      <c r="A2" s="94"/>
      <c r="B2" s="94"/>
      <c r="C2" s="94"/>
      <c r="D2" s="94"/>
    </row>
    <row r="3" spans="1:17" s="669" customFormat="1" ht="23.25">
      <c r="A3" s="1583" t="str">
        <f>'DRS-32 '!A2</f>
        <v>Tender Enquiry No:KPTCL/2026-27/SS/WORK_INDENT3842</v>
      </c>
      <c r="B3" s="1584"/>
      <c r="C3" s="1584"/>
      <c r="D3" s="1584"/>
      <c r="E3" s="667"/>
      <c r="F3" s="667"/>
      <c r="G3" s="667"/>
      <c r="H3" s="667"/>
      <c r="I3" s="667"/>
      <c r="J3" s="667"/>
      <c r="K3" s="667"/>
      <c r="L3" s="667"/>
      <c r="M3" s="667"/>
      <c r="N3" s="667"/>
      <c r="O3" s="668"/>
      <c r="P3" s="668"/>
      <c r="Q3" s="668"/>
    </row>
    <row r="4" spans="1:17" s="669" customFormat="1" ht="23.25">
      <c r="A4" s="94"/>
      <c r="B4" s="94"/>
      <c r="C4" s="94"/>
      <c r="D4" s="94"/>
      <c r="E4" s="667"/>
      <c r="F4" s="667"/>
      <c r="G4" s="96"/>
      <c r="H4" s="96"/>
      <c r="I4" s="96"/>
      <c r="J4" s="96"/>
      <c r="K4" s="96"/>
      <c r="L4" s="96"/>
      <c r="M4" s="667"/>
      <c r="N4" s="667"/>
      <c r="O4" s="668"/>
      <c r="P4" s="668"/>
      <c r="Q4" s="668"/>
    </row>
    <row r="5" spans="1:17" ht="161.25" customHeight="1">
      <c r="A5" s="1585" t="str">
        <f>'DRS-32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586"/>
      <c r="C5" s="1586"/>
      <c r="D5" s="1586"/>
      <c r="E5" s="667"/>
      <c r="F5" s="667"/>
      <c r="G5" s="667"/>
      <c r="H5" s="667"/>
      <c r="I5" s="667"/>
      <c r="J5" s="667"/>
      <c r="K5" s="667"/>
      <c r="L5" s="667"/>
      <c r="M5" s="97"/>
      <c r="N5" s="97"/>
      <c r="O5" s="673"/>
      <c r="P5" s="673"/>
      <c r="Q5" s="673"/>
    </row>
    <row r="6" spans="1:17" ht="15.75">
      <c r="A6" s="1288" t="s">
        <v>5415</v>
      </c>
      <c r="B6" s="1288"/>
      <c r="C6" s="1288"/>
      <c r="D6" s="1288"/>
    </row>
    <row r="7" spans="1:17" ht="20.25" customHeight="1">
      <c r="A7" s="1288" t="s">
        <v>3047</v>
      </c>
      <c r="B7" s="1288"/>
      <c r="C7" s="1288"/>
      <c r="D7" s="1288"/>
    </row>
    <row r="8" spans="1:17" ht="24.75" customHeight="1">
      <c r="A8" s="1587" t="s">
        <v>5454</v>
      </c>
      <c r="B8" s="1587"/>
      <c r="C8" s="1587"/>
      <c r="D8" s="1587"/>
    </row>
    <row r="9" spans="1:17">
      <c r="B9" s="767" t="s">
        <v>264</v>
      </c>
    </row>
    <row r="10" spans="1:17">
      <c r="B10" s="1581"/>
      <c r="C10" s="1581"/>
    </row>
    <row r="11" spans="1:17" ht="18.75">
      <c r="A11" s="535"/>
      <c r="C11" s="535"/>
      <c r="D11" s="780" t="s">
        <v>5455</v>
      </c>
    </row>
    <row r="12" spans="1:17" ht="47.25">
      <c r="B12" s="775" t="s">
        <v>102</v>
      </c>
      <c r="C12" s="776" t="s">
        <v>5456</v>
      </c>
      <c r="D12" s="781"/>
    </row>
    <row r="13" spans="1:17" ht="15.75">
      <c r="B13" s="775"/>
      <c r="C13" s="776" t="s">
        <v>5457</v>
      </c>
      <c r="D13" s="781"/>
    </row>
    <row r="14" spans="1:17" ht="15.75">
      <c r="B14" s="775"/>
      <c r="C14" s="776" t="s">
        <v>5458</v>
      </c>
      <c r="D14" s="781"/>
    </row>
    <row r="15" spans="1:17" ht="15.75">
      <c r="B15" s="775"/>
      <c r="C15" s="776" t="s">
        <v>5459</v>
      </c>
      <c r="D15" s="781"/>
    </row>
    <row r="16" spans="1:17" ht="15.75">
      <c r="B16" s="775"/>
      <c r="C16" s="776" t="s">
        <v>5460</v>
      </c>
      <c r="D16" s="781"/>
    </row>
    <row r="17" spans="1:15" ht="15.75">
      <c r="B17" s="775"/>
      <c r="C17" s="776" t="s">
        <v>5461</v>
      </c>
      <c r="D17" s="781"/>
    </row>
    <row r="18" spans="1:15" ht="15.75">
      <c r="B18" s="775"/>
      <c r="C18" s="776" t="s">
        <v>5462</v>
      </c>
      <c r="D18" s="781"/>
    </row>
    <row r="19" spans="1:15" ht="47.25">
      <c r="B19" s="775" t="s">
        <v>103</v>
      </c>
      <c r="C19" s="776" t="s">
        <v>5463</v>
      </c>
      <c r="D19" s="781"/>
    </row>
    <row r="20" spans="1:15" ht="31.5">
      <c r="B20" s="775" t="s">
        <v>105</v>
      </c>
      <c r="C20" s="776" t="s">
        <v>5464</v>
      </c>
      <c r="D20" s="645"/>
    </row>
    <row r="21" spans="1:15" ht="15.75">
      <c r="B21" s="775"/>
      <c r="C21" s="776" t="s">
        <v>5465</v>
      </c>
      <c r="D21" s="645"/>
    </row>
    <row r="22" spans="1:15" ht="47.25">
      <c r="B22" s="775" t="s">
        <v>1546</v>
      </c>
      <c r="C22" s="776" t="s">
        <v>5466</v>
      </c>
      <c r="D22" s="645"/>
    </row>
    <row r="23" spans="1:15" ht="15.75">
      <c r="B23" s="775"/>
      <c r="C23" s="776" t="s">
        <v>5467</v>
      </c>
      <c r="D23" s="645"/>
    </row>
    <row r="24" spans="1:15" ht="31.5">
      <c r="B24" s="775" t="s">
        <v>2329</v>
      </c>
      <c r="C24" s="776" t="s">
        <v>5468</v>
      </c>
      <c r="D24" s="645"/>
    </row>
    <row r="25" spans="1:15" ht="15.75">
      <c r="A25" s="534"/>
      <c r="B25" s="50"/>
    </row>
    <row r="26" spans="1:15" ht="15.75">
      <c r="A26" s="1582" t="s">
        <v>5469</v>
      </c>
      <c r="B26" s="1582"/>
      <c r="C26" s="669"/>
      <c r="D26" s="669"/>
    </row>
    <row r="27" spans="1:15" ht="15.75">
      <c r="A27" s="1582" t="s">
        <v>5470</v>
      </c>
      <c r="B27" s="1582"/>
      <c r="C27" s="1582"/>
      <c r="D27" s="1582"/>
    </row>
    <row r="29" spans="1:15" ht="15.75">
      <c r="A29" s="7" t="s">
        <v>3151</v>
      </c>
      <c r="B29" s="782"/>
      <c r="C29" s="783" t="s">
        <v>78</v>
      </c>
      <c r="D29" s="784"/>
      <c r="E29" s="20"/>
      <c r="F29" s="20"/>
      <c r="G29" s="20"/>
      <c r="M29" s="7"/>
      <c r="N29" s="7"/>
      <c r="O29" s="7"/>
    </row>
    <row r="30" spans="1:15" ht="15.75">
      <c r="A30" s="7" t="s">
        <v>55</v>
      </c>
      <c r="B30" s="782"/>
      <c r="C30" s="783" t="s">
        <v>66</v>
      </c>
      <c r="D30" s="784"/>
      <c r="E30" s="20"/>
      <c r="F30" s="20"/>
      <c r="G30" s="20"/>
      <c r="M30" s="7"/>
      <c r="N30" s="7"/>
      <c r="O30" s="7"/>
    </row>
    <row r="31" spans="1:15" ht="15.75">
      <c r="C31" s="783" t="s">
        <v>147</v>
      </c>
      <c r="D31" s="784"/>
    </row>
  </sheetData>
  <sheetProtection algorithmName="SHA-512" hashValue="5+vVmJWjuVBSoSWqdXk6TEmo05Xhf+J974K1MprErP+u91cfJYS1Adf6sMIhl73n11rwovWJ0yo7KJas/NbR2g==" saltValue="uYvZqxxvXa0/P/I6eerMA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8F6A-4FC5-4C41-AB97-3A4FAA4D9482}">
  <dimension ref="A1:Q54"/>
  <sheetViews>
    <sheetView zoomScale="85" zoomScaleNormal="85" workbookViewId="0">
      <selection activeCell="A6" sqref="A6:F6"/>
    </sheetView>
  </sheetViews>
  <sheetFormatPr defaultRowHeight="12.75"/>
  <cols>
    <col min="1" max="1" width="7.7109375" style="5" customWidth="1"/>
    <col min="2" max="2" width="30.7109375" style="5" customWidth="1"/>
    <col min="3" max="3" width="36.28515625" style="5" customWidth="1"/>
    <col min="4" max="4" width="34.5703125" style="5" customWidth="1"/>
    <col min="5" max="5" width="33.5703125" style="5" customWidth="1"/>
    <col min="6" max="6" width="31.7109375" style="5" customWidth="1"/>
    <col min="7" max="8" width="30.7109375" style="5" customWidth="1"/>
    <col min="9" max="256" width="9.140625" style="5"/>
    <col min="257" max="257" width="7.7109375" style="5" customWidth="1"/>
    <col min="258" max="264" width="30.7109375" style="5" customWidth="1"/>
    <col min="265" max="512" width="9.140625" style="5"/>
    <col min="513" max="513" width="7.7109375" style="5" customWidth="1"/>
    <col min="514" max="520" width="30.7109375" style="5" customWidth="1"/>
    <col min="521" max="768" width="9.140625" style="5"/>
    <col min="769" max="769" width="7.7109375" style="5" customWidth="1"/>
    <col min="770" max="776" width="30.7109375" style="5" customWidth="1"/>
    <col min="777" max="1024" width="9.140625" style="5"/>
    <col min="1025" max="1025" width="7.7109375" style="5" customWidth="1"/>
    <col min="1026" max="1032" width="30.7109375" style="5" customWidth="1"/>
    <col min="1033" max="1280" width="9.140625" style="5"/>
    <col min="1281" max="1281" width="7.7109375" style="5" customWidth="1"/>
    <col min="1282" max="1288" width="30.7109375" style="5" customWidth="1"/>
    <col min="1289" max="1536" width="9.140625" style="5"/>
    <col min="1537" max="1537" width="7.7109375" style="5" customWidth="1"/>
    <col min="1538" max="1544" width="30.7109375" style="5" customWidth="1"/>
    <col min="1545" max="1792" width="9.140625" style="5"/>
    <col min="1793" max="1793" width="7.7109375" style="5" customWidth="1"/>
    <col min="1794" max="1800" width="30.7109375" style="5" customWidth="1"/>
    <col min="1801" max="2048" width="9.140625" style="5"/>
    <col min="2049" max="2049" width="7.7109375" style="5" customWidth="1"/>
    <col min="2050" max="2056" width="30.7109375" style="5" customWidth="1"/>
    <col min="2057" max="2304" width="9.140625" style="5"/>
    <col min="2305" max="2305" width="7.7109375" style="5" customWidth="1"/>
    <col min="2306" max="2312" width="30.7109375" style="5" customWidth="1"/>
    <col min="2313" max="2560" width="9.140625" style="5"/>
    <col min="2561" max="2561" width="7.7109375" style="5" customWidth="1"/>
    <col min="2562" max="2568" width="30.7109375" style="5" customWidth="1"/>
    <col min="2569" max="2816" width="9.140625" style="5"/>
    <col min="2817" max="2817" width="7.7109375" style="5" customWidth="1"/>
    <col min="2818" max="2824" width="30.7109375" style="5" customWidth="1"/>
    <col min="2825" max="3072" width="9.140625" style="5"/>
    <col min="3073" max="3073" width="7.7109375" style="5" customWidth="1"/>
    <col min="3074" max="3080" width="30.7109375" style="5" customWidth="1"/>
    <col min="3081" max="3328" width="9.140625" style="5"/>
    <col min="3329" max="3329" width="7.7109375" style="5" customWidth="1"/>
    <col min="3330" max="3336" width="30.7109375" style="5" customWidth="1"/>
    <col min="3337" max="3584" width="9.140625" style="5"/>
    <col min="3585" max="3585" width="7.7109375" style="5" customWidth="1"/>
    <col min="3586" max="3592" width="30.7109375" style="5" customWidth="1"/>
    <col min="3593" max="3840" width="9.140625" style="5"/>
    <col min="3841" max="3841" width="7.7109375" style="5" customWidth="1"/>
    <col min="3842" max="3848" width="30.7109375" style="5" customWidth="1"/>
    <col min="3849" max="4096" width="9.140625" style="5"/>
    <col min="4097" max="4097" width="7.7109375" style="5" customWidth="1"/>
    <col min="4098" max="4104" width="30.7109375" style="5" customWidth="1"/>
    <col min="4105" max="4352" width="9.140625" style="5"/>
    <col min="4353" max="4353" width="7.7109375" style="5" customWidth="1"/>
    <col min="4354" max="4360" width="30.7109375" style="5" customWidth="1"/>
    <col min="4361" max="4608" width="9.140625" style="5"/>
    <col min="4609" max="4609" width="7.7109375" style="5" customWidth="1"/>
    <col min="4610" max="4616" width="30.7109375" style="5" customWidth="1"/>
    <col min="4617" max="4864" width="9.140625" style="5"/>
    <col min="4865" max="4865" width="7.7109375" style="5" customWidth="1"/>
    <col min="4866" max="4872" width="30.7109375" style="5" customWidth="1"/>
    <col min="4873" max="5120" width="9.140625" style="5"/>
    <col min="5121" max="5121" width="7.7109375" style="5" customWidth="1"/>
    <col min="5122" max="5128" width="30.7109375" style="5" customWidth="1"/>
    <col min="5129" max="5376" width="9.140625" style="5"/>
    <col min="5377" max="5377" width="7.7109375" style="5" customWidth="1"/>
    <col min="5378" max="5384" width="30.7109375" style="5" customWidth="1"/>
    <col min="5385" max="5632" width="9.140625" style="5"/>
    <col min="5633" max="5633" width="7.7109375" style="5" customWidth="1"/>
    <col min="5634" max="5640" width="30.7109375" style="5" customWidth="1"/>
    <col min="5641" max="5888" width="9.140625" style="5"/>
    <col min="5889" max="5889" width="7.7109375" style="5" customWidth="1"/>
    <col min="5890" max="5896" width="30.7109375" style="5" customWidth="1"/>
    <col min="5897" max="6144" width="9.140625" style="5"/>
    <col min="6145" max="6145" width="7.7109375" style="5" customWidth="1"/>
    <col min="6146" max="6152" width="30.7109375" style="5" customWidth="1"/>
    <col min="6153" max="6400" width="9.140625" style="5"/>
    <col min="6401" max="6401" width="7.7109375" style="5" customWidth="1"/>
    <col min="6402" max="6408" width="30.7109375" style="5" customWidth="1"/>
    <col min="6409" max="6656" width="9.140625" style="5"/>
    <col min="6657" max="6657" width="7.7109375" style="5" customWidth="1"/>
    <col min="6658" max="6664" width="30.7109375" style="5" customWidth="1"/>
    <col min="6665" max="6912" width="9.140625" style="5"/>
    <col min="6913" max="6913" width="7.7109375" style="5" customWidth="1"/>
    <col min="6914" max="6920" width="30.7109375" style="5" customWidth="1"/>
    <col min="6921" max="7168" width="9.140625" style="5"/>
    <col min="7169" max="7169" width="7.7109375" style="5" customWidth="1"/>
    <col min="7170" max="7176" width="30.7109375" style="5" customWidth="1"/>
    <col min="7177" max="7424" width="9.140625" style="5"/>
    <col min="7425" max="7425" width="7.7109375" style="5" customWidth="1"/>
    <col min="7426" max="7432" width="30.7109375" style="5" customWidth="1"/>
    <col min="7433" max="7680" width="9.140625" style="5"/>
    <col min="7681" max="7681" width="7.7109375" style="5" customWidth="1"/>
    <col min="7682" max="7688" width="30.7109375" style="5" customWidth="1"/>
    <col min="7689" max="7936" width="9.140625" style="5"/>
    <col min="7937" max="7937" width="7.7109375" style="5" customWidth="1"/>
    <col min="7938" max="7944" width="30.7109375" style="5" customWidth="1"/>
    <col min="7945" max="8192" width="9.140625" style="5"/>
    <col min="8193" max="8193" width="7.7109375" style="5" customWidth="1"/>
    <col min="8194" max="8200" width="30.7109375" style="5" customWidth="1"/>
    <col min="8201" max="8448" width="9.140625" style="5"/>
    <col min="8449" max="8449" width="7.7109375" style="5" customWidth="1"/>
    <col min="8450" max="8456" width="30.7109375" style="5" customWidth="1"/>
    <col min="8457" max="8704" width="9.140625" style="5"/>
    <col min="8705" max="8705" width="7.7109375" style="5" customWidth="1"/>
    <col min="8706" max="8712" width="30.7109375" style="5" customWidth="1"/>
    <col min="8713" max="8960" width="9.140625" style="5"/>
    <col min="8961" max="8961" width="7.7109375" style="5" customWidth="1"/>
    <col min="8962" max="8968" width="30.7109375" style="5" customWidth="1"/>
    <col min="8969" max="9216" width="9.140625" style="5"/>
    <col min="9217" max="9217" width="7.7109375" style="5" customWidth="1"/>
    <col min="9218" max="9224" width="30.7109375" style="5" customWidth="1"/>
    <col min="9225" max="9472" width="9.140625" style="5"/>
    <col min="9473" max="9473" width="7.7109375" style="5" customWidth="1"/>
    <col min="9474" max="9480" width="30.7109375" style="5" customWidth="1"/>
    <col min="9481" max="9728" width="9.140625" style="5"/>
    <col min="9729" max="9729" width="7.7109375" style="5" customWidth="1"/>
    <col min="9730" max="9736" width="30.7109375" style="5" customWidth="1"/>
    <col min="9737" max="9984" width="9.140625" style="5"/>
    <col min="9985" max="9985" width="7.7109375" style="5" customWidth="1"/>
    <col min="9986" max="9992" width="30.7109375" style="5" customWidth="1"/>
    <col min="9993" max="10240" width="9.140625" style="5"/>
    <col min="10241" max="10241" width="7.7109375" style="5" customWidth="1"/>
    <col min="10242" max="10248" width="30.7109375" style="5" customWidth="1"/>
    <col min="10249" max="10496" width="9.140625" style="5"/>
    <col min="10497" max="10497" width="7.7109375" style="5" customWidth="1"/>
    <col min="10498" max="10504" width="30.7109375" style="5" customWidth="1"/>
    <col min="10505" max="10752" width="9.140625" style="5"/>
    <col min="10753" max="10753" width="7.7109375" style="5" customWidth="1"/>
    <col min="10754" max="10760" width="30.7109375" style="5" customWidth="1"/>
    <col min="10761" max="11008" width="9.140625" style="5"/>
    <col min="11009" max="11009" width="7.7109375" style="5" customWidth="1"/>
    <col min="11010" max="11016" width="30.7109375" style="5" customWidth="1"/>
    <col min="11017" max="11264" width="9.140625" style="5"/>
    <col min="11265" max="11265" width="7.7109375" style="5" customWidth="1"/>
    <col min="11266" max="11272" width="30.7109375" style="5" customWidth="1"/>
    <col min="11273" max="11520" width="9.140625" style="5"/>
    <col min="11521" max="11521" width="7.7109375" style="5" customWidth="1"/>
    <col min="11522" max="11528" width="30.7109375" style="5" customWidth="1"/>
    <col min="11529" max="11776" width="9.140625" style="5"/>
    <col min="11777" max="11777" width="7.7109375" style="5" customWidth="1"/>
    <col min="11778" max="11784" width="30.7109375" style="5" customWidth="1"/>
    <col min="11785" max="12032" width="9.140625" style="5"/>
    <col min="12033" max="12033" width="7.7109375" style="5" customWidth="1"/>
    <col min="12034" max="12040" width="30.7109375" style="5" customWidth="1"/>
    <col min="12041" max="12288" width="9.140625" style="5"/>
    <col min="12289" max="12289" width="7.7109375" style="5" customWidth="1"/>
    <col min="12290" max="12296" width="30.7109375" style="5" customWidth="1"/>
    <col min="12297" max="12544" width="9.140625" style="5"/>
    <col min="12545" max="12545" width="7.7109375" style="5" customWidth="1"/>
    <col min="12546" max="12552" width="30.7109375" style="5" customWidth="1"/>
    <col min="12553" max="12800" width="9.140625" style="5"/>
    <col min="12801" max="12801" width="7.7109375" style="5" customWidth="1"/>
    <col min="12802" max="12808" width="30.7109375" style="5" customWidth="1"/>
    <col min="12809" max="13056" width="9.140625" style="5"/>
    <col min="13057" max="13057" width="7.7109375" style="5" customWidth="1"/>
    <col min="13058" max="13064" width="30.7109375" style="5" customWidth="1"/>
    <col min="13065" max="13312" width="9.140625" style="5"/>
    <col min="13313" max="13313" width="7.7109375" style="5" customWidth="1"/>
    <col min="13314" max="13320" width="30.7109375" style="5" customWidth="1"/>
    <col min="13321" max="13568" width="9.140625" style="5"/>
    <col min="13569" max="13569" width="7.7109375" style="5" customWidth="1"/>
    <col min="13570" max="13576" width="30.7109375" style="5" customWidth="1"/>
    <col min="13577" max="13824" width="9.140625" style="5"/>
    <col min="13825" max="13825" width="7.7109375" style="5" customWidth="1"/>
    <col min="13826" max="13832" width="30.7109375" style="5" customWidth="1"/>
    <col min="13833" max="14080" width="9.140625" style="5"/>
    <col min="14081" max="14081" width="7.7109375" style="5" customWidth="1"/>
    <col min="14082" max="14088" width="30.7109375" style="5" customWidth="1"/>
    <col min="14089" max="14336" width="9.140625" style="5"/>
    <col min="14337" max="14337" width="7.7109375" style="5" customWidth="1"/>
    <col min="14338" max="14344" width="30.7109375" style="5" customWidth="1"/>
    <col min="14345" max="14592" width="9.140625" style="5"/>
    <col min="14593" max="14593" width="7.7109375" style="5" customWidth="1"/>
    <col min="14594" max="14600" width="30.7109375" style="5" customWidth="1"/>
    <col min="14601" max="14848" width="9.140625" style="5"/>
    <col min="14849" max="14849" width="7.7109375" style="5" customWidth="1"/>
    <col min="14850" max="14856" width="30.7109375" style="5" customWidth="1"/>
    <col min="14857" max="15104" width="9.140625" style="5"/>
    <col min="15105" max="15105" width="7.7109375" style="5" customWidth="1"/>
    <col min="15106" max="15112" width="30.7109375" style="5" customWidth="1"/>
    <col min="15113" max="15360" width="9.140625" style="5"/>
    <col min="15361" max="15361" width="7.7109375" style="5" customWidth="1"/>
    <col min="15362" max="15368" width="30.7109375" style="5" customWidth="1"/>
    <col min="15369" max="15616" width="9.140625" style="5"/>
    <col min="15617" max="15617" width="7.7109375" style="5" customWidth="1"/>
    <col min="15618" max="15624" width="30.7109375" style="5" customWidth="1"/>
    <col min="15625" max="15872" width="9.140625" style="5"/>
    <col min="15873" max="15873" width="7.7109375" style="5" customWidth="1"/>
    <col min="15874" max="15880" width="30.7109375" style="5" customWidth="1"/>
    <col min="15881" max="16128" width="9.140625" style="5"/>
    <col min="16129" max="16129" width="7.7109375" style="5" customWidth="1"/>
    <col min="16130" max="16136" width="30.7109375" style="5" customWidth="1"/>
    <col min="16137" max="16384" width="9.140625" style="5"/>
  </cols>
  <sheetData>
    <row r="1" spans="1:17" s="94" customFormat="1" ht="18.75">
      <c r="A1" s="1258" t="s">
        <v>0</v>
      </c>
      <c r="B1" s="1258"/>
      <c r="C1" s="1258"/>
      <c r="D1" s="1258"/>
      <c r="E1" s="1258"/>
      <c r="F1" s="1258"/>
    </row>
    <row r="2" spans="1:17" s="94" customFormat="1" ht="18.75">
      <c r="A2" s="11"/>
      <c r="B2" s="11"/>
      <c r="C2" s="11"/>
      <c r="D2" s="11"/>
      <c r="E2" s="11"/>
      <c r="F2" s="11"/>
    </row>
    <row r="3" spans="1:17" s="669" customFormat="1" ht="23.25">
      <c r="A3" s="1519" t="str">
        <f>'DRS-33'!A3</f>
        <v>Tender Enquiry No:KPTCL/2026-27/SS/WORK_INDENT3842</v>
      </c>
      <c r="B3" s="1033"/>
      <c r="C3" s="1033"/>
      <c r="D3" s="1033"/>
      <c r="E3" s="1033"/>
      <c r="F3" s="1033"/>
      <c r="G3" s="667"/>
      <c r="H3" s="667"/>
      <c r="I3" s="667"/>
      <c r="J3" s="667"/>
      <c r="K3" s="667"/>
      <c r="L3" s="667"/>
      <c r="M3" s="667"/>
      <c r="N3" s="667"/>
      <c r="O3" s="668"/>
      <c r="P3" s="668"/>
      <c r="Q3" s="668"/>
    </row>
    <row r="4" spans="1:17" s="669" customFormat="1" ht="23.25">
      <c r="A4" s="94"/>
      <c r="B4" s="94"/>
      <c r="C4" s="94"/>
      <c r="D4" s="94"/>
      <c r="E4" s="667"/>
      <c r="F4" s="667"/>
      <c r="G4" s="96"/>
      <c r="H4" s="96"/>
      <c r="I4" s="96"/>
      <c r="J4" s="96"/>
      <c r="K4" s="96"/>
      <c r="L4" s="96"/>
      <c r="M4" s="667"/>
      <c r="N4" s="667"/>
      <c r="O4" s="668"/>
      <c r="P4" s="668"/>
      <c r="Q4" s="668"/>
    </row>
    <row r="5" spans="1:17" ht="144" customHeight="1">
      <c r="A5" s="1588" t="str">
        <f>'DRS-33'!A5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589"/>
      <c r="C5" s="1589"/>
      <c r="D5" s="1589"/>
      <c r="E5" s="1589"/>
      <c r="F5" s="1589"/>
      <c r="G5" s="667"/>
      <c r="H5" s="667"/>
      <c r="I5" s="667"/>
      <c r="J5" s="667"/>
      <c r="K5" s="667"/>
      <c r="L5" s="667"/>
      <c r="M5" s="97"/>
      <c r="N5" s="97"/>
      <c r="O5" s="673"/>
      <c r="P5" s="673"/>
      <c r="Q5" s="673"/>
    </row>
    <row r="6" spans="1:17" s="94" customFormat="1" ht="18.75">
      <c r="A6" s="1288" t="s">
        <v>5415</v>
      </c>
      <c r="B6" s="1288"/>
      <c r="C6" s="1288"/>
      <c r="D6" s="1288"/>
      <c r="E6" s="1288"/>
      <c r="F6" s="1288"/>
    </row>
    <row r="7" spans="1:17" s="94" customFormat="1" ht="18.75">
      <c r="A7" s="1288" t="s">
        <v>3047</v>
      </c>
      <c r="B7" s="1288"/>
      <c r="C7" s="1288"/>
      <c r="D7" s="1288"/>
      <c r="E7" s="1288"/>
      <c r="F7" s="1288"/>
    </row>
    <row r="8" spans="1:17" s="94" customFormat="1" ht="18.75">
      <c r="A8" s="1590" t="s">
        <v>5471</v>
      </c>
      <c r="B8" s="1590"/>
      <c r="C8" s="1590"/>
      <c r="D8" s="1590"/>
      <c r="E8" s="1590"/>
      <c r="F8" s="1590"/>
    </row>
    <row r="9" spans="1:17" ht="18.75">
      <c r="A9" s="11"/>
      <c r="B9" s="11" t="s">
        <v>264</v>
      </c>
      <c r="C9" s="11"/>
      <c r="D9" s="11"/>
      <c r="E9" s="11"/>
      <c r="F9" s="780" t="s">
        <v>5472</v>
      </c>
    </row>
    <row r="10" spans="1:17" ht="27.75" customHeight="1">
      <c r="B10" s="1581"/>
      <c r="C10" s="1581"/>
    </row>
    <row r="11" spans="1:17">
      <c r="B11" s="605"/>
      <c r="C11" s="605"/>
    </row>
    <row r="12" spans="1:17" ht="33.75" customHeight="1">
      <c r="A12" s="785" t="s">
        <v>5473</v>
      </c>
      <c r="B12" s="785" t="s">
        <v>72</v>
      </c>
      <c r="C12" s="785" t="s">
        <v>5474</v>
      </c>
      <c r="D12" s="785" t="s">
        <v>5475</v>
      </c>
      <c r="E12" s="785"/>
      <c r="F12" s="785"/>
    </row>
    <row r="13" spans="1:17" ht="30">
      <c r="A13" s="786">
        <v>1</v>
      </c>
      <c r="B13" s="787" t="s">
        <v>5476</v>
      </c>
      <c r="C13" s="788"/>
      <c r="D13" s="788"/>
      <c r="E13" s="788"/>
      <c r="F13" s="788"/>
    </row>
    <row r="14" spans="1:17" ht="45">
      <c r="A14" s="786">
        <v>2</v>
      </c>
      <c r="B14" s="787" t="s">
        <v>5477</v>
      </c>
      <c r="C14" s="788"/>
      <c r="D14" s="788"/>
      <c r="E14" s="788"/>
      <c r="F14" s="788"/>
    </row>
    <row r="15" spans="1:17" ht="15.75">
      <c r="A15" s="786">
        <v>3</v>
      </c>
      <c r="B15" s="787" t="s">
        <v>5478</v>
      </c>
      <c r="C15" s="788"/>
      <c r="D15" s="788"/>
      <c r="E15" s="788"/>
      <c r="F15" s="788"/>
    </row>
    <row r="16" spans="1:17" ht="30">
      <c r="A16" s="786">
        <v>4</v>
      </c>
      <c r="B16" s="787" t="s">
        <v>5479</v>
      </c>
      <c r="C16" s="788"/>
      <c r="D16" s="788"/>
      <c r="E16" s="788"/>
      <c r="F16" s="788"/>
    </row>
    <row r="17" spans="1:6" ht="15.75">
      <c r="A17" s="786">
        <v>5</v>
      </c>
      <c r="B17" s="787" t="s">
        <v>5480</v>
      </c>
      <c r="C17" s="788"/>
      <c r="D17" s="788"/>
      <c r="E17" s="788"/>
      <c r="F17" s="788"/>
    </row>
    <row r="18" spans="1:6" ht="15.75">
      <c r="A18" s="786">
        <v>6</v>
      </c>
      <c r="B18" s="787" t="s">
        <v>5481</v>
      </c>
      <c r="C18" s="788"/>
      <c r="D18" s="788"/>
      <c r="E18" s="788"/>
      <c r="F18" s="788"/>
    </row>
    <row r="19" spans="1:6" ht="30">
      <c r="A19" s="786">
        <v>7</v>
      </c>
      <c r="B19" s="787" t="s">
        <v>5482</v>
      </c>
      <c r="C19" s="788"/>
      <c r="D19" s="788"/>
      <c r="E19" s="788"/>
      <c r="F19" s="788"/>
    </row>
    <row r="20" spans="1:6" ht="15.75">
      <c r="A20" s="786">
        <v>8</v>
      </c>
      <c r="B20" s="787" t="s">
        <v>5483</v>
      </c>
      <c r="C20" s="788"/>
      <c r="D20" s="788"/>
      <c r="E20" s="788"/>
      <c r="F20" s="788"/>
    </row>
    <row r="21" spans="1:6" ht="15.75">
      <c r="A21" s="786">
        <v>8.1</v>
      </c>
      <c r="B21" s="787" t="s">
        <v>5484</v>
      </c>
      <c r="C21" s="788"/>
      <c r="D21" s="788"/>
      <c r="E21" s="788"/>
      <c r="F21" s="788"/>
    </row>
    <row r="22" spans="1:6" ht="15.75">
      <c r="A22" s="786"/>
      <c r="B22" s="787" t="s">
        <v>5485</v>
      </c>
      <c r="C22" s="788"/>
      <c r="D22" s="788"/>
      <c r="E22" s="788"/>
      <c r="F22" s="788"/>
    </row>
    <row r="23" spans="1:6" ht="15.75">
      <c r="A23" s="786"/>
      <c r="B23" s="787" t="s">
        <v>5486</v>
      </c>
      <c r="C23" s="788"/>
      <c r="D23" s="788"/>
      <c r="E23" s="788"/>
      <c r="F23" s="788"/>
    </row>
    <row r="24" spans="1:6" ht="30">
      <c r="A24" s="786">
        <v>8.1999999999999993</v>
      </c>
      <c r="B24" s="787" t="s">
        <v>5487</v>
      </c>
      <c r="C24" s="788"/>
      <c r="D24" s="788"/>
      <c r="E24" s="788"/>
      <c r="F24" s="788"/>
    </row>
    <row r="25" spans="1:6" ht="15.75">
      <c r="A25" s="786"/>
      <c r="B25" s="787" t="s">
        <v>5488</v>
      </c>
      <c r="C25" s="788"/>
      <c r="D25" s="788"/>
      <c r="E25" s="788"/>
      <c r="F25" s="788"/>
    </row>
    <row r="26" spans="1:6" ht="15.75">
      <c r="A26" s="786"/>
      <c r="B26" s="787" t="s">
        <v>5489</v>
      </c>
      <c r="C26" s="788"/>
      <c r="D26" s="788"/>
      <c r="E26" s="788"/>
      <c r="F26" s="788"/>
    </row>
    <row r="27" spans="1:6" ht="30">
      <c r="A27" s="789">
        <v>9</v>
      </c>
      <c r="B27" s="787" t="s">
        <v>5490</v>
      </c>
      <c r="C27" s="788"/>
      <c r="D27" s="788"/>
      <c r="E27" s="788"/>
      <c r="F27" s="788"/>
    </row>
    <row r="28" spans="1:6" ht="15">
      <c r="A28" s="789">
        <v>9.1</v>
      </c>
      <c r="B28" s="787" t="s">
        <v>5484</v>
      </c>
      <c r="C28" s="788"/>
      <c r="D28" s="788"/>
      <c r="E28" s="788"/>
      <c r="F28" s="788"/>
    </row>
    <row r="29" spans="1:6" ht="15">
      <c r="A29" s="785"/>
      <c r="B29" s="787" t="s">
        <v>5491</v>
      </c>
      <c r="C29" s="788"/>
      <c r="D29" s="788"/>
      <c r="E29" s="788"/>
      <c r="F29" s="788"/>
    </row>
    <row r="30" spans="1:6" ht="15.75">
      <c r="A30" s="786"/>
      <c r="B30" s="787" t="s">
        <v>5492</v>
      </c>
      <c r="C30" s="788"/>
      <c r="D30" s="788"/>
      <c r="E30" s="788"/>
      <c r="F30" s="788"/>
    </row>
    <row r="31" spans="1:6" ht="30">
      <c r="A31" s="786">
        <v>9.1999999999999993</v>
      </c>
      <c r="B31" s="787" t="s">
        <v>5493</v>
      </c>
      <c r="C31" s="788"/>
      <c r="D31" s="788"/>
      <c r="E31" s="788"/>
      <c r="F31" s="788"/>
    </row>
    <row r="32" spans="1:6" ht="15.75">
      <c r="A32" s="786"/>
      <c r="B32" s="787" t="s">
        <v>5494</v>
      </c>
      <c r="C32" s="788"/>
      <c r="D32" s="788"/>
      <c r="E32" s="788"/>
      <c r="F32" s="788"/>
    </row>
    <row r="33" spans="1:6" ht="15.75">
      <c r="A33" s="786"/>
      <c r="B33" s="787" t="s">
        <v>5495</v>
      </c>
      <c r="C33" s="788"/>
      <c r="D33" s="788"/>
      <c r="E33" s="788"/>
      <c r="F33" s="788"/>
    </row>
    <row r="34" spans="1:6" ht="30">
      <c r="A34" s="786">
        <v>9.3000000000000007</v>
      </c>
      <c r="B34" s="787" t="s">
        <v>5496</v>
      </c>
      <c r="C34" s="788"/>
      <c r="D34" s="788"/>
      <c r="E34" s="788"/>
      <c r="F34" s="788"/>
    </row>
    <row r="35" spans="1:6" ht="15.75">
      <c r="A35" s="786"/>
      <c r="B35" s="787" t="s">
        <v>5497</v>
      </c>
      <c r="C35" s="788"/>
      <c r="D35" s="788"/>
      <c r="E35" s="788"/>
      <c r="F35" s="788"/>
    </row>
    <row r="36" spans="1:6" ht="15.75">
      <c r="A36" s="786"/>
      <c r="B36" s="787" t="s">
        <v>5498</v>
      </c>
      <c r="C36" s="788"/>
      <c r="D36" s="788"/>
      <c r="E36" s="788"/>
      <c r="F36" s="788"/>
    </row>
    <row r="37" spans="1:6" ht="15.75">
      <c r="A37" s="786">
        <v>10</v>
      </c>
      <c r="B37" s="787" t="s">
        <v>5499</v>
      </c>
      <c r="C37" s="788"/>
      <c r="D37" s="788"/>
      <c r="E37" s="788"/>
      <c r="F37" s="788"/>
    </row>
    <row r="38" spans="1:6" ht="15.75">
      <c r="A38" s="786">
        <v>10.1</v>
      </c>
      <c r="B38" s="787" t="s">
        <v>5484</v>
      </c>
      <c r="C38" s="788"/>
      <c r="D38" s="788"/>
      <c r="E38" s="788"/>
      <c r="F38" s="788"/>
    </row>
    <row r="39" spans="1:6" ht="15.75">
      <c r="A39" s="786"/>
      <c r="B39" s="787" t="s">
        <v>5497</v>
      </c>
      <c r="C39" s="788"/>
      <c r="D39" s="788"/>
      <c r="E39" s="788"/>
      <c r="F39" s="788"/>
    </row>
    <row r="40" spans="1:6" ht="15.75">
      <c r="A40" s="786"/>
      <c r="B40" s="787" t="s">
        <v>5498</v>
      </c>
      <c r="C40" s="788"/>
      <c r="D40" s="788"/>
      <c r="E40" s="788"/>
      <c r="F40" s="788"/>
    </row>
    <row r="41" spans="1:6" ht="30">
      <c r="A41" s="786">
        <v>10.199999999999999</v>
      </c>
      <c r="B41" s="787" t="s">
        <v>5493</v>
      </c>
      <c r="C41" s="788"/>
      <c r="D41" s="788"/>
      <c r="E41" s="788"/>
      <c r="F41" s="788"/>
    </row>
    <row r="42" spans="1:6" ht="15.75">
      <c r="A42" s="786"/>
      <c r="B42" s="787" t="s">
        <v>5500</v>
      </c>
      <c r="C42" s="788"/>
      <c r="D42" s="788"/>
      <c r="E42" s="788"/>
      <c r="F42" s="788"/>
    </row>
    <row r="43" spans="1:6" ht="15.75">
      <c r="A43" s="786"/>
      <c r="B43" s="787" t="s">
        <v>5501</v>
      </c>
      <c r="C43" s="788"/>
      <c r="D43" s="788"/>
      <c r="E43" s="788"/>
      <c r="F43" s="788"/>
    </row>
    <row r="44" spans="1:6" ht="30">
      <c r="A44" s="786">
        <v>11</v>
      </c>
      <c r="B44" s="787" t="s">
        <v>5502</v>
      </c>
      <c r="C44" s="788"/>
      <c r="D44" s="788"/>
      <c r="E44" s="788"/>
      <c r="F44" s="788"/>
    </row>
    <row r="45" spans="1:6" ht="15.75">
      <c r="A45" s="786"/>
      <c r="B45" s="787" t="s">
        <v>5484</v>
      </c>
      <c r="C45" s="788"/>
      <c r="D45" s="788"/>
      <c r="E45" s="788"/>
      <c r="F45" s="788"/>
    </row>
    <row r="46" spans="1:6" ht="15.75">
      <c r="A46" s="786"/>
      <c r="B46" s="787" t="s">
        <v>5497</v>
      </c>
      <c r="C46" s="788"/>
      <c r="D46" s="788"/>
      <c r="E46" s="788"/>
      <c r="F46" s="788"/>
    </row>
    <row r="47" spans="1:6" ht="15.75">
      <c r="A47" s="786"/>
      <c r="B47" s="787" t="s">
        <v>5498</v>
      </c>
      <c r="C47" s="788"/>
      <c r="D47" s="788"/>
      <c r="E47" s="788"/>
      <c r="F47" s="788"/>
    </row>
    <row r="48" spans="1:6" ht="30">
      <c r="A48" s="786"/>
      <c r="B48" s="787" t="s">
        <v>5493</v>
      </c>
      <c r="C48" s="788"/>
      <c r="D48" s="788"/>
      <c r="E48" s="788"/>
      <c r="F48" s="788"/>
    </row>
    <row r="49" spans="1:15" ht="15.75">
      <c r="A49" s="786"/>
      <c r="B49" s="787" t="s">
        <v>5500</v>
      </c>
      <c r="C49" s="788"/>
      <c r="D49" s="788"/>
      <c r="E49" s="788"/>
      <c r="F49" s="788"/>
    </row>
    <row r="50" spans="1:15" ht="15.75">
      <c r="A50" s="786"/>
      <c r="B50" s="787" t="s">
        <v>5500</v>
      </c>
      <c r="C50" s="788"/>
      <c r="D50" s="788"/>
      <c r="E50" s="788"/>
      <c r="F50" s="788"/>
    </row>
    <row r="51" spans="1:15" ht="15.75">
      <c r="A51" s="790"/>
      <c r="B51" s="791"/>
      <c r="C51" s="792"/>
      <c r="D51" s="792"/>
      <c r="E51" s="792"/>
      <c r="F51" s="792"/>
    </row>
    <row r="52" spans="1:15" ht="15.75">
      <c r="A52" s="7" t="s">
        <v>53</v>
      </c>
      <c r="B52" s="779"/>
      <c r="C52" s="783" t="s">
        <v>78</v>
      </c>
      <c r="D52" s="1574"/>
      <c r="E52" s="1574"/>
      <c r="F52" s="766"/>
      <c r="G52" s="766"/>
      <c r="M52" s="7"/>
      <c r="N52" s="7"/>
      <c r="O52" s="7"/>
    </row>
    <row r="53" spans="1:15" ht="15.75">
      <c r="A53" s="7" t="s">
        <v>55</v>
      </c>
      <c r="B53" s="779"/>
      <c r="C53" s="783" t="s">
        <v>66</v>
      </c>
      <c r="D53" s="1574"/>
      <c r="E53" s="1574"/>
      <c r="F53" s="766"/>
      <c r="G53" s="766"/>
      <c r="M53" s="7"/>
      <c r="N53" s="7"/>
      <c r="O53" s="7"/>
    </row>
    <row r="54" spans="1:15" ht="15.75">
      <c r="C54" s="783" t="s">
        <v>147</v>
      </c>
      <c r="D54" s="1574"/>
      <c r="E54" s="1574"/>
    </row>
  </sheetData>
  <sheetProtection algorithmName="SHA-512" hashValue="m5gw2WSBlPjYsm8M9w3l/kBSvkWSTU0DfDhw9yy+Pnj9WYeJfd1ZVQ33H46EZU+tZ8ZA/WSGQHpTQP6aTy+9fA==" saltValue="b5tg9Tm5CJEQ0aEE1eX+hw=="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1BC72-57C0-419C-B495-3A284DE2F6FE}">
  <dimension ref="A1:Q77"/>
  <sheetViews>
    <sheetView zoomScale="85" zoomScaleNormal="85" workbookViewId="0">
      <selection activeCell="A5" sqref="A5:F5"/>
    </sheetView>
  </sheetViews>
  <sheetFormatPr defaultRowHeight="12.75"/>
  <cols>
    <col min="1" max="1" width="8" style="5" customWidth="1"/>
    <col min="2" max="2" width="39.85546875" style="5" customWidth="1"/>
    <col min="3" max="6" width="29" style="5" customWidth="1"/>
    <col min="7" max="256" width="9.140625" style="5"/>
    <col min="257" max="257" width="8" style="5" customWidth="1"/>
    <col min="258" max="258" width="39.85546875" style="5" customWidth="1"/>
    <col min="259" max="259" width="26.85546875" style="5" customWidth="1"/>
    <col min="260" max="260" width="26.42578125" style="5" customWidth="1"/>
    <col min="261" max="261" width="27.42578125" style="5" customWidth="1"/>
    <col min="262" max="262" width="27.140625" style="5" customWidth="1"/>
    <col min="263" max="512" width="9.140625" style="5"/>
    <col min="513" max="513" width="8" style="5" customWidth="1"/>
    <col min="514" max="514" width="39.85546875" style="5" customWidth="1"/>
    <col min="515" max="515" width="26.85546875" style="5" customWidth="1"/>
    <col min="516" max="516" width="26.42578125" style="5" customWidth="1"/>
    <col min="517" max="517" width="27.42578125" style="5" customWidth="1"/>
    <col min="518" max="518" width="27.140625" style="5" customWidth="1"/>
    <col min="519" max="768" width="9.140625" style="5"/>
    <col min="769" max="769" width="8" style="5" customWidth="1"/>
    <col min="770" max="770" width="39.85546875" style="5" customWidth="1"/>
    <col min="771" max="771" width="26.85546875" style="5" customWidth="1"/>
    <col min="772" max="772" width="26.42578125" style="5" customWidth="1"/>
    <col min="773" max="773" width="27.42578125" style="5" customWidth="1"/>
    <col min="774" max="774" width="27.140625" style="5" customWidth="1"/>
    <col min="775" max="1024" width="9.140625" style="5"/>
    <col min="1025" max="1025" width="8" style="5" customWidth="1"/>
    <col min="1026" max="1026" width="39.85546875" style="5" customWidth="1"/>
    <col min="1027" max="1027" width="26.85546875" style="5" customWidth="1"/>
    <col min="1028" max="1028" width="26.42578125" style="5" customWidth="1"/>
    <col min="1029" max="1029" width="27.42578125" style="5" customWidth="1"/>
    <col min="1030" max="1030" width="27.140625" style="5" customWidth="1"/>
    <col min="1031" max="1280" width="9.140625" style="5"/>
    <col min="1281" max="1281" width="8" style="5" customWidth="1"/>
    <col min="1282" max="1282" width="39.85546875" style="5" customWidth="1"/>
    <col min="1283" max="1283" width="26.85546875" style="5" customWidth="1"/>
    <col min="1284" max="1284" width="26.42578125" style="5" customWidth="1"/>
    <col min="1285" max="1285" width="27.42578125" style="5" customWidth="1"/>
    <col min="1286" max="1286" width="27.140625" style="5" customWidth="1"/>
    <col min="1287" max="1536" width="9.140625" style="5"/>
    <col min="1537" max="1537" width="8" style="5" customWidth="1"/>
    <col min="1538" max="1538" width="39.85546875" style="5" customWidth="1"/>
    <col min="1539" max="1539" width="26.85546875" style="5" customWidth="1"/>
    <col min="1540" max="1540" width="26.42578125" style="5" customWidth="1"/>
    <col min="1541" max="1541" width="27.42578125" style="5" customWidth="1"/>
    <col min="1542" max="1542" width="27.140625" style="5" customWidth="1"/>
    <col min="1543" max="1792" width="9.140625" style="5"/>
    <col min="1793" max="1793" width="8" style="5" customWidth="1"/>
    <col min="1794" max="1794" width="39.85546875" style="5" customWidth="1"/>
    <col min="1795" max="1795" width="26.85546875" style="5" customWidth="1"/>
    <col min="1796" max="1796" width="26.42578125" style="5" customWidth="1"/>
    <col min="1797" max="1797" width="27.42578125" style="5" customWidth="1"/>
    <col min="1798" max="1798" width="27.140625" style="5" customWidth="1"/>
    <col min="1799" max="2048" width="9.140625" style="5"/>
    <col min="2049" max="2049" width="8" style="5" customWidth="1"/>
    <col min="2050" max="2050" width="39.85546875" style="5" customWidth="1"/>
    <col min="2051" max="2051" width="26.85546875" style="5" customWidth="1"/>
    <col min="2052" max="2052" width="26.42578125" style="5" customWidth="1"/>
    <col min="2053" max="2053" width="27.42578125" style="5" customWidth="1"/>
    <col min="2054" max="2054" width="27.140625" style="5" customWidth="1"/>
    <col min="2055" max="2304" width="9.140625" style="5"/>
    <col min="2305" max="2305" width="8" style="5" customWidth="1"/>
    <col min="2306" max="2306" width="39.85546875" style="5" customWidth="1"/>
    <col min="2307" max="2307" width="26.85546875" style="5" customWidth="1"/>
    <col min="2308" max="2308" width="26.42578125" style="5" customWidth="1"/>
    <col min="2309" max="2309" width="27.42578125" style="5" customWidth="1"/>
    <col min="2310" max="2310" width="27.140625" style="5" customWidth="1"/>
    <col min="2311" max="2560" width="9.140625" style="5"/>
    <col min="2561" max="2561" width="8" style="5" customWidth="1"/>
    <col min="2562" max="2562" width="39.85546875" style="5" customWidth="1"/>
    <col min="2563" max="2563" width="26.85546875" style="5" customWidth="1"/>
    <col min="2564" max="2564" width="26.42578125" style="5" customWidth="1"/>
    <col min="2565" max="2565" width="27.42578125" style="5" customWidth="1"/>
    <col min="2566" max="2566" width="27.140625" style="5" customWidth="1"/>
    <col min="2567" max="2816" width="9.140625" style="5"/>
    <col min="2817" max="2817" width="8" style="5" customWidth="1"/>
    <col min="2818" max="2818" width="39.85546875" style="5" customWidth="1"/>
    <col min="2819" max="2819" width="26.85546875" style="5" customWidth="1"/>
    <col min="2820" max="2820" width="26.42578125" style="5" customWidth="1"/>
    <col min="2821" max="2821" width="27.42578125" style="5" customWidth="1"/>
    <col min="2822" max="2822" width="27.140625" style="5" customWidth="1"/>
    <col min="2823" max="3072" width="9.140625" style="5"/>
    <col min="3073" max="3073" width="8" style="5" customWidth="1"/>
    <col min="3074" max="3074" width="39.85546875" style="5" customWidth="1"/>
    <col min="3075" max="3075" width="26.85546875" style="5" customWidth="1"/>
    <col min="3076" max="3076" width="26.42578125" style="5" customWidth="1"/>
    <col min="3077" max="3077" width="27.42578125" style="5" customWidth="1"/>
    <col min="3078" max="3078" width="27.140625" style="5" customWidth="1"/>
    <col min="3079" max="3328" width="9.140625" style="5"/>
    <col min="3329" max="3329" width="8" style="5" customWidth="1"/>
    <col min="3330" max="3330" width="39.85546875" style="5" customWidth="1"/>
    <col min="3331" max="3331" width="26.85546875" style="5" customWidth="1"/>
    <col min="3332" max="3332" width="26.42578125" style="5" customWidth="1"/>
    <col min="3333" max="3333" width="27.42578125" style="5" customWidth="1"/>
    <col min="3334" max="3334" width="27.140625" style="5" customWidth="1"/>
    <col min="3335" max="3584" width="9.140625" style="5"/>
    <col min="3585" max="3585" width="8" style="5" customWidth="1"/>
    <col min="3586" max="3586" width="39.85546875" style="5" customWidth="1"/>
    <col min="3587" max="3587" width="26.85546875" style="5" customWidth="1"/>
    <col min="3588" max="3588" width="26.42578125" style="5" customWidth="1"/>
    <col min="3589" max="3589" width="27.42578125" style="5" customWidth="1"/>
    <col min="3590" max="3590" width="27.140625" style="5" customWidth="1"/>
    <col min="3591" max="3840" width="9.140625" style="5"/>
    <col min="3841" max="3841" width="8" style="5" customWidth="1"/>
    <col min="3842" max="3842" width="39.85546875" style="5" customWidth="1"/>
    <col min="3843" max="3843" width="26.85546875" style="5" customWidth="1"/>
    <col min="3844" max="3844" width="26.42578125" style="5" customWidth="1"/>
    <col min="3845" max="3845" width="27.42578125" style="5" customWidth="1"/>
    <col min="3846" max="3846" width="27.140625" style="5" customWidth="1"/>
    <col min="3847" max="4096" width="9.140625" style="5"/>
    <col min="4097" max="4097" width="8" style="5" customWidth="1"/>
    <col min="4098" max="4098" width="39.85546875" style="5" customWidth="1"/>
    <col min="4099" max="4099" width="26.85546875" style="5" customWidth="1"/>
    <col min="4100" max="4100" width="26.42578125" style="5" customWidth="1"/>
    <col min="4101" max="4101" width="27.42578125" style="5" customWidth="1"/>
    <col min="4102" max="4102" width="27.140625" style="5" customWidth="1"/>
    <col min="4103" max="4352" width="9.140625" style="5"/>
    <col min="4353" max="4353" width="8" style="5" customWidth="1"/>
    <col min="4354" max="4354" width="39.85546875" style="5" customWidth="1"/>
    <col min="4355" max="4355" width="26.85546875" style="5" customWidth="1"/>
    <col min="4356" max="4356" width="26.42578125" style="5" customWidth="1"/>
    <col min="4357" max="4357" width="27.42578125" style="5" customWidth="1"/>
    <col min="4358" max="4358" width="27.140625" style="5" customWidth="1"/>
    <col min="4359" max="4608" width="9.140625" style="5"/>
    <col min="4609" max="4609" width="8" style="5" customWidth="1"/>
    <col min="4610" max="4610" width="39.85546875" style="5" customWidth="1"/>
    <col min="4611" max="4611" width="26.85546875" style="5" customWidth="1"/>
    <col min="4612" max="4612" width="26.42578125" style="5" customWidth="1"/>
    <col min="4613" max="4613" width="27.42578125" style="5" customWidth="1"/>
    <col min="4614" max="4614" width="27.140625" style="5" customWidth="1"/>
    <col min="4615" max="4864" width="9.140625" style="5"/>
    <col min="4865" max="4865" width="8" style="5" customWidth="1"/>
    <col min="4866" max="4866" width="39.85546875" style="5" customWidth="1"/>
    <col min="4867" max="4867" width="26.85546875" style="5" customWidth="1"/>
    <col min="4868" max="4868" width="26.42578125" style="5" customWidth="1"/>
    <col min="4869" max="4869" width="27.42578125" style="5" customWidth="1"/>
    <col min="4870" max="4870" width="27.140625" style="5" customWidth="1"/>
    <col min="4871" max="5120" width="9.140625" style="5"/>
    <col min="5121" max="5121" width="8" style="5" customWidth="1"/>
    <col min="5122" max="5122" width="39.85546875" style="5" customWidth="1"/>
    <col min="5123" max="5123" width="26.85546875" style="5" customWidth="1"/>
    <col min="5124" max="5124" width="26.42578125" style="5" customWidth="1"/>
    <col min="5125" max="5125" width="27.42578125" style="5" customWidth="1"/>
    <col min="5126" max="5126" width="27.140625" style="5" customWidth="1"/>
    <col min="5127" max="5376" width="9.140625" style="5"/>
    <col min="5377" max="5377" width="8" style="5" customWidth="1"/>
    <col min="5378" max="5378" width="39.85546875" style="5" customWidth="1"/>
    <col min="5379" max="5379" width="26.85546875" style="5" customWidth="1"/>
    <col min="5380" max="5380" width="26.42578125" style="5" customWidth="1"/>
    <col min="5381" max="5381" width="27.42578125" style="5" customWidth="1"/>
    <col min="5382" max="5382" width="27.140625" style="5" customWidth="1"/>
    <col min="5383" max="5632" width="9.140625" style="5"/>
    <col min="5633" max="5633" width="8" style="5" customWidth="1"/>
    <col min="5634" max="5634" width="39.85546875" style="5" customWidth="1"/>
    <col min="5635" max="5635" width="26.85546875" style="5" customWidth="1"/>
    <col min="5636" max="5636" width="26.42578125" style="5" customWidth="1"/>
    <col min="5637" max="5637" width="27.42578125" style="5" customWidth="1"/>
    <col min="5638" max="5638" width="27.140625" style="5" customWidth="1"/>
    <col min="5639" max="5888" width="9.140625" style="5"/>
    <col min="5889" max="5889" width="8" style="5" customWidth="1"/>
    <col min="5890" max="5890" width="39.85546875" style="5" customWidth="1"/>
    <col min="5891" max="5891" width="26.85546875" style="5" customWidth="1"/>
    <col min="5892" max="5892" width="26.42578125" style="5" customWidth="1"/>
    <col min="5893" max="5893" width="27.42578125" style="5" customWidth="1"/>
    <col min="5894" max="5894" width="27.140625" style="5" customWidth="1"/>
    <col min="5895" max="6144" width="9.140625" style="5"/>
    <col min="6145" max="6145" width="8" style="5" customWidth="1"/>
    <col min="6146" max="6146" width="39.85546875" style="5" customWidth="1"/>
    <col min="6147" max="6147" width="26.85546875" style="5" customWidth="1"/>
    <col min="6148" max="6148" width="26.42578125" style="5" customWidth="1"/>
    <col min="6149" max="6149" width="27.42578125" style="5" customWidth="1"/>
    <col min="6150" max="6150" width="27.140625" style="5" customWidth="1"/>
    <col min="6151" max="6400" width="9.140625" style="5"/>
    <col min="6401" max="6401" width="8" style="5" customWidth="1"/>
    <col min="6402" max="6402" width="39.85546875" style="5" customWidth="1"/>
    <col min="6403" max="6403" width="26.85546875" style="5" customWidth="1"/>
    <col min="6404" max="6404" width="26.42578125" style="5" customWidth="1"/>
    <col min="6405" max="6405" width="27.42578125" style="5" customWidth="1"/>
    <col min="6406" max="6406" width="27.140625" style="5" customWidth="1"/>
    <col min="6407" max="6656" width="9.140625" style="5"/>
    <col min="6657" max="6657" width="8" style="5" customWidth="1"/>
    <col min="6658" max="6658" width="39.85546875" style="5" customWidth="1"/>
    <col min="6659" max="6659" width="26.85546875" style="5" customWidth="1"/>
    <col min="6660" max="6660" width="26.42578125" style="5" customWidth="1"/>
    <col min="6661" max="6661" width="27.42578125" style="5" customWidth="1"/>
    <col min="6662" max="6662" width="27.140625" style="5" customWidth="1"/>
    <col min="6663" max="6912" width="9.140625" style="5"/>
    <col min="6913" max="6913" width="8" style="5" customWidth="1"/>
    <col min="6914" max="6914" width="39.85546875" style="5" customWidth="1"/>
    <col min="6915" max="6915" width="26.85546875" style="5" customWidth="1"/>
    <col min="6916" max="6916" width="26.42578125" style="5" customWidth="1"/>
    <col min="6917" max="6917" width="27.42578125" style="5" customWidth="1"/>
    <col min="6918" max="6918" width="27.140625" style="5" customWidth="1"/>
    <col min="6919" max="7168" width="9.140625" style="5"/>
    <col min="7169" max="7169" width="8" style="5" customWidth="1"/>
    <col min="7170" max="7170" width="39.85546875" style="5" customWidth="1"/>
    <col min="7171" max="7171" width="26.85546875" style="5" customWidth="1"/>
    <col min="7172" max="7172" width="26.42578125" style="5" customWidth="1"/>
    <col min="7173" max="7173" width="27.42578125" style="5" customWidth="1"/>
    <col min="7174" max="7174" width="27.140625" style="5" customWidth="1"/>
    <col min="7175" max="7424" width="9.140625" style="5"/>
    <col min="7425" max="7425" width="8" style="5" customWidth="1"/>
    <col min="7426" max="7426" width="39.85546875" style="5" customWidth="1"/>
    <col min="7427" max="7427" width="26.85546875" style="5" customWidth="1"/>
    <col min="7428" max="7428" width="26.42578125" style="5" customWidth="1"/>
    <col min="7429" max="7429" width="27.42578125" style="5" customWidth="1"/>
    <col min="7430" max="7430" width="27.140625" style="5" customWidth="1"/>
    <col min="7431" max="7680" width="9.140625" style="5"/>
    <col min="7681" max="7681" width="8" style="5" customWidth="1"/>
    <col min="7682" max="7682" width="39.85546875" style="5" customWidth="1"/>
    <col min="7683" max="7683" width="26.85546875" style="5" customWidth="1"/>
    <col min="7684" max="7684" width="26.42578125" style="5" customWidth="1"/>
    <col min="7685" max="7685" width="27.42578125" style="5" customWidth="1"/>
    <col min="7686" max="7686" width="27.140625" style="5" customWidth="1"/>
    <col min="7687" max="7936" width="9.140625" style="5"/>
    <col min="7937" max="7937" width="8" style="5" customWidth="1"/>
    <col min="7938" max="7938" width="39.85546875" style="5" customWidth="1"/>
    <col min="7939" max="7939" width="26.85546875" style="5" customWidth="1"/>
    <col min="7940" max="7940" width="26.42578125" style="5" customWidth="1"/>
    <col min="7941" max="7941" width="27.42578125" style="5" customWidth="1"/>
    <col min="7942" max="7942" width="27.140625" style="5" customWidth="1"/>
    <col min="7943" max="8192" width="9.140625" style="5"/>
    <col min="8193" max="8193" width="8" style="5" customWidth="1"/>
    <col min="8194" max="8194" width="39.85546875" style="5" customWidth="1"/>
    <col min="8195" max="8195" width="26.85546875" style="5" customWidth="1"/>
    <col min="8196" max="8196" width="26.42578125" style="5" customWidth="1"/>
    <col min="8197" max="8197" width="27.42578125" style="5" customWidth="1"/>
    <col min="8198" max="8198" width="27.140625" style="5" customWidth="1"/>
    <col min="8199" max="8448" width="9.140625" style="5"/>
    <col min="8449" max="8449" width="8" style="5" customWidth="1"/>
    <col min="8450" max="8450" width="39.85546875" style="5" customWidth="1"/>
    <col min="8451" max="8451" width="26.85546875" style="5" customWidth="1"/>
    <col min="8452" max="8452" width="26.42578125" style="5" customWidth="1"/>
    <col min="8453" max="8453" width="27.42578125" style="5" customWidth="1"/>
    <col min="8454" max="8454" width="27.140625" style="5" customWidth="1"/>
    <col min="8455" max="8704" width="9.140625" style="5"/>
    <col min="8705" max="8705" width="8" style="5" customWidth="1"/>
    <col min="8706" max="8706" width="39.85546875" style="5" customWidth="1"/>
    <col min="8707" max="8707" width="26.85546875" style="5" customWidth="1"/>
    <col min="8708" max="8708" width="26.42578125" style="5" customWidth="1"/>
    <col min="8709" max="8709" width="27.42578125" style="5" customWidth="1"/>
    <col min="8710" max="8710" width="27.140625" style="5" customWidth="1"/>
    <col min="8711" max="8960" width="9.140625" style="5"/>
    <col min="8961" max="8961" width="8" style="5" customWidth="1"/>
    <col min="8962" max="8962" width="39.85546875" style="5" customWidth="1"/>
    <col min="8963" max="8963" width="26.85546875" style="5" customWidth="1"/>
    <col min="8964" max="8964" width="26.42578125" style="5" customWidth="1"/>
    <col min="8965" max="8965" width="27.42578125" style="5" customWidth="1"/>
    <col min="8966" max="8966" width="27.140625" style="5" customWidth="1"/>
    <col min="8967" max="9216" width="9.140625" style="5"/>
    <col min="9217" max="9217" width="8" style="5" customWidth="1"/>
    <col min="9218" max="9218" width="39.85546875" style="5" customWidth="1"/>
    <col min="9219" max="9219" width="26.85546875" style="5" customWidth="1"/>
    <col min="9220" max="9220" width="26.42578125" style="5" customWidth="1"/>
    <col min="9221" max="9221" width="27.42578125" style="5" customWidth="1"/>
    <col min="9222" max="9222" width="27.140625" style="5" customWidth="1"/>
    <col min="9223" max="9472" width="9.140625" style="5"/>
    <col min="9473" max="9473" width="8" style="5" customWidth="1"/>
    <col min="9474" max="9474" width="39.85546875" style="5" customWidth="1"/>
    <col min="9475" max="9475" width="26.85546875" style="5" customWidth="1"/>
    <col min="9476" max="9476" width="26.42578125" style="5" customWidth="1"/>
    <col min="9477" max="9477" width="27.42578125" style="5" customWidth="1"/>
    <col min="9478" max="9478" width="27.140625" style="5" customWidth="1"/>
    <col min="9479" max="9728" width="9.140625" style="5"/>
    <col min="9729" max="9729" width="8" style="5" customWidth="1"/>
    <col min="9730" max="9730" width="39.85546875" style="5" customWidth="1"/>
    <col min="9731" max="9731" width="26.85546875" style="5" customWidth="1"/>
    <col min="9732" max="9732" width="26.42578125" style="5" customWidth="1"/>
    <col min="9733" max="9733" width="27.42578125" style="5" customWidth="1"/>
    <col min="9734" max="9734" width="27.140625" style="5" customWidth="1"/>
    <col min="9735" max="9984" width="9.140625" style="5"/>
    <col min="9985" max="9985" width="8" style="5" customWidth="1"/>
    <col min="9986" max="9986" width="39.85546875" style="5" customWidth="1"/>
    <col min="9987" max="9987" width="26.85546875" style="5" customWidth="1"/>
    <col min="9988" max="9988" width="26.42578125" style="5" customWidth="1"/>
    <col min="9989" max="9989" width="27.42578125" style="5" customWidth="1"/>
    <col min="9990" max="9990" width="27.140625" style="5" customWidth="1"/>
    <col min="9991" max="10240" width="9.140625" style="5"/>
    <col min="10241" max="10241" width="8" style="5" customWidth="1"/>
    <col min="10242" max="10242" width="39.85546875" style="5" customWidth="1"/>
    <col min="10243" max="10243" width="26.85546875" style="5" customWidth="1"/>
    <col min="10244" max="10244" width="26.42578125" style="5" customWidth="1"/>
    <col min="10245" max="10245" width="27.42578125" style="5" customWidth="1"/>
    <col min="10246" max="10246" width="27.140625" style="5" customWidth="1"/>
    <col min="10247" max="10496" width="9.140625" style="5"/>
    <col min="10497" max="10497" width="8" style="5" customWidth="1"/>
    <col min="10498" max="10498" width="39.85546875" style="5" customWidth="1"/>
    <col min="10499" max="10499" width="26.85546875" style="5" customWidth="1"/>
    <col min="10500" max="10500" width="26.42578125" style="5" customWidth="1"/>
    <col min="10501" max="10501" width="27.42578125" style="5" customWidth="1"/>
    <col min="10502" max="10502" width="27.140625" style="5" customWidth="1"/>
    <col min="10503" max="10752" width="9.140625" style="5"/>
    <col min="10753" max="10753" width="8" style="5" customWidth="1"/>
    <col min="10754" max="10754" width="39.85546875" style="5" customWidth="1"/>
    <col min="10755" max="10755" width="26.85546875" style="5" customWidth="1"/>
    <col min="10756" max="10756" width="26.42578125" style="5" customWidth="1"/>
    <col min="10757" max="10757" width="27.42578125" style="5" customWidth="1"/>
    <col min="10758" max="10758" width="27.140625" style="5" customWidth="1"/>
    <col min="10759" max="11008" width="9.140625" style="5"/>
    <col min="11009" max="11009" width="8" style="5" customWidth="1"/>
    <col min="11010" max="11010" width="39.85546875" style="5" customWidth="1"/>
    <col min="11011" max="11011" width="26.85546875" style="5" customWidth="1"/>
    <col min="11012" max="11012" width="26.42578125" style="5" customWidth="1"/>
    <col min="11013" max="11013" width="27.42578125" style="5" customWidth="1"/>
    <col min="11014" max="11014" width="27.140625" style="5" customWidth="1"/>
    <col min="11015" max="11264" width="9.140625" style="5"/>
    <col min="11265" max="11265" width="8" style="5" customWidth="1"/>
    <col min="11266" max="11266" width="39.85546875" style="5" customWidth="1"/>
    <col min="11267" max="11267" width="26.85546875" style="5" customWidth="1"/>
    <col min="11268" max="11268" width="26.42578125" style="5" customWidth="1"/>
    <col min="11269" max="11269" width="27.42578125" style="5" customWidth="1"/>
    <col min="11270" max="11270" width="27.140625" style="5" customWidth="1"/>
    <col min="11271" max="11520" width="9.140625" style="5"/>
    <col min="11521" max="11521" width="8" style="5" customWidth="1"/>
    <col min="11522" max="11522" width="39.85546875" style="5" customWidth="1"/>
    <col min="11523" max="11523" width="26.85546875" style="5" customWidth="1"/>
    <col min="11524" max="11524" width="26.42578125" style="5" customWidth="1"/>
    <col min="11525" max="11525" width="27.42578125" style="5" customWidth="1"/>
    <col min="11526" max="11526" width="27.140625" style="5" customWidth="1"/>
    <col min="11527" max="11776" width="9.140625" style="5"/>
    <col min="11777" max="11777" width="8" style="5" customWidth="1"/>
    <col min="11778" max="11778" width="39.85546875" style="5" customWidth="1"/>
    <col min="11779" max="11779" width="26.85546875" style="5" customWidth="1"/>
    <col min="11780" max="11780" width="26.42578125" style="5" customWidth="1"/>
    <col min="11781" max="11781" width="27.42578125" style="5" customWidth="1"/>
    <col min="11782" max="11782" width="27.140625" style="5" customWidth="1"/>
    <col min="11783" max="12032" width="9.140625" style="5"/>
    <col min="12033" max="12033" width="8" style="5" customWidth="1"/>
    <col min="12034" max="12034" width="39.85546875" style="5" customWidth="1"/>
    <col min="12035" max="12035" width="26.85546875" style="5" customWidth="1"/>
    <col min="12036" max="12036" width="26.42578125" style="5" customWidth="1"/>
    <col min="12037" max="12037" width="27.42578125" style="5" customWidth="1"/>
    <col min="12038" max="12038" width="27.140625" style="5" customWidth="1"/>
    <col min="12039" max="12288" width="9.140625" style="5"/>
    <col min="12289" max="12289" width="8" style="5" customWidth="1"/>
    <col min="12290" max="12290" width="39.85546875" style="5" customWidth="1"/>
    <col min="12291" max="12291" width="26.85546875" style="5" customWidth="1"/>
    <col min="12292" max="12292" width="26.42578125" style="5" customWidth="1"/>
    <col min="12293" max="12293" width="27.42578125" style="5" customWidth="1"/>
    <col min="12294" max="12294" width="27.140625" style="5" customWidth="1"/>
    <col min="12295" max="12544" width="9.140625" style="5"/>
    <col min="12545" max="12545" width="8" style="5" customWidth="1"/>
    <col min="12546" max="12546" width="39.85546875" style="5" customWidth="1"/>
    <col min="12547" max="12547" width="26.85546875" style="5" customWidth="1"/>
    <col min="12548" max="12548" width="26.42578125" style="5" customWidth="1"/>
    <col min="12549" max="12549" width="27.42578125" style="5" customWidth="1"/>
    <col min="12550" max="12550" width="27.140625" style="5" customWidth="1"/>
    <col min="12551" max="12800" width="9.140625" style="5"/>
    <col min="12801" max="12801" width="8" style="5" customWidth="1"/>
    <col min="12802" max="12802" width="39.85546875" style="5" customWidth="1"/>
    <col min="12803" max="12803" width="26.85546875" style="5" customWidth="1"/>
    <col min="12804" max="12804" width="26.42578125" style="5" customWidth="1"/>
    <col min="12805" max="12805" width="27.42578125" style="5" customWidth="1"/>
    <col min="12806" max="12806" width="27.140625" style="5" customWidth="1"/>
    <col min="12807" max="13056" width="9.140625" style="5"/>
    <col min="13057" max="13057" width="8" style="5" customWidth="1"/>
    <col min="13058" max="13058" width="39.85546875" style="5" customWidth="1"/>
    <col min="13059" max="13059" width="26.85546875" style="5" customWidth="1"/>
    <col min="13060" max="13060" width="26.42578125" style="5" customWidth="1"/>
    <col min="13061" max="13061" width="27.42578125" style="5" customWidth="1"/>
    <col min="13062" max="13062" width="27.140625" style="5" customWidth="1"/>
    <col min="13063" max="13312" width="9.140625" style="5"/>
    <col min="13313" max="13313" width="8" style="5" customWidth="1"/>
    <col min="13314" max="13314" width="39.85546875" style="5" customWidth="1"/>
    <col min="13315" max="13315" width="26.85546875" style="5" customWidth="1"/>
    <col min="13316" max="13316" width="26.42578125" style="5" customWidth="1"/>
    <col min="13317" max="13317" width="27.42578125" style="5" customWidth="1"/>
    <col min="13318" max="13318" width="27.140625" style="5" customWidth="1"/>
    <col min="13319" max="13568" width="9.140625" style="5"/>
    <col min="13569" max="13569" width="8" style="5" customWidth="1"/>
    <col min="13570" max="13570" width="39.85546875" style="5" customWidth="1"/>
    <col min="13571" max="13571" width="26.85546875" style="5" customWidth="1"/>
    <col min="13572" max="13572" width="26.42578125" style="5" customWidth="1"/>
    <col min="13573" max="13573" width="27.42578125" style="5" customWidth="1"/>
    <col min="13574" max="13574" width="27.140625" style="5" customWidth="1"/>
    <col min="13575" max="13824" width="9.140625" style="5"/>
    <col min="13825" max="13825" width="8" style="5" customWidth="1"/>
    <col min="13826" max="13826" width="39.85546875" style="5" customWidth="1"/>
    <col min="13827" max="13827" width="26.85546875" style="5" customWidth="1"/>
    <col min="13828" max="13828" width="26.42578125" style="5" customWidth="1"/>
    <col min="13829" max="13829" width="27.42578125" style="5" customWidth="1"/>
    <col min="13830" max="13830" width="27.140625" style="5" customWidth="1"/>
    <col min="13831" max="14080" width="9.140625" style="5"/>
    <col min="14081" max="14081" width="8" style="5" customWidth="1"/>
    <col min="14082" max="14082" width="39.85546875" style="5" customWidth="1"/>
    <col min="14083" max="14083" width="26.85546875" style="5" customWidth="1"/>
    <col min="14084" max="14084" width="26.42578125" style="5" customWidth="1"/>
    <col min="14085" max="14085" width="27.42578125" style="5" customWidth="1"/>
    <col min="14086" max="14086" width="27.140625" style="5" customWidth="1"/>
    <col min="14087" max="14336" width="9.140625" style="5"/>
    <col min="14337" max="14337" width="8" style="5" customWidth="1"/>
    <col min="14338" max="14338" width="39.85546875" style="5" customWidth="1"/>
    <col min="14339" max="14339" width="26.85546875" style="5" customWidth="1"/>
    <col min="14340" max="14340" width="26.42578125" style="5" customWidth="1"/>
    <col min="14341" max="14341" width="27.42578125" style="5" customWidth="1"/>
    <col min="14342" max="14342" width="27.140625" style="5" customWidth="1"/>
    <col min="14343" max="14592" width="9.140625" style="5"/>
    <col min="14593" max="14593" width="8" style="5" customWidth="1"/>
    <col min="14594" max="14594" width="39.85546875" style="5" customWidth="1"/>
    <col min="14595" max="14595" width="26.85546875" style="5" customWidth="1"/>
    <col min="14596" max="14596" width="26.42578125" style="5" customWidth="1"/>
    <col min="14597" max="14597" width="27.42578125" style="5" customWidth="1"/>
    <col min="14598" max="14598" width="27.140625" style="5" customWidth="1"/>
    <col min="14599" max="14848" width="9.140625" style="5"/>
    <col min="14849" max="14849" width="8" style="5" customWidth="1"/>
    <col min="14850" max="14850" width="39.85546875" style="5" customWidth="1"/>
    <col min="14851" max="14851" width="26.85546875" style="5" customWidth="1"/>
    <col min="14852" max="14852" width="26.42578125" style="5" customWidth="1"/>
    <col min="14853" max="14853" width="27.42578125" style="5" customWidth="1"/>
    <col min="14854" max="14854" width="27.140625" style="5" customWidth="1"/>
    <col min="14855" max="15104" width="9.140625" style="5"/>
    <col min="15105" max="15105" width="8" style="5" customWidth="1"/>
    <col min="15106" max="15106" width="39.85546875" style="5" customWidth="1"/>
    <col min="15107" max="15107" width="26.85546875" style="5" customWidth="1"/>
    <col min="15108" max="15108" width="26.42578125" style="5" customWidth="1"/>
    <col min="15109" max="15109" width="27.42578125" style="5" customWidth="1"/>
    <col min="15110" max="15110" width="27.140625" style="5" customWidth="1"/>
    <col min="15111" max="15360" width="9.140625" style="5"/>
    <col min="15361" max="15361" width="8" style="5" customWidth="1"/>
    <col min="15362" max="15362" width="39.85546875" style="5" customWidth="1"/>
    <col min="15363" max="15363" width="26.85546875" style="5" customWidth="1"/>
    <col min="15364" max="15364" width="26.42578125" style="5" customWidth="1"/>
    <col min="15365" max="15365" width="27.42578125" style="5" customWidth="1"/>
    <col min="15366" max="15366" width="27.140625" style="5" customWidth="1"/>
    <col min="15367" max="15616" width="9.140625" style="5"/>
    <col min="15617" max="15617" width="8" style="5" customWidth="1"/>
    <col min="15618" max="15618" width="39.85546875" style="5" customWidth="1"/>
    <col min="15619" max="15619" width="26.85546875" style="5" customWidth="1"/>
    <col min="15620" max="15620" width="26.42578125" style="5" customWidth="1"/>
    <col min="15621" max="15621" width="27.42578125" style="5" customWidth="1"/>
    <col min="15622" max="15622" width="27.140625" style="5" customWidth="1"/>
    <col min="15623" max="15872" width="9.140625" style="5"/>
    <col min="15873" max="15873" width="8" style="5" customWidth="1"/>
    <col min="15874" max="15874" width="39.85546875" style="5" customWidth="1"/>
    <col min="15875" max="15875" width="26.85546875" style="5" customWidth="1"/>
    <col min="15876" max="15876" width="26.42578125" style="5" customWidth="1"/>
    <col min="15877" max="15877" width="27.42578125" style="5" customWidth="1"/>
    <col min="15878" max="15878" width="27.140625" style="5" customWidth="1"/>
    <col min="15879" max="16128" width="9.140625" style="5"/>
    <col min="16129" max="16129" width="8" style="5" customWidth="1"/>
    <col min="16130" max="16130" width="39.85546875" style="5" customWidth="1"/>
    <col min="16131" max="16131" width="26.85546875" style="5" customWidth="1"/>
    <col min="16132" max="16132" width="26.42578125" style="5" customWidth="1"/>
    <col min="16133" max="16133" width="27.42578125" style="5" customWidth="1"/>
    <col min="16134" max="16134" width="27.140625" style="5" customWidth="1"/>
    <col min="16135" max="16384" width="9.140625" style="5"/>
  </cols>
  <sheetData>
    <row r="1" spans="1:17" s="94" customFormat="1" ht="18.75">
      <c r="A1" s="1258" t="s">
        <v>3046</v>
      </c>
      <c r="B1" s="1258"/>
      <c r="C1" s="1258"/>
      <c r="D1" s="1258"/>
      <c r="E1" s="1258"/>
      <c r="F1" s="1258"/>
    </row>
    <row r="2" spans="1:17" s="669" customFormat="1" ht="23.25">
      <c r="A2" s="1519" t="str">
        <f>'DRS-34 '!A3</f>
        <v>Tender Enquiry No:KPTCL/2026-27/SS/WORK_INDENT3842</v>
      </c>
      <c r="B2" s="1033"/>
      <c r="C2" s="1033"/>
      <c r="D2" s="1033"/>
      <c r="E2" s="1033"/>
      <c r="F2" s="1033"/>
      <c r="G2" s="667"/>
      <c r="H2" s="667"/>
      <c r="I2" s="667"/>
      <c r="J2" s="667"/>
      <c r="K2" s="667"/>
      <c r="L2" s="667"/>
      <c r="M2" s="667"/>
      <c r="N2" s="667"/>
      <c r="O2" s="668"/>
      <c r="P2" s="668"/>
      <c r="Q2" s="668"/>
    </row>
    <row r="3" spans="1:17" s="669" customFormat="1" ht="23.25">
      <c r="A3" s="94"/>
      <c r="B3" s="94"/>
      <c r="C3" s="94"/>
      <c r="D3" s="94"/>
      <c r="E3" s="667"/>
      <c r="F3" s="667"/>
      <c r="G3" s="96"/>
      <c r="H3" s="96"/>
      <c r="I3" s="96"/>
      <c r="J3" s="96"/>
      <c r="K3" s="96"/>
      <c r="L3" s="96"/>
      <c r="M3" s="667"/>
      <c r="N3" s="667"/>
      <c r="O3" s="668"/>
      <c r="P3" s="668"/>
      <c r="Q3" s="668"/>
    </row>
    <row r="4" spans="1:17" ht="119.25" customHeight="1">
      <c r="A4" s="1520" t="str">
        <f>'DRS-34 '!A5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21"/>
      <c r="C4" s="1521"/>
      <c r="D4" s="1521"/>
      <c r="E4" s="1521"/>
      <c r="F4" s="1521"/>
      <c r="G4" s="667"/>
      <c r="H4" s="667"/>
      <c r="I4" s="667"/>
      <c r="J4" s="667"/>
      <c r="K4" s="667"/>
      <c r="L4" s="667"/>
      <c r="M4" s="97"/>
      <c r="N4" s="97"/>
      <c r="O4" s="673"/>
      <c r="P4" s="673"/>
      <c r="Q4" s="673"/>
    </row>
    <row r="5" spans="1:17" s="94" customFormat="1" ht="18.75">
      <c r="A5" s="1288" t="s">
        <v>5415</v>
      </c>
      <c r="B5" s="1288"/>
      <c r="C5" s="1288"/>
      <c r="D5" s="1288"/>
      <c r="E5" s="1288"/>
      <c r="F5" s="1288"/>
    </row>
    <row r="6" spans="1:17" s="94" customFormat="1" ht="18.75">
      <c r="A6" s="1288" t="s">
        <v>3047</v>
      </c>
      <c r="B6" s="1288"/>
      <c r="C6" s="1288"/>
      <c r="D6" s="1288"/>
      <c r="E6" s="1288"/>
      <c r="F6" s="1288"/>
    </row>
    <row r="7" spans="1:17" s="94" customFormat="1" ht="30.75" customHeight="1">
      <c r="A7" s="1591" t="s">
        <v>5503</v>
      </c>
      <c r="B7" s="1591"/>
      <c r="C7" s="1591"/>
      <c r="D7" s="1591"/>
      <c r="E7" s="1591"/>
      <c r="F7" s="1591"/>
      <c r="G7" s="1591"/>
    </row>
    <row r="8" spans="1:17" ht="18.75">
      <c r="A8" s="605"/>
      <c r="B8" s="605" t="s">
        <v>264</v>
      </c>
      <c r="C8" s="605"/>
      <c r="D8" s="605"/>
      <c r="E8" s="605"/>
      <c r="F8" s="780" t="s">
        <v>5504</v>
      </c>
      <c r="G8" s="793"/>
      <c r="H8" s="793"/>
      <c r="I8" s="793"/>
      <c r="J8" s="793"/>
      <c r="K8" s="793"/>
      <c r="L8" s="793"/>
    </row>
    <row r="9" spans="1:17" ht="33" customHeight="1">
      <c r="A9" s="605"/>
      <c r="B9" s="1581"/>
      <c r="C9" s="1581"/>
      <c r="D9" s="605"/>
      <c r="E9" s="605"/>
      <c r="F9" s="605"/>
    </row>
    <row r="10" spans="1:17">
      <c r="A10" s="535"/>
      <c r="B10" s="535"/>
      <c r="C10" s="535"/>
    </row>
    <row r="11" spans="1:17" ht="21" customHeight="1">
      <c r="A11" s="794" t="s">
        <v>315</v>
      </c>
      <c r="B11" s="795" t="s">
        <v>425</v>
      </c>
      <c r="C11" s="785" t="s">
        <v>5505</v>
      </c>
      <c r="D11" s="785" t="s">
        <v>5506</v>
      </c>
      <c r="E11" s="785" t="s">
        <v>5507</v>
      </c>
      <c r="F11" s="785" t="s">
        <v>5508</v>
      </c>
    </row>
    <row r="12" spans="1:17" s="799" customFormat="1" ht="15" customHeight="1">
      <c r="A12" s="796">
        <v>1</v>
      </c>
      <c r="B12" s="797">
        <v>2</v>
      </c>
      <c r="C12" s="798">
        <v>3</v>
      </c>
      <c r="D12" s="798">
        <v>4</v>
      </c>
      <c r="E12" s="798">
        <v>5</v>
      </c>
      <c r="F12" s="798">
        <v>6</v>
      </c>
    </row>
    <row r="13" spans="1:17" ht="15">
      <c r="A13" s="800">
        <v>1</v>
      </c>
      <c r="B13" s="787" t="s">
        <v>5509</v>
      </c>
      <c r="C13" s="788"/>
      <c r="D13" s="788"/>
      <c r="E13" s="788"/>
      <c r="F13" s="788"/>
    </row>
    <row r="14" spans="1:17" ht="30">
      <c r="A14" s="801">
        <v>2</v>
      </c>
      <c r="B14" s="787" t="s">
        <v>5510</v>
      </c>
      <c r="C14" s="788"/>
      <c r="D14" s="788"/>
      <c r="E14" s="788"/>
      <c r="F14" s="788"/>
    </row>
    <row r="15" spans="1:17" ht="30">
      <c r="A15" s="800">
        <v>3</v>
      </c>
      <c r="B15" s="787" t="s">
        <v>5511</v>
      </c>
      <c r="C15" s="788"/>
      <c r="D15" s="788"/>
      <c r="E15" s="788"/>
      <c r="F15" s="788"/>
    </row>
    <row r="16" spans="1:17" ht="15">
      <c r="A16" s="801"/>
      <c r="B16" s="787" t="s">
        <v>5512</v>
      </c>
      <c r="C16" s="788"/>
      <c r="D16" s="788"/>
      <c r="E16" s="788"/>
      <c r="F16" s="788"/>
    </row>
    <row r="17" spans="1:6" ht="15">
      <c r="A17" s="801"/>
      <c r="B17" s="787" t="s">
        <v>5513</v>
      </c>
      <c r="C17" s="788"/>
      <c r="D17" s="788"/>
      <c r="E17" s="788"/>
      <c r="F17" s="788"/>
    </row>
    <row r="18" spans="1:6" ht="15">
      <c r="A18" s="801"/>
      <c r="B18" s="787" t="s">
        <v>5514</v>
      </c>
      <c r="C18" s="788"/>
      <c r="D18" s="788"/>
      <c r="E18" s="788"/>
      <c r="F18" s="788"/>
    </row>
    <row r="19" spans="1:6" ht="15">
      <c r="A19" s="801"/>
      <c r="B19" s="787" t="s">
        <v>5515</v>
      </c>
      <c r="C19" s="788"/>
      <c r="D19" s="788"/>
      <c r="E19" s="788"/>
      <c r="F19" s="788"/>
    </row>
    <row r="20" spans="1:6" ht="30">
      <c r="A20" s="801"/>
      <c r="B20" s="787" t="s">
        <v>5516</v>
      </c>
      <c r="C20" s="788"/>
      <c r="D20" s="788"/>
      <c r="E20" s="788"/>
      <c r="F20" s="788"/>
    </row>
    <row r="21" spans="1:6" ht="15">
      <c r="A21" s="801"/>
      <c r="B21" s="787" t="s">
        <v>5517</v>
      </c>
      <c r="C21" s="788"/>
      <c r="D21" s="788"/>
      <c r="E21" s="788"/>
      <c r="F21" s="788"/>
    </row>
    <row r="22" spans="1:6" ht="30">
      <c r="A22" s="801">
        <v>4</v>
      </c>
      <c r="B22" s="787" t="s">
        <v>5518</v>
      </c>
      <c r="C22" s="788"/>
      <c r="D22" s="788"/>
      <c r="E22" s="788"/>
      <c r="F22" s="788"/>
    </row>
    <row r="23" spans="1:6" ht="30">
      <c r="A23" s="801">
        <v>5</v>
      </c>
      <c r="B23" s="787" t="s">
        <v>5519</v>
      </c>
      <c r="C23" s="788"/>
      <c r="D23" s="788"/>
      <c r="E23" s="788"/>
      <c r="F23" s="788"/>
    </row>
    <row r="24" spans="1:6" ht="45">
      <c r="A24" s="801">
        <v>6</v>
      </c>
      <c r="B24" s="787" t="s">
        <v>5520</v>
      </c>
      <c r="C24" s="788"/>
      <c r="D24" s="788"/>
      <c r="E24" s="788"/>
      <c r="F24" s="788"/>
    </row>
    <row r="25" spans="1:6" ht="15">
      <c r="A25" s="801"/>
      <c r="B25" s="787" t="s">
        <v>5521</v>
      </c>
      <c r="C25" s="788"/>
      <c r="D25" s="788"/>
      <c r="E25" s="788"/>
      <c r="F25" s="788"/>
    </row>
    <row r="26" spans="1:6" ht="15">
      <c r="A26" s="801">
        <v>7</v>
      </c>
      <c r="B26" s="787" t="s">
        <v>5522</v>
      </c>
      <c r="C26" s="788"/>
      <c r="D26" s="788"/>
      <c r="E26" s="788"/>
      <c r="F26" s="788"/>
    </row>
    <row r="27" spans="1:6" ht="30">
      <c r="A27" s="801">
        <v>8</v>
      </c>
      <c r="B27" s="787" t="s">
        <v>5523</v>
      </c>
      <c r="C27" s="788"/>
      <c r="D27" s="788"/>
      <c r="E27" s="788"/>
      <c r="F27" s="788"/>
    </row>
    <row r="28" spans="1:6" ht="60">
      <c r="A28" s="801">
        <v>9</v>
      </c>
      <c r="B28" s="787" t="s">
        <v>5524</v>
      </c>
      <c r="C28" s="788"/>
      <c r="D28" s="788"/>
      <c r="E28" s="788"/>
      <c r="F28" s="788"/>
    </row>
    <row r="29" spans="1:6" ht="15">
      <c r="A29" s="801"/>
      <c r="B29" s="787" t="s">
        <v>5525</v>
      </c>
      <c r="C29" s="788"/>
      <c r="D29" s="788"/>
      <c r="E29" s="788"/>
      <c r="F29" s="788"/>
    </row>
    <row r="30" spans="1:6" ht="15">
      <c r="A30" s="801"/>
      <c r="B30" s="787" t="s">
        <v>5526</v>
      </c>
      <c r="C30" s="788"/>
      <c r="D30" s="788"/>
      <c r="E30" s="788"/>
      <c r="F30" s="788"/>
    </row>
    <row r="31" spans="1:6" ht="15">
      <c r="A31" s="801"/>
      <c r="B31" s="787" t="s">
        <v>5527</v>
      </c>
      <c r="C31" s="788"/>
      <c r="D31" s="788"/>
      <c r="E31" s="788"/>
      <c r="F31" s="788"/>
    </row>
    <row r="32" spans="1:6" ht="15">
      <c r="A32" s="801"/>
      <c r="B32" s="787" t="s">
        <v>5528</v>
      </c>
      <c r="C32" s="788"/>
      <c r="D32" s="788"/>
      <c r="E32" s="788"/>
      <c r="F32" s="788"/>
    </row>
    <row r="33" spans="1:6" ht="15">
      <c r="A33" s="801"/>
      <c r="B33" s="787" t="s">
        <v>5529</v>
      </c>
      <c r="C33" s="788"/>
      <c r="D33" s="788"/>
      <c r="E33" s="788"/>
      <c r="F33" s="788"/>
    </row>
    <row r="34" spans="1:6" ht="15">
      <c r="A34" s="801"/>
      <c r="B34" s="787" t="s">
        <v>5530</v>
      </c>
      <c r="C34" s="788"/>
      <c r="D34" s="788"/>
      <c r="E34" s="788"/>
      <c r="F34" s="788"/>
    </row>
    <row r="35" spans="1:6" ht="15">
      <c r="A35" s="801"/>
      <c r="B35" s="787" t="s">
        <v>5531</v>
      </c>
      <c r="C35" s="788"/>
      <c r="D35" s="788"/>
      <c r="E35" s="788"/>
      <c r="F35" s="788"/>
    </row>
    <row r="36" spans="1:6" ht="15">
      <c r="A36" s="801"/>
      <c r="B36" s="787" t="s">
        <v>5532</v>
      </c>
      <c r="C36" s="788"/>
      <c r="D36" s="788"/>
      <c r="E36" s="788"/>
      <c r="F36" s="788"/>
    </row>
    <row r="37" spans="1:6" ht="15">
      <c r="A37" s="801"/>
      <c r="B37" s="787" t="s">
        <v>5533</v>
      </c>
      <c r="C37" s="788"/>
      <c r="D37" s="788"/>
      <c r="E37" s="788"/>
      <c r="F37" s="788"/>
    </row>
    <row r="38" spans="1:6" ht="15">
      <c r="A38" s="801"/>
      <c r="B38" s="787" t="s">
        <v>5534</v>
      </c>
      <c r="C38" s="788"/>
      <c r="D38" s="788"/>
      <c r="E38" s="788"/>
      <c r="F38" s="788"/>
    </row>
    <row r="39" spans="1:6" ht="15">
      <c r="A39" s="801"/>
      <c r="B39" s="787" t="s">
        <v>5535</v>
      </c>
      <c r="C39" s="788"/>
      <c r="D39" s="788"/>
      <c r="E39" s="788"/>
      <c r="F39" s="788"/>
    </row>
    <row r="40" spans="1:6" ht="60">
      <c r="A40" s="801"/>
      <c r="B40" s="787" t="s">
        <v>5536</v>
      </c>
      <c r="C40" s="788"/>
      <c r="D40" s="788"/>
      <c r="E40" s="788"/>
      <c r="F40" s="788"/>
    </row>
    <row r="41" spans="1:6" ht="30">
      <c r="A41" s="801"/>
      <c r="B41" s="787" t="s">
        <v>5537</v>
      </c>
      <c r="C41" s="788"/>
      <c r="D41" s="788"/>
      <c r="E41" s="788"/>
      <c r="F41" s="788"/>
    </row>
    <row r="42" spans="1:6" ht="30">
      <c r="A42" s="801"/>
      <c r="B42" s="787" t="s">
        <v>5538</v>
      </c>
      <c r="C42" s="788"/>
      <c r="D42" s="788"/>
      <c r="E42" s="788"/>
      <c r="F42" s="788"/>
    </row>
    <row r="43" spans="1:6" ht="15">
      <c r="A43" s="801"/>
      <c r="B43" s="787" t="s">
        <v>5539</v>
      </c>
      <c r="C43" s="788"/>
      <c r="D43" s="788"/>
      <c r="E43" s="788"/>
      <c r="F43" s="788"/>
    </row>
    <row r="44" spans="1:6" ht="15">
      <c r="A44" s="801"/>
      <c r="B44" s="787" t="s">
        <v>5540</v>
      </c>
      <c r="C44" s="788"/>
      <c r="D44" s="788"/>
      <c r="E44" s="788"/>
      <c r="F44" s="788"/>
    </row>
    <row r="45" spans="1:6" ht="30">
      <c r="A45" s="801"/>
      <c r="B45" s="787" t="s">
        <v>5541</v>
      </c>
      <c r="C45" s="788"/>
      <c r="D45" s="788"/>
      <c r="E45" s="788"/>
      <c r="F45" s="788"/>
    </row>
    <row r="46" spans="1:6" ht="30">
      <c r="A46" s="800">
        <v>10</v>
      </c>
      <c r="B46" s="787" t="s">
        <v>5542</v>
      </c>
      <c r="C46" s="788"/>
      <c r="D46" s="788"/>
      <c r="E46" s="788"/>
      <c r="F46" s="788"/>
    </row>
    <row r="47" spans="1:6" ht="30">
      <c r="A47" s="800"/>
      <c r="B47" s="787" t="s">
        <v>5543</v>
      </c>
      <c r="C47" s="788"/>
      <c r="D47" s="788"/>
      <c r="E47" s="788"/>
      <c r="F47" s="788"/>
    </row>
    <row r="48" spans="1:6" s="803" customFormat="1" ht="15">
      <c r="A48" s="802"/>
      <c r="B48" s="787" t="s">
        <v>5544</v>
      </c>
      <c r="C48" s="788"/>
      <c r="D48" s="788"/>
      <c r="E48" s="788"/>
      <c r="F48" s="788"/>
    </row>
    <row r="49" spans="1:6" ht="15">
      <c r="A49" s="801"/>
      <c r="B49" s="787" t="s">
        <v>5545</v>
      </c>
      <c r="C49" s="788"/>
      <c r="D49" s="788"/>
      <c r="E49" s="788"/>
      <c r="F49" s="788"/>
    </row>
    <row r="50" spans="1:6" ht="15">
      <c r="A50" s="801"/>
      <c r="B50" s="787" t="s">
        <v>5546</v>
      </c>
      <c r="C50" s="788"/>
      <c r="D50" s="788"/>
      <c r="E50" s="788"/>
      <c r="F50" s="788"/>
    </row>
    <row r="51" spans="1:6" ht="15">
      <c r="A51" s="801"/>
      <c r="B51" s="787" t="s">
        <v>5547</v>
      </c>
      <c r="C51" s="788"/>
      <c r="D51" s="788"/>
      <c r="E51" s="788"/>
      <c r="F51" s="788"/>
    </row>
    <row r="52" spans="1:6" ht="15">
      <c r="A52" s="801"/>
      <c r="B52" s="787" t="s">
        <v>5548</v>
      </c>
      <c r="C52" s="788"/>
      <c r="D52" s="788"/>
      <c r="E52" s="788"/>
      <c r="F52" s="788"/>
    </row>
    <row r="53" spans="1:6" ht="15">
      <c r="A53" s="801"/>
      <c r="B53" s="787" t="s">
        <v>5549</v>
      </c>
      <c r="C53" s="788"/>
      <c r="D53" s="788"/>
      <c r="E53" s="788"/>
      <c r="F53" s="788"/>
    </row>
    <row r="54" spans="1:6" ht="15">
      <c r="A54" s="801"/>
      <c r="B54" s="787" t="s">
        <v>5550</v>
      </c>
      <c r="C54" s="788"/>
      <c r="D54" s="788"/>
      <c r="E54" s="788"/>
      <c r="F54" s="788"/>
    </row>
    <row r="55" spans="1:6" ht="15">
      <c r="A55" s="801"/>
      <c r="B55" s="787" t="s">
        <v>5551</v>
      </c>
      <c r="C55" s="788"/>
      <c r="D55" s="788"/>
      <c r="E55" s="788"/>
      <c r="F55" s="788"/>
    </row>
    <row r="56" spans="1:6" ht="15">
      <c r="A56" s="801"/>
      <c r="B56" s="787" t="s">
        <v>5552</v>
      </c>
      <c r="C56" s="788"/>
      <c r="D56" s="788"/>
      <c r="E56" s="788"/>
      <c r="F56" s="788"/>
    </row>
    <row r="57" spans="1:6" ht="30">
      <c r="A57" s="800">
        <v>11</v>
      </c>
      <c r="B57" s="787" t="s">
        <v>5553</v>
      </c>
      <c r="C57" s="788"/>
      <c r="D57" s="788"/>
      <c r="E57" s="788"/>
      <c r="F57" s="788"/>
    </row>
    <row r="58" spans="1:6" ht="15">
      <c r="A58" s="801"/>
      <c r="B58" s="787" t="s">
        <v>5554</v>
      </c>
      <c r="C58" s="788"/>
      <c r="D58" s="788"/>
      <c r="E58" s="788"/>
      <c r="F58" s="788"/>
    </row>
    <row r="59" spans="1:6" ht="15">
      <c r="A59" s="801"/>
      <c r="B59" s="787" t="s">
        <v>5555</v>
      </c>
      <c r="C59" s="788"/>
      <c r="D59" s="788"/>
      <c r="E59" s="788"/>
      <c r="F59" s="788"/>
    </row>
    <row r="60" spans="1:6" ht="15">
      <c r="A60" s="801"/>
      <c r="B60" s="787" t="s">
        <v>5556</v>
      </c>
      <c r="C60" s="788"/>
      <c r="D60" s="788"/>
      <c r="E60" s="788"/>
      <c r="F60" s="788"/>
    </row>
    <row r="61" spans="1:6" ht="15">
      <c r="A61" s="801"/>
      <c r="B61" s="787" t="s">
        <v>5557</v>
      </c>
      <c r="C61" s="788"/>
      <c r="D61" s="788"/>
      <c r="E61" s="788"/>
      <c r="F61" s="788"/>
    </row>
    <row r="62" spans="1:6" ht="15">
      <c r="A62" s="801"/>
      <c r="B62" s="787" t="s">
        <v>5558</v>
      </c>
      <c r="C62" s="788"/>
      <c r="D62" s="788"/>
      <c r="E62" s="788"/>
      <c r="F62" s="788"/>
    </row>
    <row r="63" spans="1:6" ht="15">
      <c r="A63" s="801"/>
      <c r="B63" s="787" t="s">
        <v>5559</v>
      </c>
      <c r="C63" s="788"/>
      <c r="D63" s="788"/>
      <c r="E63" s="788"/>
      <c r="F63" s="788"/>
    </row>
    <row r="64" spans="1:6" ht="30">
      <c r="A64" s="800">
        <v>12</v>
      </c>
      <c r="B64" s="787" t="s">
        <v>5560</v>
      </c>
      <c r="C64" s="788"/>
      <c r="D64" s="788"/>
      <c r="E64" s="788"/>
      <c r="F64" s="788"/>
    </row>
    <row r="65" spans="1:15" ht="30">
      <c r="A65" s="801"/>
      <c r="B65" s="787" t="s">
        <v>5561</v>
      </c>
      <c r="C65" s="788"/>
      <c r="D65" s="788"/>
      <c r="E65" s="788"/>
      <c r="F65" s="788"/>
    </row>
    <row r="66" spans="1:15" ht="30">
      <c r="A66" s="800">
        <v>13</v>
      </c>
      <c r="B66" s="787" t="s">
        <v>5562</v>
      </c>
      <c r="C66" s="788"/>
      <c r="D66" s="788"/>
      <c r="E66" s="788"/>
      <c r="F66" s="788"/>
    </row>
    <row r="67" spans="1:15" ht="15">
      <c r="A67" s="801"/>
      <c r="B67" s="787" t="s">
        <v>5563</v>
      </c>
      <c r="C67" s="788"/>
      <c r="D67" s="788"/>
      <c r="E67" s="788"/>
      <c r="F67" s="788"/>
    </row>
    <row r="68" spans="1:15" ht="15">
      <c r="A68" s="801"/>
      <c r="B68" s="787" t="s">
        <v>5564</v>
      </c>
      <c r="C68" s="788"/>
      <c r="D68" s="788"/>
      <c r="E68" s="788"/>
      <c r="F68" s="788"/>
    </row>
    <row r="69" spans="1:15" ht="15">
      <c r="A69" s="801"/>
      <c r="B69" s="787" t="s">
        <v>5565</v>
      </c>
      <c r="C69" s="788"/>
      <c r="D69" s="788"/>
      <c r="E69" s="788"/>
      <c r="F69" s="788"/>
    </row>
    <row r="70" spans="1:15" ht="15">
      <c r="A70" s="801"/>
      <c r="B70" s="787" t="s">
        <v>5566</v>
      </c>
      <c r="C70" s="788"/>
      <c r="D70" s="788"/>
      <c r="E70" s="788"/>
      <c r="F70" s="788"/>
    </row>
    <row r="71" spans="1:15" ht="15">
      <c r="A71" s="804">
        <v>14</v>
      </c>
      <c r="B71" s="787" t="s">
        <v>5567</v>
      </c>
      <c r="C71" s="788"/>
      <c r="D71" s="788"/>
      <c r="E71" s="788"/>
      <c r="F71" s="788"/>
    </row>
    <row r="72" spans="1:15" ht="30">
      <c r="A72" s="801">
        <v>15</v>
      </c>
      <c r="B72" s="787" t="s">
        <v>5568</v>
      </c>
      <c r="C72" s="788"/>
      <c r="D72" s="788"/>
      <c r="E72" s="788"/>
      <c r="F72" s="788"/>
    </row>
    <row r="73" spans="1:15" ht="45">
      <c r="A73" s="800">
        <v>16</v>
      </c>
      <c r="B73" s="787" t="s">
        <v>5569</v>
      </c>
      <c r="C73" s="788"/>
      <c r="D73" s="788"/>
      <c r="E73" s="788"/>
      <c r="F73" s="788"/>
    </row>
    <row r="74" spans="1:15" ht="15.75">
      <c r="A74" s="688"/>
      <c r="B74" s="534"/>
    </row>
    <row r="75" spans="1:15" ht="15.75">
      <c r="A75" s="7" t="s">
        <v>53</v>
      </c>
      <c r="B75" s="779"/>
      <c r="C75" s="783" t="s">
        <v>78</v>
      </c>
      <c r="D75" s="1575"/>
      <c r="E75" s="1575"/>
      <c r="F75" s="31"/>
      <c r="G75" s="31"/>
      <c r="M75" s="7"/>
      <c r="N75" s="7"/>
      <c r="O75" s="7"/>
    </row>
    <row r="76" spans="1:15" ht="15.75">
      <c r="A76" s="7" t="s">
        <v>55</v>
      </c>
      <c r="B76" s="779"/>
      <c r="C76" s="783" t="s">
        <v>66</v>
      </c>
      <c r="D76" s="1575"/>
      <c r="E76" s="1575"/>
      <c r="F76" s="31"/>
      <c r="G76" s="31"/>
      <c r="M76" s="7"/>
      <c r="N76" s="7"/>
      <c r="O76" s="7"/>
    </row>
    <row r="77" spans="1:15" ht="15.75">
      <c r="C77" s="783" t="s">
        <v>147</v>
      </c>
      <c r="D77" s="1575"/>
      <c r="E77" s="1575"/>
    </row>
  </sheetData>
  <sheetProtection algorithmName="SHA-512" hashValue="SyA1yTB7MhH4VIkOEfbdCcfFUHzXb/sZvIYB8AKMkvSpuoDB/9/nVaeWWnwFJ+bO6AYsp8+3RJ62yIbZivzOeg==" saltValue="Vqpc1l4ScWv1w3gC3EF0MQ=="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92DF-823B-49A7-ACCB-A360676517C8}">
  <dimension ref="A1:O49"/>
  <sheetViews>
    <sheetView zoomScale="83" zoomScaleNormal="83" workbookViewId="0">
      <selection activeCell="A5" sqref="A5:H5"/>
    </sheetView>
  </sheetViews>
  <sheetFormatPr defaultRowHeight="12.75"/>
  <cols>
    <col min="1" max="1" width="9" style="808" customWidth="1"/>
    <col min="2" max="2" width="44.28515625" style="808" customWidth="1"/>
    <col min="3" max="4" width="46.85546875" style="808" customWidth="1"/>
    <col min="5" max="7" width="35.85546875" style="808" customWidth="1"/>
    <col min="8" max="8" width="39" style="808" customWidth="1"/>
    <col min="9" max="259" width="9.140625" style="808"/>
    <col min="260" max="260" width="9" style="808" customWidth="1"/>
    <col min="261" max="261" width="44.28515625" style="808" customWidth="1"/>
    <col min="262" max="262" width="55.28515625" style="808" customWidth="1"/>
    <col min="263" max="263" width="35.85546875" style="808" customWidth="1"/>
    <col min="264" max="264" width="28.28515625" style="808" customWidth="1"/>
    <col min="265" max="515" width="9.140625" style="808"/>
    <col min="516" max="516" width="9" style="808" customWidth="1"/>
    <col min="517" max="517" width="44.28515625" style="808" customWidth="1"/>
    <col min="518" max="518" width="55.28515625" style="808" customWidth="1"/>
    <col min="519" max="519" width="35.85546875" style="808" customWidth="1"/>
    <col min="520" max="520" width="28.28515625" style="808" customWidth="1"/>
    <col min="521" max="771" width="9.140625" style="808"/>
    <col min="772" max="772" width="9" style="808" customWidth="1"/>
    <col min="773" max="773" width="44.28515625" style="808" customWidth="1"/>
    <col min="774" max="774" width="55.28515625" style="808" customWidth="1"/>
    <col min="775" max="775" width="35.85546875" style="808" customWidth="1"/>
    <col min="776" max="776" width="28.28515625" style="808" customWidth="1"/>
    <col min="777" max="1027" width="9.140625" style="808"/>
    <col min="1028" max="1028" width="9" style="808" customWidth="1"/>
    <col min="1029" max="1029" width="44.28515625" style="808" customWidth="1"/>
    <col min="1030" max="1030" width="55.28515625" style="808" customWidth="1"/>
    <col min="1031" max="1031" width="35.85546875" style="808" customWidth="1"/>
    <col min="1032" max="1032" width="28.28515625" style="808" customWidth="1"/>
    <col min="1033" max="1283" width="9.140625" style="808"/>
    <col min="1284" max="1284" width="9" style="808" customWidth="1"/>
    <col min="1285" max="1285" width="44.28515625" style="808" customWidth="1"/>
    <col min="1286" max="1286" width="55.28515625" style="808" customWidth="1"/>
    <col min="1287" max="1287" width="35.85546875" style="808" customWidth="1"/>
    <col min="1288" max="1288" width="28.28515625" style="808" customWidth="1"/>
    <col min="1289" max="1539" width="9.140625" style="808"/>
    <col min="1540" max="1540" width="9" style="808" customWidth="1"/>
    <col min="1541" max="1541" width="44.28515625" style="808" customWidth="1"/>
    <col min="1542" max="1542" width="55.28515625" style="808" customWidth="1"/>
    <col min="1543" max="1543" width="35.85546875" style="808" customWidth="1"/>
    <col min="1544" max="1544" width="28.28515625" style="808" customWidth="1"/>
    <col min="1545" max="1795" width="9.140625" style="808"/>
    <col min="1796" max="1796" width="9" style="808" customWidth="1"/>
    <col min="1797" max="1797" width="44.28515625" style="808" customWidth="1"/>
    <col min="1798" max="1798" width="55.28515625" style="808" customWidth="1"/>
    <col min="1799" max="1799" width="35.85546875" style="808" customWidth="1"/>
    <col min="1800" max="1800" width="28.28515625" style="808" customWidth="1"/>
    <col min="1801" max="2051" width="9.140625" style="808"/>
    <col min="2052" max="2052" width="9" style="808" customWidth="1"/>
    <col min="2053" max="2053" width="44.28515625" style="808" customWidth="1"/>
    <col min="2054" max="2054" width="55.28515625" style="808" customWidth="1"/>
    <col min="2055" max="2055" width="35.85546875" style="808" customWidth="1"/>
    <col min="2056" max="2056" width="28.28515625" style="808" customWidth="1"/>
    <col min="2057" max="2307" width="9.140625" style="808"/>
    <col min="2308" max="2308" width="9" style="808" customWidth="1"/>
    <col min="2309" max="2309" width="44.28515625" style="808" customWidth="1"/>
    <col min="2310" max="2310" width="55.28515625" style="808" customWidth="1"/>
    <col min="2311" max="2311" width="35.85546875" style="808" customWidth="1"/>
    <col min="2312" max="2312" width="28.28515625" style="808" customWidth="1"/>
    <col min="2313" max="2563" width="9.140625" style="808"/>
    <col min="2564" max="2564" width="9" style="808" customWidth="1"/>
    <col min="2565" max="2565" width="44.28515625" style="808" customWidth="1"/>
    <col min="2566" max="2566" width="55.28515625" style="808" customWidth="1"/>
    <col min="2567" max="2567" width="35.85546875" style="808" customWidth="1"/>
    <col min="2568" max="2568" width="28.28515625" style="808" customWidth="1"/>
    <col min="2569" max="2819" width="9.140625" style="808"/>
    <col min="2820" max="2820" width="9" style="808" customWidth="1"/>
    <col min="2821" max="2821" width="44.28515625" style="808" customWidth="1"/>
    <col min="2822" max="2822" width="55.28515625" style="808" customWidth="1"/>
    <col min="2823" max="2823" width="35.85546875" style="808" customWidth="1"/>
    <col min="2824" max="2824" width="28.28515625" style="808" customWidth="1"/>
    <col min="2825" max="3075" width="9.140625" style="808"/>
    <col min="3076" max="3076" width="9" style="808" customWidth="1"/>
    <col min="3077" max="3077" width="44.28515625" style="808" customWidth="1"/>
    <col min="3078" max="3078" width="55.28515625" style="808" customWidth="1"/>
    <col min="3079" max="3079" width="35.85546875" style="808" customWidth="1"/>
    <col min="3080" max="3080" width="28.28515625" style="808" customWidth="1"/>
    <col min="3081" max="3331" width="9.140625" style="808"/>
    <col min="3332" max="3332" width="9" style="808" customWidth="1"/>
    <col min="3333" max="3333" width="44.28515625" style="808" customWidth="1"/>
    <col min="3334" max="3334" width="55.28515625" style="808" customWidth="1"/>
    <col min="3335" max="3335" width="35.85546875" style="808" customWidth="1"/>
    <col min="3336" max="3336" width="28.28515625" style="808" customWidth="1"/>
    <col min="3337" max="3587" width="9.140625" style="808"/>
    <col min="3588" max="3588" width="9" style="808" customWidth="1"/>
    <col min="3589" max="3589" width="44.28515625" style="808" customWidth="1"/>
    <col min="3590" max="3590" width="55.28515625" style="808" customWidth="1"/>
    <col min="3591" max="3591" width="35.85546875" style="808" customWidth="1"/>
    <col min="3592" max="3592" width="28.28515625" style="808" customWidth="1"/>
    <col min="3593" max="3843" width="9.140625" style="808"/>
    <col min="3844" max="3844" width="9" style="808" customWidth="1"/>
    <col min="3845" max="3845" width="44.28515625" style="808" customWidth="1"/>
    <col min="3846" max="3846" width="55.28515625" style="808" customWidth="1"/>
    <col min="3847" max="3847" width="35.85546875" style="808" customWidth="1"/>
    <col min="3848" max="3848" width="28.28515625" style="808" customWidth="1"/>
    <col min="3849" max="4099" width="9.140625" style="808"/>
    <col min="4100" max="4100" width="9" style="808" customWidth="1"/>
    <col min="4101" max="4101" width="44.28515625" style="808" customWidth="1"/>
    <col min="4102" max="4102" width="55.28515625" style="808" customWidth="1"/>
    <col min="4103" max="4103" width="35.85546875" style="808" customWidth="1"/>
    <col min="4104" max="4104" width="28.28515625" style="808" customWidth="1"/>
    <col min="4105" max="4355" width="9.140625" style="808"/>
    <col min="4356" max="4356" width="9" style="808" customWidth="1"/>
    <col min="4357" max="4357" width="44.28515625" style="808" customWidth="1"/>
    <col min="4358" max="4358" width="55.28515625" style="808" customWidth="1"/>
    <col min="4359" max="4359" width="35.85546875" style="808" customWidth="1"/>
    <col min="4360" max="4360" width="28.28515625" style="808" customWidth="1"/>
    <col min="4361" max="4611" width="9.140625" style="808"/>
    <col min="4612" max="4612" width="9" style="808" customWidth="1"/>
    <col min="4613" max="4613" width="44.28515625" style="808" customWidth="1"/>
    <col min="4614" max="4614" width="55.28515625" style="808" customWidth="1"/>
    <col min="4615" max="4615" width="35.85546875" style="808" customWidth="1"/>
    <col min="4616" max="4616" width="28.28515625" style="808" customWidth="1"/>
    <col min="4617" max="4867" width="9.140625" style="808"/>
    <col min="4868" max="4868" width="9" style="808" customWidth="1"/>
    <col min="4869" max="4869" width="44.28515625" style="808" customWidth="1"/>
    <col min="4870" max="4870" width="55.28515625" style="808" customWidth="1"/>
    <col min="4871" max="4871" width="35.85546875" style="808" customWidth="1"/>
    <col min="4872" max="4872" width="28.28515625" style="808" customWidth="1"/>
    <col min="4873" max="5123" width="9.140625" style="808"/>
    <col min="5124" max="5124" width="9" style="808" customWidth="1"/>
    <col min="5125" max="5125" width="44.28515625" style="808" customWidth="1"/>
    <col min="5126" max="5126" width="55.28515625" style="808" customWidth="1"/>
    <col min="5127" max="5127" width="35.85546875" style="808" customWidth="1"/>
    <col min="5128" max="5128" width="28.28515625" style="808" customWidth="1"/>
    <col min="5129" max="5379" width="9.140625" style="808"/>
    <col min="5380" max="5380" width="9" style="808" customWidth="1"/>
    <col min="5381" max="5381" width="44.28515625" style="808" customWidth="1"/>
    <col min="5382" max="5382" width="55.28515625" style="808" customWidth="1"/>
    <col min="5383" max="5383" width="35.85546875" style="808" customWidth="1"/>
    <col min="5384" max="5384" width="28.28515625" style="808" customWidth="1"/>
    <col min="5385" max="5635" width="9.140625" style="808"/>
    <col min="5636" max="5636" width="9" style="808" customWidth="1"/>
    <col min="5637" max="5637" width="44.28515625" style="808" customWidth="1"/>
    <col min="5638" max="5638" width="55.28515625" style="808" customWidth="1"/>
    <col min="5639" max="5639" width="35.85546875" style="808" customWidth="1"/>
    <col min="5640" max="5640" width="28.28515625" style="808" customWidth="1"/>
    <col min="5641" max="5891" width="9.140625" style="808"/>
    <col min="5892" max="5892" width="9" style="808" customWidth="1"/>
    <col min="5893" max="5893" width="44.28515625" style="808" customWidth="1"/>
    <col min="5894" max="5894" width="55.28515625" style="808" customWidth="1"/>
    <col min="5895" max="5895" width="35.85546875" style="808" customWidth="1"/>
    <col min="5896" max="5896" width="28.28515625" style="808" customWidth="1"/>
    <col min="5897" max="6147" width="9.140625" style="808"/>
    <col min="6148" max="6148" width="9" style="808" customWidth="1"/>
    <col min="6149" max="6149" width="44.28515625" style="808" customWidth="1"/>
    <col min="6150" max="6150" width="55.28515625" style="808" customWidth="1"/>
    <col min="6151" max="6151" width="35.85546875" style="808" customWidth="1"/>
    <col min="6152" max="6152" width="28.28515625" style="808" customWidth="1"/>
    <col min="6153" max="6403" width="9.140625" style="808"/>
    <col min="6404" max="6404" width="9" style="808" customWidth="1"/>
    <col min="6405" max="6405" width="44.28515625" style="808" customWidth="1"/>
    <col min="6406" max="6406" width="55.28515625" style="808" customWidth="1"/>
    <col min="6407" max="6407" width="35.85546875" style="808" customWidth="1"/>
    <col min="6408" max="6408" width="28.28515625" style="808" customWidth="1"/>
    <col min="6409" max="6659" width="9.140625" style="808"/>
    <col min="6660" max="6660" width="9" style="808" customWidth="1"/>
    <col min="6661" max="6661" width="44.28515625" style="808" customWidth="1"/>
    <col min="6662" max="6662" width="55.28515625" style="808" customWidth="1"/>
    <col min="6663" max="6663" width="35.85546875" style="808" customWidth="1"/>
    <col min="6664" max="6664" width="28.28515625" style="808" customWidth="1"/>
    <col min="6665" max="6915" width="9.140625" style="808"/>
    <col min="6916" max="6916" width="9" style="808" customWidth="1"/>
    <col min="6917" max="6917" width="44.28515625" style="808" customWidth="1"/>
    <col min="6918" max="6918" width="55.28515625" style="808" customWidth="1"/>
    <col min="6919" max="6919" width="35.85546875" style="808" customWidth="1"/>
    <col min="6920" max="6920" width="28.28515625" style="808" customWidth="1"/>
    <col min="6921" max="7171" width="9.140625" style="808"/>
    <col min="7172" max="7172" width="9" style="808" customWidth="1"/>
    <col min="7173" max="7173" width="44.28515625" style="808" customWidth="1"/>
    <col min="7174" max="7174" width="55.28515625" style="808" customWidth="1"/>
    <col min="7175" max="7175" width="35.85546875" style="808" customWidth="1"/>
    <col min="7176" max="7176" width="28.28515625" style="808" customWidth="1"/>
    <col min="7177" max="7427" width="9.140625" style="808"/>
    <col min="7428" max="7428" width="9" style="808" customWidth="1"/>
    <col min="7429" max="7429" width="44.28515625" style="808" customWidth="1"/>
    <col min="7430" max="7430" width="55.28515625" style="808" customWidth="1"/>
    <col min="7431" max="7431" width="35.85546875" style="808" customWidth="1"/>
    <col min="7432" max="7432" width="28.28515625" style="808" customWidth="1"/>
    <col min="7433" max="7683" width="9.140625" style="808"/>
    <col min="7684" max="7684" width="9" style="808" customWidth="1"/>
    <col min="7685" max="7685" width="44.28515625" style="808" customWidth="1"/>
    <col min="7686" max="7686" width="55.28515625" style="808" customWidth="1"/>
    <col min="7687" max="7687" width="35.85546875" style="808" customWidth="1"/>
    <col min="7688" max="7688" width="28.28515625" style="808" customWidth="1"/>
    <col min="7689" max="7939" width="9.140625" style="808"/>
    <col min="7940" max="7940" width="9" style="808" customWidth="1"/>
    <col min="7941" max="7941" width="44.28515625" style="808" customWidth="1"/>
    <col min="7942" max="7942" width="55.28515625" style="808" customWidth="1"/>
    <col min="7943" max="7943" width="35.85546875" style="808" customWidth="1"/>
    <col min="7944" max="7944" width="28.28515625" style="808" customWidth="1"/>
    <col min="7945" max="8195" width="9.140625" style="808"/>
    <col min="8196" max="8196" width="9" style="808" customWidth="1"/>
    <col min="8197" max="8197" width="44.28515625" style="808" customWidth="1"/>
    <col min="8198" max="8198" width="55.28515625" style="808" customWidth="1"/>
    <col min="8199" max="8199" width="35.85546875" style="808" customWidth="1"/>
    <col min="8200" max="8200" width="28.28515625" style="808" customWidth="1"/>
    <col min="8201" max="8451" width="9.140625" style="808"/>
    <col min="8452" max="8452" width="9" style="808" customWidth="1"/>
    <col min="8453" max="8453" width="44.28515625" style="808" customWidth="1"/>
    <col min="8454" max="8454" width="55.28515625" style="808" customWidth="1"/>
    <col min="8455" max="8455" width="35.85546875" style="808" customWidth="1"/>
    <col min="8456" max="8456" width="28.28515625" style="808" customWidth="1"/>
    <col min="8457" max="8707" width="9.140625" style="808"/>
    <col min="8708" max="8708" width="9" style="808" customWidth="1"/>
    <col min="8709" max="8709" width="44.28515625" style="808" customWidth="1"/>
    <col min="8710" max="8710" width="55.28515625" style="808" customWidth="1"/>
    <col min="8711" max="8711" width="35.85546875" style="808" customWidth="1"/>
    <col min="8712" max="8712" width="28.28515625" style="808" customWidth="1"/>
    <col min="8713" max="8963" width="9.140625" style="808"/>
    <col min="8964" max="8964" width="9" style="808" customWidth="1"/>
    <col min="8965" max="8965" width="44.28515625" style="808" customWidth="1"/>
    <col min="8966" max="8966" width="55.28515625" style="808" customWidth="1"/>
    <col min="8967" max="8967" width="35.85546875" style="808" customWidth="1"/>
    <col min="8968" max="8968" width="28.28515625" style="808" customWidth="1"/>
    <col min="8969" max="9219" width="9.140625" style="808"/>
    <col min="9220" max="9220" width="9" style="808" customWidth="1"/>
    <col min="9221" max="9221" width="44.28515625" style="808" customWidth="1"/>
    <col min="9222" max="9222" width="55.28515625" style="808" customWidth="1"/>
    <col min="9223" max="9223" width="35.85546875" style="808" customWidth="1"/>
    <col min="9224" max="9224" width="28.28515625" style="808" customWidth="1"/>
    <col min="9225" max="9475" width="9.140625" style="808"/>
    <col min="9476" max="9476" width="9" style="808" customWidth="1"/>
    <col min="9477" max="9477" width="44.28515625" style="808" customWidth="1"/>
    <col min="9478" max="9478" width="55.28515625" style="808" customWidth="1"/>
    <col min="9479" max="9479" width="35.85546875" style="808" customWidth="1"/>
    <col min="9480" max="9480" width="28.28515625" style="808" customWidth="1"/>
    <col min="9481" max="9731" width="9.140625" style="808"/>
    <col min="9732" max="9732" width="9" style="808" customWidth="1"/>
    <col min="9733" max="9733" width="44.28515625" style="808" customWidth="1"/>
    <col min="9734" max="9734" width="55.28515625" style="808" customWidth="1"/>
    <col min="9735" max="9735" width="35.85546875" style="808" customWidth="1"/>
    <col min="9736" max="9736" width="28.28515625" style="808" customWidth="1"/>
    <col min="9737" max="9987" width="9.140625" style="808"/>
    <col min="9988" max="9988" width="9" style="808" customWidth="1"/>
    <col min="9989" max="9989" width="44.28515625" style="808" customWidth="1"/>
    <col min="9990" max="9990" width="55.28515625" style="808" customWidth="1"/>
    <col min="9991" max="9991" width="35.85546875" style="808" customWidth="1"/>
    <col min="9992" max="9992" width="28.28515625" style="808" customWidth="1"/>
    <col min="9993" max="10243" width="9.140625" style="808"/>
    <col min="10244" max="10244" width="9" style="808" customWidth="1"/>
    <col min="10245" max="10245" width="44.28515625" style="808" customWidth="1"/>
    <col min="10246" max="10246" width="55.28515625" style="808" customWidth="1"/>
    <col min="10247" max="10247" width="35.85546875" style="808" customWidth="1"/>
    <col min="10248" max="10248" width="28.28515625" style="808" customWidth="1"/>
    <col min="10249" max="10499" width="9.140625" style="808"/>
    <col min="10500" max="10500" width="9" style="808" customWidth="1"/>
    <col min="10501" max="10501" width="44.28515625" style="808" customWidth="1"/>
    <col min="10502" max="10502" width="55.28515625" style="808" customWidth="1"/>
    <col min="10503" max="10503" width="35.85546875" style="808" customWidth="1"/>
    <col min="10504" max="10504" width="28.28515625" style="808" customWidth="1"/>
    <col min="10505" max="10755" width="9.140625" style="808"/>
    <col min="10756" max="10756" width="9" style="808" customWidth="1"/>
    <col min="10757" max="10757" width="44.28515625" style="808" customWidth="1"/>
    <col min="10758" max="10758" width="55.28515625" style="808" customWidth="1"/>
    <col min="10759" max="10759" width="35.85546875" style="808" customWidth="1"/>
    <col min="10760" max="10760" width="28.28515625" style="808" customWidth="1"/>
    <col min="10761" max="11011" width="9.140625" style="808"/>
    <col min="11012" max="11012" width="9" style="808" customWidth="1"/>
    <col min="11013" max="11013" width="44.28515625" style="808" customWidth="1"/>
    <col min="11014" max="11014" width="55.28515625" style="808" customWidth="1"/>
    <col min="11015" max="11015" width="35.85546875" style="808" customWidth="1"/>
    <col min="11016" max="11016" width="28.28515625" style="808" customWidth="1"/>
    <col min="11017" max="11267" width="9.140625" style="808"/>
    <col min="11268" max="11268" width="9" style="808" customWidth="1"/>
    <col min="11269" max="11269" width="44.28515625" style="808" customWidth="1"/>
    <col min="11270" max="11270" width="55.28515625" style="808" customWidth="1"/>
    <col min="11271" max="11271" width="35.85546875" style="808" customWidth="1"/>
    <col min="11272" max="11272" width="28.28515625" style="808" customWidth="1"/>
    <col min="11273" max="11523" width="9.140625" style="808"/>
    <col min="11524" max="11524" width="9" style="808" customWidth="1"/>
    <col min="11525" max="11525" width="44.28515625" style="808" customWidth="1"/>
    <col min="11526" max="11526" width="55.28515625" style="808" customWidth="1"/>
    <col min="11527" max="11527" width="35.85546875" style="808" customWidth="1"/>
    <col min="11528" max="11528" width="28.28515625" style="808" customWidth="1"/>
    <col min="11529" max="11779" width="9.140625" style="808"/>
    <col min="11780" max="11780" width="9" style="808" customWidth="1"/>
    <col min="11781" max="11781" width="44.28515625" style="808" customWidth="1"/>
    <col min="11782" max="11782" width="55.28515625" style="808" customWidth="1"/>
    <col min="11783" max="11783" width="35.85546875" style="808" customWidth="1"/>
    <col min="11784" max="11784" width="28.28515625" style="808" customWidth="1"/>
    <col min="11785" max="12035" width="9.140625" style="808"/>
    <col min="12036" max="12036" width="9" style="808" customWidth="1"/>
    <col min="12037" max="12037" width="44.28515625" style="808" customWidth="1"/>
    <col min="12038" max="12038" width="55.28515625" style="808" customWidth="1"/>
    <col min="12039" max="12039" width="35.85546875" style="808" customWidth="1"/>
    <col min="12040" max="12040" width="28.28515625" style="808" customWidth="1"/>
    <col min="12041" max="12291" width="9.140625" style="808"/>
    <col min="12292" max="12292" width="9" style="808" customWidth="1"/>
    <col min="12293" max="12293" width="44.28515625" style="808" customWidth="1"/>
    <col min="12294" max="12294" width="55.28515625" style="808" customWidth="1"/>
    <col min="12295" max="12295" width="35.85546875" style="808" customWidth="1"/>
    <col min="12296" max="12296" width="28.28515625" style="808" customWidth="1"/>
    <col min="12297" max="12547" width="9.140625" style="808"/>
    <col min="12548" max="12548" width="9" style="808" customWidth="1"/>
    <col min="12549" max="12549" width="44.28515625" style="808" customWidth="1"/>
    <col min="12550" max="12550" width="55.28515625" style="808" customWidth="1"/>
    <col min="12551" max="12551" width="35.85546875" style="808" customWidth="1"/>
    <col min="12552" max="12552" width="28.28515625" style="808" customWidth="1"/>
    <col min="12553" max="12803" width="9.140625" style="808"/>
    <col min="12804" max="12804" width="9" style="808" customWidth="1"/>
    <col min="12805" max="12805" width="44.28515625" style="808" customWidth="1"/>
    <col min="12806" max="12806" width="55.28515625" style="808" customWidth="1"/>
    <col min="12807" max="12807" width="35.85546875" style="808" customWidth="1"/>
    <col min="12808" max="12808" width="28.28515625" style="808" customWidth="1"/>
    <col min="12809" max="13059" width="9.140625" style="808"/>
    <col min="13060" max="13060" width="9" style="808" customWidth="1"/>
    <col min="13061" max="13061" width="44.28515625" style="808" customWidth="1"/>
    <col min="13062" max="13062" width="55.28515625" style="808" customWidth="1"/>
    <col min="13063" max="13063" width="35.85546875" style="808" customWidth="1"/>
    <col min="13064" max="13064" width="28.28515625" style="808" customWidth="1"/>
    <col min="13065" max="13315" width="9.140625" style="808"/>
    <col min="13316" max="13316" width="9" style="808" customWidth="1"/>
    <col min="13317" max="13317" width="44.28515625" style="808" customWidth="1"/>
    <col min="13318" max="13318" width="55.28515625" style="808" customWidth="1"/>
    <col min="13319" max="13319" width="35.85546875" style="808" customWidth="1"/>
    <col min="13320" max="13320" width="28.28515625" style="808" customWidth="1"/>
    <col min="13321" max="13571" width="9.140625" style="808"/>
    <col min="13572" max="13572" width="9" style="808" customWidth="1"/>
    <col min="13573" max="13573" width="44.28515625" style="808" customWidth="1"/>
    <col min="13574" max="13574" width="55.28515625" style="808" customWidth="1"/>
    <col min="13575" max="13575" width="35.85546875" style="808" customWidth="1"/>
    <col min="13576" max="13576" width="28.28515625" style="808" customWidth="1"/>
    <col min="13577" max="13827" width="9.140625" style="808"/>
    <col min="13828" max="13828" width="9" style="808" customWidth="1"/>
    <col min="13829" max="13829" width="44.28515625" style="808" customWidth="1"/>
    <col min="13830" max="13830" width="55.28515625" style="808" customWidth="1"/>
    <col min="13831" max="13831" width="35.85546875" style="808" customWidth="1"/>
    <col min="13832" max="13832" width="28.28515625" style="808" customWidth="1"/>
    <col min="13833" max="14083" width="9.140625" style="808"/>
    <col min="14084" max="14084" width="9" style="808" customWidth="1"/>
    <col min="14085" max="14085" width="44.28515625" style="808" customWidth="1"/>
    <col min="14086" max="14086" width="55.28515625" style="808" customWidth="1"/>
    <col min="14087" max="14087" width="35.85546875" style="808" customWidth="1"/>
    <col min="14088" max="14088" width="28.28515625" style="808" customWidth="1"/>
    <col min="14089" max="14339" width="9.140625" style="808"/>
    <col min="14340" max="14340" width="9" style="808" customWidth="1"/>
    <col min="14341" max="14341" width="44.28515625" style="808" customWidth="1"/>
    <col min="14342" max="14342" width="55.28515625" style="808" customWidth="1"/>
    <col min="14343" max="14343" width="35.85546875" style="808" customWidth="1"/>
    <col min="14344" max="14344" width="28.28515625" style="808" customWidth="1"/>
    <col min="14345" max="14595" width="9.140625" style="808"/>
    <col min="14596" max="14596" width="9" style="808" customWidth="1"/>
    <col min="14597" max="14597" width="44.28515625" style="808" customWidth="1"/>
    <col min="14598" max="14598" width="55.28515625" style="808" customWidth="1"/>
    <col min="14599" max="14599" width="35.85546875" style="808" customWidth="1"/>
    <col min="14600" max="14600" width="28.28515625" style="808" customWidth="1"/>
    <col min="14601" max="14851" width="9.140625" style="808"/>
    <col min="14852" max="14852" width="9" style="808" customWidth="1"/>
    <col min="14853" max="14853" width="44.28515625" style="808" customWidth="1"/>
    <col min="14854" max="14854" width="55.28515625" style="808" customWidth="1"/>
    <col min="14855" max="14855" width="35.85546875" style="808" customWidth="1"/>
    <col min="14856" max="14856" width="28.28515625" style="808" customWidth="1"/>
    <col min="14857" max="15107" width="9.140625" style="808"/>
    <col min="15108" max="15108" width="9" style="808" customWidth="1"/>
    <col min="15109" max="15109" width="44.28515625" style="808" customWidth="1"/>
    <col min="15110" max="15110" width="55.28515625" style="808" customWidth="1"/>
    <col min="15111" max="15111" width="35.85546875" style="808" customWidth="1"/>
    <col min="15112" max="15112" width="28.28515625" style="808" customWidth="1"/>
    <col min="15113" max="15363" width="9.140625" style="808"/>
    <col min="15364" max="15364" width="9" style="808" customWidth="1"/>
    <col min="15365" max="15365" width="44.28515625" style="808" customWidth="1"/>
    <col min="15366" max="15366" width="55.28515625" style="808" customWidth="1"/>
    <col min="15367" max="15367" width="35.85546875" style="808" customWidth="1"/>
    <col min="15368" max="15368" width="28.28515625" style="808" customWidth="1"/>
    <col min="15369" max="15619" width="9.140625" style="808"/>
    <col min="15620" max="15620" width="9" style="808" customWidth="1"/>
    <col min="15621" max="15621" width="44.28515625" style="808" customWidth="1"/>
    <col min="15622" max="15622" width="55.28515625" style="808" customWidth="1"/>
    <col min="15623" max="15623" width="35.85546875" style="808" customWidth="1"/>
    <col min="15624" max="15624" width="28.28515625" style="808" customWidth="1"/>
    <col min="15625" max="15875" width="9.140625" style="808"/>
    <col min="15876" max="15876" width="9" style="808" customWidth="1"/>
    <col min="15877" max="15877" width="44.28515625" style="808" customWidth="1"/>
    <col min="15878" max="15878" width="55.28515625" style="808" customWidth="1"/>
    <col min="15879" max="15879" width="35.85546875" style="808" customWidth="1"/>
    <col min="15880" max="15880" width="28.28515625" style="808" customWidth="1"/>
    <col min="15881" max="16131" width="9.140625" style="808"/>
    <col min="16132" max="16132" width="9" style="808" customWidth="1"/>
    <col min="16133" max="16133" width="44.28515625" style="808" customWidth="1"/>
    <col min="16134" max="16134" width="55.28515625" style="808" customWidth="1"/>
    <col min="16135" max="16135" width="35.85546875" style="808" customWidth="1"/>
    <col min="16136" max="16136" width="28.28515625" style="808" customWidth="1"/>
    <col min="16137" max="16384" width="9.140625" style="808"/>
  </cols>
  <sheetData>
    <row r="1" spans="1:8" s="90" customFormat="1" ht="20.25">
      <c r="A1" s="1468" t="s">
        <v>3046</v>
      </c>
      <c r="B1" s="1468"/>
      <c r="C1" s="1468"/>
      <c r="D1" s="1468"/>
      <c r="E1" s="1468"/>
      <c r="F1" s="1468"/>
      <c r="G1" s="1468"/>
      <c r="H1" s="1468"/>
    </row>
    <row r="2" spans="1:8" s="90" customFormat="1" ht="24.75" customHeight="1">
      <c r="A2" s="1592" t="str">
        <f>'DRS-35 '!A2</f>
        <v>Tender Enquiry No:KPTCL/2026-27/SS/WORK_INDENT3842</v>
      </c>
      <c r="B2" s="1592"/>
      <c r="C2" s="1592"/>
      <c r="D2" s="1592"/>
      <c r="E2" s="1592"/>
      <c r="F2" s="1592"/>
      <c r="G2" s="1592"/>
      <c r="H2" s="1592"/>
    </row>
    <row r="3" spans="1:8" s="90" customFormat="1" ht="18">
      <c r="A3" s="91"/>
      <c r="B3" s="805"/>
      <c r="C3" s="805"/>
      <c r="D3" s="805"/>
      <c r="E3" s="805"/>
      <c r="F3" s="805"/>
    </row>
    <row r="4" spans="1:8" s="90" customFormat="1" ht="95.25" customHeight="1">
      <c r="A4" s="1572" t="str">
        <f>'DRS-35 '!A4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4" s="1573"/>
      <c r="C4" s="1573"/>
      <c r="D4" s="1573"/>
      <c r="E4" s="1573"/>
      <c r="F4" s="1573"/>
      <c r="G4" s="1573"/>
      <c r="H4" s="1573"/>
    </row>
    <row r="5" spans="1:8" s="90" customFormat="1" ht="15.75">
      <c r="A5" s="1471" t="s">
        <v>3047</v>
      </c>
      <c r="B5" s="1471"/>
      <c r="C5" s="1471"/>
      <c r="D5" s="1471"/>
      <c r="E5" s="1471"/>
      <c r="F5" s="1471"/>
      <c r="G5" s="1471"/>
      <c r="H5" s="1471"/>
    </row>
    <row r="7" spans="1:8" s="5" customFormat="1" ht="21" customHeight="1">
      <c r="A7" s="1436" t="s">
        <v>5570</v>
      </c>
      <c r="B7" s="1436"/>
      <c r="C7" s="1436"/>
      <c r="D7" s="1436"/>
      <c r="E7" s="1436"/>
      <c r="F7" s="1436"/>
      <c r="G7" s="1436"/>
      <c r="H7" s="1436"/>
    </row>
    <row r="8" spans="1:8" s="5" customFormat="1" ht="18.75">
      <c r="A8" s="605"/>
      <c r="B8" s="605"/>
      <c r="C8" s="605"/>
      <c r="D8" s="605"/>
      <c r="E8" s="605"/>
      <c r="F8" s="605"/>
      <c r="G8" s="806"/>
      <c r="H8" s="780" t="s">
        <v>5571</v>
      </c>
    </row>
    <row r="9" spans="1:8" s="5" customFormat="1" ht="25.5" customHeight="1">
      <c r="A9" s="21" t="s">
        <v>315</v>
      </c>
      <c r="B9" s="36" t="s">
        <v>425</v>
      </c>
      <c r="C9" s="21" t="s">
        <v>5572</v>
      </c>
      <c r="D9" s="21" t="s">
        <v>5573</v>
      </c>
      <c r="E9" s="21" t="s">
        <v>5574</v>
      </c>
      <c r="F9" s="21" t="s">
        <v>5575</v>
      </c>
      <c r="G9" s="21" t="s">
        <v>3109</v>
      </c>
      <c r="H9" s="21" t="s">
        <v>3110</v>
      </c>
    </row>
    <row r="10" spans="1:8" s="5" customFormat="1" ht="25.5" customHeight="1">
      <c r="A10" s="21">
        <v>1</v>
      </c>
      <c r="B10" s="21">
        <v>2</v>
      </c>
      <c r="C10" s="21">
        <v>3</v>
      </c>
      <c r="D10" s="21">
        <v>4</v>
      </c>
      <c r="E10" s="21">
        <v>5</v>
      </c>
      <c r="F10" s="21">
        <v>6</v>
      </c>
      <c r="G10" s="21">
        <v>7</v>
      </c>
      <c r="H10" s="21">
        <v>8</v>
      </c>
    </row>
    <row r="11" spans="1:8" s="639" customFormat="1" ht="18.75">
      <c r="A11" s="103">
        <v>1</v>
      </c>
      <c r="B11" s="807" t="s">
        <v>5576</v>
      </c>
      <c r="C11" s="9"/>
      <c r="D11" s="9"/>
      <c r="E11" s="9"/>
      <c r="F11" s="9"/>
      <c r="G11" s="9"/>
      <c r="H11" s="54" t="s">
        <v>260</v>
      </c>
    </row>
    <row r="12" spans="1:8" s="639" customFormat="1" ht="15.75">
      <c r="A12" s="21">
        <v>2</v>
      </c>
      <c r="B12" s="807" t="s">
        <v>411</v>
      </c>
      <c r="C12" s="9"/>
      <c r="D12" s="9"/>
      <c r="E12" s="9"/>
      <c r="F12" s="9"/>
      <c r="G12" s="9"/>
      <c r="H12" s="54"/>
    </row>
    <row r="13" spans="1:8" s="639" customFormat="1" ht="15.75">
      <c r="A13" s="21">
        <v>3</v>
      </c>
      <c r="B13" s="807" t="s">
        <v>5577</v>
      </c>
      <c r="C13" s="9"/>
      <c r="D13" s="9"/>
      <c r="E13" s="9"/>
      <c r="F13" s="9"/>
      <c r="G13" s="9"/>
      <c r="H13" s="54"/>
    </row>
    <row r="14" spans="1:8" s="639" customFormat="1" ht="15.75">
      <c r="A14" s="21">
        <v>4</v>
      </c>
      <c r="B14" s="807" t="s">
        <v>5578</v>
      </c>
      <c r="C14" s="9"/>
      <c r="D14" s="9"/>
      <c r="E14" s="9"/>
      <c r="F14" s="9"/>
      <c r="G14" s="9"/>
      <c r="H14" s="54"/>
    </row>
    <row r="15" spans="1:8" s="639" customFormat="1" ht="15.75">
      <c r="A15" s="21">
        <v>5</v>
      </c>
      <c r="B15" s="807" t="s">
        <v>5579</v>
      </c>
      <c r="C15" s="9"/>
      <c r="D15" s="9"/>
      <c r="E15" s="9"/>
      <c r="F15" s="9"/>
      <c r="G15" s="9"/>
      <c r="H15" s="54"/>
    </row>
    <row r="16" spans="1:8" s="639" customFormat="1" ht="15.75">
      <c r="A16" s="21">
        <v>6</v>
      </c>
      <c r="B16" s="807" t="s">
        <v>5580</v>
      </c>
      <c r="C16" s="9"/>
      <c r="D16" s="9"/>
      <c r="E16" s="9"/>
      <c r="F16" s="9"/>
      <c r="G16" s="9"/>
      <c r="H16" s="54"/>
    </row>
    <row r="17" spans="1:15" s="639" customFormat="1" ht="15.75">
      <c r="A17" s="21">
        <v>7</v>
      </c>
      <c r="B17" s="807" t="s">
        <v>5581</v>
      </c>
      <c r="C17" s="9"/>
      <c r="D17" s="9"/>
      <c r="E17" s="9"/>
      <c r="F17" s="9"/>
      <c r="G17" s="9"/>
      <c r="H17" s="54"/>
    </row>
    <row r="18" spans="1:15" s="639" customFormat="1" ht="15.75">
      <c r="A18" s="21">
        <v>8</v>
      </c>
      <c r="B18" s="807" t="s">
        <v>5582</v>
      </c>
      <c r="C18" s="9"/>
      <c r="D18" s="9"/>
      <c r="E18" s="9"/>
      <c r="F18" s="9"/>
      <c r="G18" s="9"/>
      <c r="H18" s="54"/>
    </row>
    <row r="19" spans="1:15" s="639" customFormat="1" ht="15.75">
      <c r="A19" s="21">
        <v>9</v>
      </c>
      <c r="B19" s="807" t="s">
        <v>5583</v>
      </c>
      <c r="C19" s="9"/>
      <c r="D19" s="9"/>
      <c r="E19" s="9"/>
      <c r="F19" s="9"/>
      <c r="G19" s="9"/>
      <c r="H19" s="54"/>
    </row>
    <row r="20" spans="1:15" s="639" customFormat="1" ht="45">
      <c r="A20" s="21">
        <v>10</v>
      </c>
      <c r="B20" s="807" t="s">
        <v>5584</v>
      </c>
      <c r="C20" s="9"/>
      <c r="D20" s="9"/>
      <c r="E20" s="9"/>
      <c r="F20" s="9"/>
      <c r="G20" s="9"/>
      <c r="H20" s="54"/>
    </row>
    <row r="21" spans="1:15" s="639" customFormat="1" ht="45">
      <c r="A21" s="54"/>
      <c r="B21" s="807" t="s">
        <v>5585</v>
      </c>
      <c r="C21" s="9"/>
      <c r="D21" s="9"/>
      <c r="E21" s="9"/>
      <c r="F21" s="9"/>
      <c r="G21" s="9"/>
      <c r="H21" s="54"/>
    </row>
    <row r="22" spans="1:15" s="639" customFormat="1" ht="30">
      <c r="A22" s="54">
        <v>11</v>
      </c>
      <c r="B22" s="807" t="s">
        <v>5586</v>
      </c>
      <c r="C22" s="9"/>
      <c r="D22" s="9"/>
      <c r="E22" s="9"/>
      <c r="F22" s="9"/>
      <c r="G22" s="9"/>
      <c r="H22" s="54"/>
    </row>
    <row r="23" spans="1:15" s="639" customFormat="1" ht="15.75">
      <c r="A23" s="54"/>
      <c r="B23" s="807" t="s">
        <v>5587</v>
      </c>
      <c r="C23" s="9"/>
      <c r="D23" s="9"/>
      <c r="E23" s="9"/>
      <c r="F23" s="9"/>
      <c r="G23" s="9"/>
      <c r="H23" s="54"/>
    </row>
    <row r="24" spans="1:15" s="639" customFormat="1" ht="30">
      <c r="A24" s="54">
        <v>12</v>
      </c>
      <c r="B24" s="807" t="s">
        <v>5588</v>
      </c>
      <c r="C24" s="9"/>
      <c r="D24" s="9"/>
      <c r="E24" s="9"/>
      <c r="F24" s="9"/>
      <c r="G24" s="9"/>
      <c r="H24" s="54"/>
    </row>
    <row r="25" spans="1:15" s="5" customFormat="1" ht="60">
      <c r="A25" s="21">
        <v>13</v>
      </c>
      <c r="B25" s="807" t="s">
        <v>5589</v>
      </c>
      <c r="C25" s="9"/>
      <c r="D25" s="9"/>
      <c r="E25" s="9"/>
      <c r="F25" s="9"/>
      <c r="G25" s="9"/>
      <c r="H25" s="54"/>
    </row>
    <row r="26" spans="1:15" s="5" customFormat="1" ht="15.75">
      <c r="A26" s="54"/>
      <c r="B26" s="807" t="s">
        <v>5590</v>
      </c>
      <c r="C26" s="9"/>
      <c r="D26" s="9"/>
      <c r="E26" s="9"/>
      <c r="F26" s="9"/>
      <c r="G26" s="9"/>
      <c r="H26" s="54"/>
      <c r="M26" s="7"/>
      <c r="N26" s="7"/>
      <c r="O26" s="7"/>
    </row>
    <row r="27" spans="1:15" s="5" customFormat="1" ht="45">
      <c r="A27" s="54"/>
      <c r="B27" s="807" t="s">
        <v>5591</v>
      </c>
      <c r="C27" s="9"/>
      <c r="D27" s="9"/>
      <c r="E27" s="9"/>
      <c r="F27" s="9"/>
      <c r="G27" s="9"/>
      <c r="H27" s="54"/>
      <c r="M27" s="7"/>
      <c r="N27" s="7"/>
      <c r="O27" s="7"/>
    </row>
    <row r="28" spans="1:15" s="5" customFormat="1" ht="15.75">
      <c r="A28" s="54"/>
      <c r="B28" s="807" t="s">
        <v>5592</v>
      </c>
      <c r="C28" s="9"/>
      <c r="D28" s="9"/>
      <c r="E28" s="9"/>
      <c r="F28" s="9"/>
      <c r="G28" s="9"/>
      <c r="H28" s="54"/>
    </row>
    <row r="29" spans="1:15" ht="45">
      <c r="A29" s="54">
        <v>14</v>
      </c>
      <c r="B29" s="807" t="s">
        <v>5593</v>
      </c>
      <c r="C29" s="9"/>
      <c r="D29" s="9"/>
      <c r="E29" s="9"/>
      <c r="F29" s="9"/>
      <c r="G29" s="9"/>
      <c r="H29" s="54"/>
    </row>
    <row r="30" spans="1:15" ht="15.75">
      <c r="A30" s="54"/>
      <c r="B30" s="807" t="s">
        <v>5594</v>
      </c>
      <c r="C30" s="9"/>
      <c r="D30" s="9"/>
      <c r="E30" s="9"/>
      <c r="F30" s="9"/>
      <c r="G30" s="9"/>
      <c r="H30" s="54"/>
    </row>
    <row r="31" spans="1:15" ht="30">
      <c r="A31" s="54"/>
      <c r="B31" s="807" t="s">
        <v>5595</v>
      </c>
      <c r="C31" s="9"/>
      <c r="D31" s="9"/>
      <c r="E31" s="9"/>
      <c r="F31" s="9"/>
      <c r="G31" s="9"/>
      <c r="H31" s="54"/>
    </row>
    <row r="32" spans="1:15" ht="15.75">
      <c r="A32" s="54"/>
      <c r="B32" s="807" t="s">
        <v>5596</v>
      </c>
      <c r="C32" s="9"/>
      <c r="D32" s="9"/>
      <c r="E32" s="9"/>
      <c r="F32" s="9"/>
      <c r="G32" s="9"/>
      <c r="H32" s="54"/>
    </row>
    <row r="33" spans="1:8" ht="45">
      <c r="A33" s="54"/>
      <c r="B33" s="807" t="s">
        <v>5597</v>
      </c>
      <c r="C33" s="9"/>
      <c r="D33" s="9"/>
      <c r="E33" s="9"/>
      <c r="F33" s="9"/>
      <c r="G33" s="9"/>
      <c r="H33" s="54"/>
    </row>
    <row r="34" spans="1:8" ht="15.75">
      <c r="A34" s="54"/>
      <c r="B34" s="807" t="s">
        <v>5594</v>
      </c>
      <c r="C34" s="9"/>
      <c r="D34" s="9"/>
      <c r="E34" s="9"/>
      <c r="F34" s="9"/>
      <c r="G34" s="9"/>
      <c r="H34" s="54"/>
    </row>
    <row r="35" spans="1:8" ht="60">
      <c r="A35" s="54"/>
      <c r="B35" s="807" t="s">
        <v>5598</v>
      </c>
      <c r="C35" s="9"/>
      <c r="D35" s="9"/>
      <c r="E35" s="9"/>
      <c r="F35" s="9"/>
      <c r="G35" s="9"/>
      <c r="H35" s="54"/>
    </row>
    <row r="36" spans="1:8" ht="15.75">
      <c r="A36" s="54"/>
      <c r="B36" s="807" t="s">
        <v>5599</v>
      </c>
      <c r="C36" s="9"/>
      <c r="D36" s="9"/>
      <c r="E36" s="9"/>
      <c r="F36" s="9"/>
      <c r="G36" s="9"/>
      <c r="H36" s="54"/>
    </row>
    <row r="37" spans="1:8" ht="30">
      <c r="A37" s="54"/>
      <c r="B37" s="807" t="s">
        <v>5600</v>
      </c>
      <c r="C37" s="9"/>
      <c r="D37" s="9"/>
      <c r="E37" s="9"/>
      <c r="F37" s="9"/>
      <c r="G37" s="9"/>
      <c r="H37" s="54"/>
    </row>
    <row r="38" spans="1:8" ht="15.75">
      <c r="A38" s="54"/>
      <c r="B38" s="807" t="s">
        <v>5601</v>
      </c>
      <c r="C38" s="9"/>
      <c r="D38" s="9"/>
      <c r="E38" s="9"/>
      <c r="F38" s="9"/>
      <c r="G38" s="9"/>
      <c r="H38" s="54"/>
    </row>
    <row r="39" spans="1:8" ht="30">
      <c r="A39" s="54">
        <v>15</v>
      </c>
      <c r="B39" s="807" t="s">
        <v>5602</v>
      </c>
      <c r="C39" s="9"/>
      <c r="D39" s="9"/>
      <c r="E39" s="9"/>
      <c r="F39" s="9"/>
      <c r="G39" s="9"/>
      <c r="H39" s="54"/>
    </row>
    <row r="40" spans="1:8" ht="45">
      <c r="A40" s="21">
        <v>16</v>
      </c>
      <c r="B40" s="807" t="s">
        <v>5603</v>
      </c>
      <c r="C40" s="9"/>
      <c r="D40" s="9"/>
      <c r="E40" s="9"/>
      <c r="F40" s="9"/>
      <c r="G40" s="9"/>
      <c r="H40" s="54"/>
    </row>
    <row r="41" spans="1:8" ht="30">
      <c r="A41" s="21">
        <v>17</v>
      </c>
      <c r="B41" s="807" t="s">
        <v>5604</v>
      </c>
      <c r="C41" s="9"/>
      <c r="D41" s="9"/>
      <c r="E41" s="9"/>
      <c r="F41" s="9"/>
      <c r="G41" s="9"/>
      <c r="H41" s="54"/>
    </row>
    <row r="42" spans="1:8" ht="15.75">
      <c r="A42" s="21">
        <v>18</v>
      </c>
      <c r="B42" s="807" t="s">
        <v>5605</v>
      </c>
      <c r="C42" s="9"/>
      <c r="D42" s="9"/>
      <c r="E42" s="9"/>
      <c r="F42" s="9"/>
      <c r="G42" s="9"/>
      <c r="H42" s="54"/>
    </row>
    <row r="43" spans="1:8" ht="30">
      <c r="A43" s="21">
        <v>19</v>
      </c>
      <c r="B43" s="807" t="s">
        <v>5606</v>
      </c>
      <c r="C43" s="9"/>
      <c r="D43" s="9"/>
      <c r="E43" s="9"/>
      <c r="F43" s="9"/>
      <c r="G43" s="9"/>
      <c r="H43" s="54"/>
    </row>
    <row r="44" spans="1:8" ht="30">
      <c r="A44" s="21">
        <v>20</v>
      </c>
      <c r="B44" s="807" t="s">
        <v>5607</v>
      </c>
      <c r="C44" s="9"/>
      <c r="D44" s="9"/>
      <c r="E44" s="9"/>
      <c r="F44" s="9"/>
      <c r="G44" s="9"/>
      <c r="H44" s="54"/>
    </row>
    <row r="45" spans="1:8" ht="32.25" customHeight="1">
      <c r="A45" s="21">
        <v>21</v>
      </c>
      <c r="B45" s="807" t="s">
        <v>3198</v>
      </c>
      <c r="C45" s="9"/>
      <c r="D45" s="9"/>
      <c r="E45" s="9"/>
      <c r="F45" s="9"/>
      <c r="G45" s="9"/>
      <c r="H45" s="54"/>
    </row>
    <row r="47" spans="1:8" ht="28.5" customHeight="1">
      <c r="A47" s="47" t="s">
        <v>3151</v>
      </c>
      <c r="B47" s="9"/>
      <c r="C47" s="47" t="s">
        <v>78</v>
      </c>
      <c r="D47" s="1001"/>
      <c r="E47" s="1001"/>
    </row>
    <row r="48" spans="1:8" ht="28.5" customHeight="1">
      <c r="A48" s="47" t="s">
        <v>55</v>
      </c>
      <c r="B48" s="9"/>
      <c r="C48" s="47" t="s">
        <v>66</v>
      </c>
      <c r="D48" s="1001"/>
      <c r="E48" s="1001"/>
    </row>
    <row r="49" spans="1:5" ht="28.5" customHeight="1">
      <c r="A49" s="50"/>
      <c r="B49" s="5"/>
      <c r="C49" s="47" t="s">
        <v>147</v>
      </c>
      <c r="D49" s="1001"/>
      <c r="E49" s="1001"/>
    </row>
  </sheetData>
  <sheetProtection algorithmName="SHA-512" hashValue="j8P6KdYiOnlP138kfrSjLKJapGgOrQkziTrkQHW0yGAvg2FzbkxjFUaICY4UmtePUKcMYh3dwmM3dMRMQ0UFAw==" saltValue="5E2BBqd6Ez5hJiH9E80uVQ==" spinCount="100000" sheet="1" objects="1" scenarios="1"/>
  <mergeCells count="8">
    <mergeCell ref="D48:E48"/>
    <mergeCell ref="D49:E49"/>
    <mergeCell ref="A1:H1"/>
    <mergeCell ref="A2:H2"/>
    <mergeCell ref="A4:H4"/>
    <mergeCell ref="A5:H5"/>
    <mergeCell ref="A7:H7"/>
    <mergeCell ref="D47:E47"/>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3F9E-9BB3-413D-903D-23A62A356C8E}">
  <dimension ref="A1:H41"/>
  <sheetViews>
    <sheetView zoomScale="90" zoomScaleNormal="90" workbookViewId="0">
      <selection activeCell="A6" sqref="A6:H7"/>
    </sheetView>
  </sheetViews>
  <sheetFormatPr defaultRowHeight="15"/>
  <cols>
    <col min="1" max="1" width="7.42578125" style="809" customWidth="1"/>
    <col min="2" max="2" width="38.7109375" style="809" customWidth="1"/>
    <col min="3" max="8" width="27.140625" style="809" customWidth="1"/>
    <col min="9" max="258" width="9.140625" style="809"/>
    <col min="259" max="259" width="7.42578125" style="809" customWidth="1"/>
    <col min="260" max="260" width="38.7109375" style="809" customWidth="1"/>
    <col min="261" max="261" width="19.42578125" style="809" customWidth="1"/>
    <col min="262" max="262" width="25.85546875" style="809" customWidth="1"/>
    <col min="263" max="263" width="22.140625" style="809" customWidth="1"/>
    <col min="264" max="264" width="19" style="809" customWidth="1"/>
    <col min="265" max="514" width="9.140625" style="809"/>
    <col min="515" max="515" width="7.42578125" style="809" customWidth="1"/>
    <col min="516" max="516" width="38.7109375" style="809" customWidth="1"/>
    <col min="517" max="517" width="19.42578125" style="809" customWidth="1"/>
    <col min="518" max="518" width="25.85546875" style="809" customWidth="1"/>
    <col min="519" max="519" width="22.140625" style="809" customWidth="1"/>
    <col min="520" max="520" width="19" style="809" customWidth="1"/>
    <col min="521" max="770" width="9.140625" style="809"/>
    <col min="771" max="771" width="7.42578125" style="809" customWidth="1"/>
    <col min="772" max="772" width="38.7109375" style="809" customWidth="1"/>
    <col min="773" max="773" width="19.42578125" style="809" customWidth="1"/>
    <col min="774" max="774" width="25.85546875" style="809" customWidth="1"/>
    <col min="775" max="775" width="22.140625" style="809" customWidth="1"/>
    <col min="776" max="776" width="19" style="809" customWidth="1"/>
    <col min="777" max="1026" width="9.140625" style="809"/>
    <col min="1027" max="1027" width="7.42578125" style="809" customWidth="1"/>
    <col min="1028" max="1028" width="38.7109375" style="809" customWidth="1"/>
    <col min="1029" max="1029" width="19.42578125" style="809" customWidth="1"/>
    <col min="1030" max="1030" width="25.85546875" style="809" customWidth="1"/>
    <col min="1031" max="1031" width="22.140625" style="809" customWidth="1"/>
    <col min="1032" max="1032" width="19" style="809" customWidth="1"/>
    <col min="1033" max="1282" width="9.140625" style="809"/>
    <col min="1283" max="1283" width="7.42578125" style="809" customWidth="1"/>
    <col min="1284" max="1284" width="38.7109375" style="809" customWidth="1"/>
    <col min="1285" max="1285" width="19.42578125" style="809" customWidth="1"/>
    <col min="1286" max="1286" width="25.85546875" style="809" customWidth="1"/>
    <col min="1287" max="1287" width="22.140625" style="809" customWidth="1"/>
    <col min="1288" max="1288" width="19" style="809" customWidth="1"/>
    <col min="1289" max="1538" width="9.140625" style="809"/>
    <col min="1539" max="1539" width="7.42578125" style="809" customWidth="1"/>
    <col min="1540" max="1540" width="38.7109375" style="809" customWidth="1"/>
    <col min="1541" max="1541" width="19.42578125" style="809" customWidth="1"/>
    <col min="1542" max="1542" width="25.85546875" style="809" customWidth="1"/>
    <col min="1543" max="1543" width="22.140625" style="809" customWidth="1"/>
    <col min="1544" max="1544" width="19" style="809" customWidth="1"/>
    <col min="1545" max="1794" width="9.140625" style="809"/>
    <col min="1795" max="1795" width="7.42578125" style="809" customWidth="1"/>
    <col min="1796" max="1796" width="38.7109375" style="809" customWidth="1"/>
    <col min="1797" max="1797" width="19.42578125" style="809" customWidth="1"/>
    <col min="1798" max="1798" width="25.85546875" style="809" customWidth="1"/>
    <col min="1799" max="1799" width="22.140625" style="809" customWidth="1"/>
    <col min="1800" max="1800" width="19" style="809" customWidth="1"/>
    <col min="1801" max="2050" width="9.140625" style="809"/>
    <col min="2051" max="2051" width="7.42578125" style="809" customWidth="1"/>
    <col min="2052" max="2052" width="38.7109375" style="809" customWidth="1"/>
    <col min="2053" max="2053" width="19.42578125" style="809" customWidth="1"/>
    <col min="2054" max="2054" width="25.85546875" style="809" customWidth="1"/>
    <col min="2055" max="2055" width="22.140625" style="809" customWidth="1"/>
    <col min="2056" max="2056" width="19" style="809" customWidth="1"/>
    <col min="2057" max="2306" width="9.140625" style="809"/>
    <col min="2307" max="2307" width="7.42578125" style="809" customWidth="1"/>
    <col min="2308" max="2308" width="38.7109375" style="809" customWidth="1"/>
    <col min="2309" max="2309" width="19.42578125" style="809" customWidth="1"/>
    <col min="2310" max="2310" width="25.85546875" style="809" customWidth="1"/>
    <col min="2311" max="2311" width="22.140625" style="809" customWidth="1"/>
    <col min="2312" max="2312" width="19" style="809" customWidth="1"/>
    <col min="2313" max="2562" width="9.140625" style="809"/>
    <col min="2563" max="2563" width="7.42578125" style="809" customWidth="1"/>
    <col min="2564" max="2564" width="38.7109375" style="809" customWidth="1"/>
    <col min="2565" max="2565" width="19.42578125" style="809" customWidth="1"/>
    <col min="2566" max="2566" width="25.85546875" style="809" customWidth="1"/>
    <col min="2567" max="2567" width="22.140625" style="809" customWidth="1"/>
    <col min="2568" max="2568" width="19" style="809" customWidth="1"/>
    <col min="2569" max="2818" width="9.140625" style="809"/>
    <col min="2819" max="2819" width="7.42578125" style="809" customWidth="1"/>
    <col min="2820" max="2820" width="38.7109375" style="809" customWidth="1"/>
    <col min="2821" max="2821" width="19.42578125" style="809" customWidth="1"/>
    <col min="2822" max="2822" width="25.85546875" style="809" customWidth="1"/>
    <col min="2823" max="2823" width="22.140625" style="809" customWidth="1"/>
    <col min="2824" max="2824" width="19" style="809" customWidth="1"/>
    <col min="2825" max="3074" width="9.140625" style="809"/>
    <col min="3075" max="3075" width="7.42578125" style="809" customWidth="1"/>
    <col min="3076" max="3076" width="38.7109375" style="809" customWidth="1"/>
    <col min="3077" max="3077" width="19.42578125" style="809" customWidth="1"/>
    <col min="3078" max="3078" width="25.85546875" style="809" customWidth="1"/>
    <col min="3079" max="3079" width="22.140625" style="809" customWidth="1"/>
    <col min="3080" max="3080" width="19" style="809" customWidth="1"/>
    <col min="3081" max="3330" width="9.140625" style="809"/>
    <col min="3331" max="3331" width="7.42578125" style="809" customWidth="1"/>
    <col min="3332" max="3332" width="38.7109375" style="809" customWidth="1"/>
    <col min="3333" max="3333" width="19.42578125" style="809" customWidth="1"/>
    <col min="3334" max="3334" width="25.85546875" style="809" customWidth="1"/>
    <col min="3335" max="3335" width="22.140625" style="809" customWidth="1"/>
    <col min="3336" max="3336" width="19" style="809" customWidth="1"/>
    <col min="3337" max="3586" width="9.140625" style="809"/>
    <col min="3587" max="3587" width="7.42578125" style="809" customWidth="1"/>
    <col min="3588" max="3588" width="38.7109375" style="809" customWidth="1"/>
    <col min="3589" max="3589" width="19.42578125" style="809" customWidth="1"/>
    <col min="3590" max="3590" width="25.85546875" style="809" customWidth="1"/>
    <col min="3591" max="3591" width="22.140625" style="809" customWidth="1"/>
    <col min="3592" max="3592" width="19" style="809" customWidth="1"/>
    <col min="3593" max="3842" width="9.140625" style="809"/>
    <col min="3843" max="3843" width="7.42578125" style="809" customWidth="1"/>
    <col min="3844" max="3844" width="38.7109375" style="809" customWidth="1"/>
    <col min="3845" max="3845" width="19.42578125" style="809" customWidth="1"/>
    <col min="3846" max="3846" width="25.85546875" style="809" customWidth="1"/>
    <col min="3847" max="3847" width="22.140625" style="809" customWidth="1"/>
    <col min="3848" max="3848" width="19" style="809" customWidth="1"/>
    <col min="3849" max="4098" width="9.140625" style="809"/>
    <col min="4099" max="4099" width="7.42578125" style="809" customWidth="1"/>
    <col min="4100" max="4100" width="38.7109375" style="809" customWidth="1"/>
    <col min="4101" max="4101" width="19.42578125" style="809" customWidth="1"/>
    <col min="4102" max="4102" width="25.85546875" style="809" customWidth="1"/>
    <col min="4103" max="4103" width="22.140625" style="809" customWidth="1"/>
    <col min="4104" max="4104" width="19" style="809" customWidth="1"/>
    <col min="4105" max="4354" width="9.140625" style="809"/>
    <col min="4355" max="4355" width="7.42578125" style="809" customWidth="1"/>
    <col min="4356" max="4356" width="38.7109375" style="809" customWidth="1"/>
    <col min="4357" max="4357" width="19.42578125" style="809" customWidth="1"/>
    <col min="4358" max="4358" width="25.85546875" style="809" customWidth="1"/>
    <col min="4359" max="4359" width="22.140625" style="809" customWidth="1"/>
    <col min="4360" max="4360" width="19" style="809" customWidth="1"/>
    <col min="4361" max="4610" width="9.140625" style="809"/>
    <col min="4611" max="4611" width="7.42578125" style="809" customWidth="1"/>
    <col min="4612" max="4612" width="38.7109375" style="809" customWidth="1"/>
    <col min="4613" max="4613" width="19.42578125" style="809" customWidth="1"/>
    <col min="4614" max="4614" width="25.85546875" style="809" customWidth="1"/>
    <col min="4615" max="4615" width="22.140625" style="809" customWidth="1"/>
    <col min="4616" max="4616" width="19" style="809" customWidth="1"/>
    <col min="4617" max="4866" width="9.140625" style="809"/>
    <col min="4867" max="4867" width="7.42578125" style="809" customWidth="1"/>
    <col min="4868" max="4868" width="38.7109375" style="809" customWidth="1"/>
    <col min="4869" max="4869" width="19.42578125" style="809" customWidth="1"/>
    <col min="4870" max="4870" width="25.85546875" style="809" customWidth="1"/>
    <col min="4871" max="4871" width="22.140625" style="809" customWidth="1"/>
    <col min="4872" max="4872" width="19" style="809" customWidth="1"/>
    <col min="4873" max="5122" width="9.140625" style="809"/>
    <col min="5123" max="5123" width="7.42578125" style="809" customWidth="1"/>
    <col min="5124" max="5124" width="38.7109375" style="809" customWidth="1"/>
    <col min="5125" max="5125" width="19.42578125" style="809" customWidth="1"/>
    <col min="5126" max="5126" width="25.85546875" style="809" customWidth="1"/>
    <col min="5127" max="5127" width="22.140625" style="809" customWidth="1"/>
    <col min="5128" max="5128" width="19" style="809" customWidth="1"/>
    <col min="5129" max="5378" width="9.140625" style="809"/>
    <col min="5379" max="5379" width="7.42578125" style="809" customWidth="1"/>
    <col min="5380" max="5380" width="38.7109375" style="809" customWidth="1"/>
    <col min="5381" max="5381" width="19.42578125" style="809" customWidth="1"/>
    <col min="5382" max="5382" width="25.85546875" style="809" customWidth="1"/>
    <col min="5383" max="5383" width="22.140625" style="809" customWidth="1"/>
    <col min="5384" max="5384" width="19" style="809" customWidth="1"/>
    <col min="5385" max="5634" width="9.140625" style="809"/>
    <col min="5635" max="5635" width="7.42578125" style="809" customWidth="1"/>
    <col min="5636" max="5636" width="38.7109375" style="809" customWidth="1"/>
    <col min="5637" max="5637" width="19.42578125" style="809" customWidth="1"/>
    <col min="5638" max="5638" width="25.85546875" style="809" customWidth="1"/>
    <col min="5639" max="5639" width="22.140625" style="809" customWidth="1"/>
    <col min="5640" max="5640" width="19" style="809" customWidth="1"/>
    <col min="5641" max="5890" width="9.140625" style="809"/>
    <col min="5891" max="5891" width="7.42578125" style="809" customWidth="1"/>
    <col min="5892" max="5892" width="38.7109375" style="809" customWidth="1"/>
    <col min="5893" max="5893" width="19.42578125" style="809" customWidth="1"/>
    <col min="5894" max="5894" width="25.85546875" style="809" customWidth="1"/>
    <col min="5895" max="5895" width="22.140625" style="809" customWidth="1"/>
    <col min="5896" max="5896" width="19" style="809" customWidth="1"/>
    <col min="5897" max="6146" width="9.140625" style="809"/>
    <col min="6147" max="6147" width="7.42578125" style="809" customWidth="1"/>
    <col min="6148" max="6148" width="38.7109375" style="809" customWidth="1"/>
    <col min="6149" max="6149" width="19.42578125" style="809" customWidth="1"/>
    <col min="6150" max="6150" width="25.85546875" style="809" customWidth="1"/>
    <col min="6151" max="6151" width="22.140625" style="809" customWidth="1"/>
    <col min="6152" max="6152" width="19" style="809" customWidth="1"/>
    <col min="6153" max="6402" width="9.140625" style="809"/>
    <col min="6403" max="6403" width="7.42578125" style="809" customWidth="1"/>
    <col min="6404" max="6404" width="38.7109375" style="809" customWidth="1"/>
    <col min="6405" max="6405" width="19.42578125" style="809" customWidth="1"/>
    <col min="6406" max="6406" width="25.85546875" style="809" customWidth="1"/>
    <col min="6407" max="6407" width="22.140625" style="809" customWidth="1"/>
    <col min="6408" max="6408" width="19" style="809" customWidth="1"/>
    <col min="6409" max="6658" width="9.140625" style="809"/>
    <col min="6659" max="6659" width="7.42578125" style="809" customWidth="1"/>
    <col min="6660" max="6660" width="38.7109375" style="809" customWidth="1"/>
    <col min="6661" max="6661" width="19.42578125" style="809" customWidth="1"/>
    <col min="6662" max="6662" width="25.85546875" style="809" customWidth="1"/>
    <col min="6663" max="6663" width="22.140625" style="809" customWidth="1"/>
    <col min="6664" max="6664" width="19" style="809" customWidth="1"/>
    <col min="6665" max="6914" width="9.140625" style="809"/>
    <col min="6915" max="6915" width="7.42578125" style="809" customWidth="1"/>
    <col min="6916" max="6916" width="38.7109375" style="809" customWidth="1"/>
    <col min="6917" max="6917" width="19.42578125" style="809" customWidth="1"/>
    <col min="6918" max="6918" width="25.85546875" style="809" customWidth="1"/>
    <col min="6919" max="6919" width="22.140625" style="809" customWidth="1"/>
    <col min="6920" max="6920" width="19" style="809" customWidth="1"/>
    <col min="6921" max="7170" width="9.140625" style="809"/>
    <col min="7171" max="7171" width="7.42578125" style="809" customWidth="1"/>
    <col min="7172" max="7172" width="38.7109375" style="809" customWidth="1"/>
    <col min="7173" max="7173" width="19.42578125" style="809" customWidth="1"/>
    <col min="7174" max="7174" width="25.85546875" style="809" customWidth="1"/>
    <col min="7175" max="7175" width="22.140625" style="809" customWidth="1"/>
    <col min="7176" max="7176" width="19" style="809" customWidth="1"/>
    <col min="7177" max="7426" width="9.140625" style="809"/>
    <col min="7427" max="7427" width="7.42578125" style="809" customWidth="1"/>
    <col min="7428" max="7428" width="38.7109375" style="809" customWidth="1"/>
    <col min="7429" max="7429" width="19.42578125" style="809" customWidth="1"/>
    <col min="7430" max="7430" width="25.85546875" style="809" customWidth="1"/>
    <col min="7431" max="7431" width="22.140625" style="809" customWidth="1"/>
    <col min="7432" max="7432" width="19" style="809" customWidth="1"/>
    <col min="7433" max="7682" width="9.140625" style="809"/>
    <col min="7683" max="7683" width="7.42578125" style="809" customWidth="1"/>
    <col min="7684" max="7684" width="38.7109375" style="809" customWidth="1"/>
    <col min="7685" max="7685" width="19.42578125" style="809" customWidth="1"/>
    <col min="7686" max="7686" width="25.85546875" style="809" customWidth="1"/>
    <col min="7687" max="7687" width="22.140625" style="809" customWidth="1"/>
    <col min="7688" max="7688" width="19" style="809" customWidth="1"/>
    <col min="7689" max="7938" width="9.140625" style="809"/>
    <col min="7939" max="7939" width="7.42578125" style="809" customWidth="1"/>
    <col min="7940" max="7940" width="38.7109375" style="809" customWidth="1"/>
    <col min="7941" max="7941" width="19.42578125" style="809" customWidth="1"/>
    <col min="7942" max="7942" width="25.85546875" style="809" customWidth="1"/>
    <col min="7943" max="7943" width="22.140625" style="809" customWidth="1"/>
    <col min="7944" max="7944" width="19" style="809" customWidth="1"/>
    <col min="7945" max="8194" width="9.140625" style="809"/>
    <col min="8195" max="8195" width="7.42578125" style="809" customWidth="1"/>
    <col min="8196" max="8196" width="38.7109375" style="809" customWidth="1"/>
    <col min="8197" max="8197" width="19.42578125" style="809" customWidth="1"/>
    <col min="8198" max="8198" width="25.85546875" style="809" customWidth="1"/>
    <col min="8199" max="8199" width="22.140625" style="809" customWidth="1"/>
    <col min="8200" max="8200" width="19" style="809" customWidth="1"/>
    <col min="8201" max="8450" width="9.140625" style="809"/>
    <col min="8451" max="8451" width="7.42578125" style="809" customWidth="1"/>
    <col min="8452" max="8452" width="38.7109375" style="809" customWidth="1"/>
    <col min="8453" max="8453" width="19.42578125" style="809" customWidth="1"/>
    <col min="8454" max="8454" width="25.85546875" style="809" customWidth="1"/>
    <col min="8455" max="8455" width="22.140625" style="809" customWidth="1"/>
    <col min="8456" max="8456" width="19" style="809" customWidth="1"/>
    <col min="8457" max="8706" width="9.140625" style="809"/>
    <col min="8707" max="8707" width="7.42578125" style="809" customWidth="1"/>
    <col min="8708" max="8708" width="38.7109375" style="809" customWidth="1"/>
    <col min="8709" max="8709" width="19.42578125" style="809" customWidth="1"/>
    <col min="8710" max="8710" width="25.85546875" style="809" customWidth="1"/>
    <col min="8711" max="8711" width="22.140625" style="809" customWidth="1"/>
    <col min="8712" max="8712" width="19" style="809" customWidth="1"/>
    <col min="8713" max="8962" width="9.140625" style="809"/>
    <col min="8963" max="8963" width="7.42578125" style="809" customWidth="1"/>
    <col min="8964" max="8964" width="38.7109375" style="809" customWidth="1"/>
    <col min="8965" max="8965" width="19.42578125" style="809" customWidth="1"/>
    <col min="8966" max="8966" width="25.85546875" style="809" customWidth="1"/>
    <col min="8967" max="8967" width="22.140625" style="809" customWidth="1"/>
    <col min="8968" max="8968" width="19" style="809" customWidth="1"/>
    <col min="8969" max="9218" width="9.140625" style="809"/>
    <col min="9219" max="9219" width="7.42578125" style="809" customWidth="1"/>
    <col min="9220" max="9220" width="38.7109375" style="809" customWidth="1"/>
    <col min="9221" max="9221" width="19.42578125" style="809" customWidth="1"/>
    <col min="9222" max="9222" width="25.85546875" style="809" customWidth="1"/>
    <col min="9223" max="9223" width="22.140625" style="809" customWidth="1"/>
    <col min="9224" max="9224" width="19" style="809" customWidth="1"/>
    <col min="9225" max="9474" width="9.140625" style="809"/>
    <col min="9475" max="9475" width="7.42578125" style="809" customWidth="1"/>
    <col min="9476" max="9476" width="38.7109375" style="809" customWidth="1"/>
    <col min="9477" max="9477" width="19.42578125" style="809" customWidth="1"/>
    <col min="9478" max="9478" width="25.85546875" style="809" customWidth="1"/>
    <col min="9479" max="9479" width="22.140625" style="809" customWidth="1"/>
    <col min="9480" max="9480" width="19" style="809" customWidth="1"/>
    <col min="9481" max="9730" width="9.140625" style="809"/>
    <col min="9731" max="9731" width="7.42578125" style="809" customWidth="1"/>
    <col min="9732" max="9732" width="38.7109375" style="809" customWidth="1"/>
    <col min="9733" max="9733" width="19.42578125" style="809" customWidth="1"/>
    <col min="9734" max="9734" width="25.85546875" style="809" customWidth="1"/>
    <col min="9735" max="9735" width="22.140625" style="809" customWidth="1"/>
    <col min="9736" max="9736" width="19" style="809" customWidth="1"/>
    <col min="9737" max="9986" width="9.140625" style="809"/>
    <col min="9987" max="9987" width="7.42578125" style="809" customWidth="1"/>
    <col min="9988" max="9988" width="38.7109375" style="809" customWidth="1"/>
    <col min="9989" max="9989" width="19.42578125" style="809" customWidth="1"/>
    <col min="9990" max="9990" width="25.85546875" style="809" customWidth="1"/>
    <col min="9991" max="9991" width="22.140625" style="809" customWidth="1"/>
    <col min="9992" max="9992" width="19" style="809" customWidth="1"/>
    <col min="9993" max="10242" width="9.140625" style="809"/>
    <col min="10243" max="10243" width="7.42578125" style="809" customWidth="1"/>
    <col min="10244" max="10244" width="38.7109375" style="809" customWidth="1"/>
    <col min="10245" max="10245" width="19.42578125" style="809" customWidth="1"/>
    <col min="10246" max="10246" width="25.85546875" style="809" customWidth="1"/>
    <col min="10247" max="10247" width="22.140625" style="809" customWidth="1"/>
    <col min="10248" max="10248" width="19" style="809" customWidth="1"/>
    <col min="10249" max="10498" width="9.140625" style="809"/>
    <col min="10499" max="10499" width="7.42578125" style="809" customWidth="1"/>
    <col min="10500" max="10500" width="38.7109375" style="809" customWidth="1"/>
    <col min="10501" max="10501" width="19.42578125" style="809" customWidth="1"/>
    <col min="10502" max="10502" width="25.85546875" style="809" customWidth="1"/>
    <col min="10503" max="10503" width="22.140625" style="809" customWidth="1"/>
    <col min="10504" max="10504" width="19" style="809" customWidth="1"/>
    <col min="10505" max="10754" width="9.140625" style="809"/>
    <col min="10755" max="10755" width="7.42578125" style="809" customWidth="1"/>
    <col min="10756" max="10756" width="38.7109375" style="809" customWidth="1"/>
    <col min="10757" max="10757" width="19.42578125" style="809" customWidth="1"/>
    <col min="10758" max="10758" width="25.85546875" style="809" customWidth="1"/>
    <col min="10759" max="10759" width="22.140625" style="809" customWidth="1"/>
    <col min="10760" max="10760" width="19" style="809" customWidth="1"/>
    <col min="10761" max="11010" width="9.140625" style="809"/>
    <col min="11011" max="11011" width="7.42578125" style="809" customWidth="1"/>
    <col min="11012" max="11012" width="38.7109375" style="809" customWidth="1"/>
    <col min="11013" max="11013" width="19.42578125" style="809" customWidth="1"/>
    <col min="11014" max="11014" width="25.85546875" style="809" customWidth="1"/>
    <col min="11015" max="11015" width="22.140625" style="809" customWidth="1"/>
    <col min="11016" max="11016" width="19" style="809" customWidth="1"/>
    <col min="11017" max="11266" width="9.140625" style="809"/>
    <col min="11267" max="11267" width="7.42578125" style="809" customWidth="1"/>
    <col min="11268" max="11268" width="38.7109375" style="809" customWidth="1"/>
    <col min="11269" max="11269" width="19.42578125" style="809" customWidth="1"/>
    <col min="11270" max="11270" width="25.85546875" style="809" customWidth="1"/>
    <col min="11271" max="11271" width="22.140625" style="809" customWidth="1"/>
    <col min="11272" max="11272" width="19" style="809" customWidth="1"/>
    <col min="11273" max="11522" width="9.140625" style="809"/>
    <col min="11523" max="11523" width="7.42578125" style="809" customWidth="1"/>
    <col min="11524" max="11524" width="38.7109375" style="809" customWidth="1"/>
    <col min="11525" max="11525" width="19.42578125" style="809" customWidth="1"/>
    <col min="11526" max="11526" width="25.85546875" style="809" customWidth="1"/>
    <col min="11527" max="11527" width="22.140625" style="809" customWidth="1"/>
    <col min="11528" max="11528" width="19" style="809" customWidth="1"/>
    <col min="11529" max="11778" width="9.140625" style="809"/>
    <col min="11779" max="11779" width="7.42578125" style="809" customWidth="1"/>
    <col min="11780" max="11780" width="38.7109375" style="809" customWidth="1"/>
    <col min="11781" max="11781" width="19.42578125" style="809" customWidth="1"/>
    <col min="11782" max="11782" width="25.85546875" style="809" customWidth="1"/>
    <col min="11783" max="11783" width="22.140625" style="809" customWidth="1"/>
    <col min="11784" max="11784" width="19" style="809" customWidth="1"/>
    <col min="11785" max="12034" width="9.140625" style="809"/>
    <col min="12035" max="12035" width="7.42578125" style="809" customWidth="1"/>
    <col min="12036" max="12036" width="38.7109375" style="809" customWidth="1"/>
    <col min="12037" max="12037" width="19.42578125" style="809" customWidth="1"/>
    <col min="12038" max="12038" width="25.85546875" style="809" customWidth="1"/>
    <col min="12039" max="12039" width="22.140625" style="809" customWidth="1"/>
    <col min="12040" max="12040" width="19" style="809" customWidth="1"/>
    <col min="12041" max="12290" width="9.140625" style="809"/>
    <col min="12291" max="12291" width="7.42578125" style="809" customWidth="1"/>
    <col min="12292" max="12292" width="38.7109375" style="809" customWidth="1"/>
    <col min="12293" max="12293" width="19.42578125" style="809" customWidth="1"/>
    <col min="12294" max="12294" width="25.85546875" style="809" customWidth="1"/>
    <col min="12295" max="12295" width="22.140625" style="809" customWidth="1"/>
    <col min="12296" max="12296" width="19" style="809" customWidth="1"/>
    <col min="12297" max="12546" width="9.140625" style="809"/>
    <col min="12547" max="12547" width="7.42578125" style="809" customWidth="1"/>
    <col min="12548" max="12548" width="38.7109375" style="809" customWidth="1"/>
    <col min="12549" max="12549" width="19.42578125" style="809" customWidth="1"/>
    <col min="12550" max="12550" width="25.85546875" style="809" customWidth="1"/>
    <col min="12551" max="12551" width="22.140625" style="809" customWidth="1"/>
    <col min="12552" max="12552" width="19" style="809" customWidth="1"/>
    <col min="12553" max="12802" width="9.140625" style="809"/>
    <col min="12803" max="12803" width="7.42578125" style="809" customWidth="1"/>
    <col min="12804" max="12804" width="38.7109375" style="809" customWidth="1"/>
    <col min="12805" max="12805" width="19.42578125" style="809" customWidth="1"/>
    <col min="12806" max="12806" width="25.85546875" style="809" customWidth="1"/>
    <col min="12807" max="12807" width="22.140625" style="809" customWidth="1"/>
    <col min="12808" max="12808" width="19" style="809" customWidth="1"/>
    <col min="12809" max="13058" width="9.140625" style="809"/>
    <col min="13059" max="13059" width="7.42578125" style="809" customWidth="1"/>
    <col min="13060" max="13060" width="38.7109375" style="809" customWidth="1"/>
    <col min="13061" max="13061" width="19.42578125" style="809" customWidth="1"/>
    <col min="13062" max="13062" width="25.85546875" style="809" customWidth="1"/>
    <col min="13063" max="13063" width="22.140625" style="809" customWidth="1"/>
    <col min="13064" max="13064" width="19" style="809" customWidth="1"/>
    <col min="13065" max="13314" width="9.140625" style="809"/>
    <col min="13315" max="13315" width="7.42578125" style="809" customWidth="1"/>
    <col min="13316" max="13316" width="38.7109375" style="809" customWidth="1"/>
    <col min="13317" max="13317" width="19.42578125" style="809" customWidth="1"/>
    <col min="13318" max="13318" width="25.85546875" style="809" customWidth="1"/>
    <col min="13319" max="13319" width="22.140625" style="809" customWidth="1"/>
    <col min="13320" max="13320" width="19" style="809" customWidth="1"/>
    <col min="13321" max="13570" width="9.140625" style="809"/>
    <col min="13571" max="13571" width="7.42578125" style="809" customWidth="1"/>
    <col min="13572" max="13572" width="38.7109375" style="809" customWidth="1"/>
    <col min="13573" max="13573" width="19.42578125" style="809" customWidth="1"/>
    <col min="13574" max="13574" width="25.85546875" style="809" customWidth="1"/>
    <col min="13575" max="13575" width="22.140625" style="809" customWidth="1"/>
    <col min="13576" max="13576" width="19" style="809" customWidth="1"/>
    <col min="13577" max="13826" width="9.140625" style="809"/>
    <col min="13827" max="13827" width="7.42578125" style="809" customWidth="1"/>
    <col min="13828" max="13828" width="38.7109375" style="809" customWidth="1"/>
    <col min="13829" max="13829" width="19.42578125" style="809" customWidth="1"/>
    <col min="13830" max="13830" width="25.85546875" style="809" customWidth="1"/>
    <col min="13831" max="13831" width="22.140625" style="809" customWidth="1"/>
    <col min="13832" max="13832" width="19" style="809" customWidth="1"/>
    <col min="13833" max="14082" width="9.140625" style="809"/>
    <col min="14083" max="14083" width="7.42578125" style="809" customWidth="1"/>
    <col min="14084" max="14084" width="38.7109375" style="809" customWidth="1"/>
    <col min="14085" max="14085" width="19.42578125" style="809" customWidth="1"/>
    <col min="14086" max="14086" width="25.85546875" style="809" customWidth="1"/>
    <col min="14087" max="14087" width="22.140625" style="809" customWidth="1"/>
    <col min="14088" max="14088" width="19" style="809" customWidth="1"/>
    <col min="14089" max="14338" width="9.140625" style="809"/>
    <col min="14339" max="14339" width="7.42578125" style="809" customWidth="1"/>
    <col min="14340" max="14340" width="38.7109375" style="809" customWidth="1"/>
    <col min="14341" max="14341" width="19.42578125" style="809" customWidth="1"/>
    <col min="14342" max="14342" width="25.85546875" style="809" customWidth="1"/>
    <col min="14343" max="14343" width="22.140625" style="809" customWidth="1"/>
    <col min="14344" max="14344" width="19" style="809" customWidth="1"/>
    <col min="14345" max="14594" width="9.140625" style="809"/>
    <col min="14595" max="14595" width="7.42578125" style="809" customWidth="1"/>
    <col min="14596" max="14596" width="38.7109375" style="809" customWidth="1"/>
    <col min="14597" max="14597" width="19.42578125" style="809" customWidth="1"/>
    <col min="14598" max="14598" width="25.85546875" style="809" customWidth="1"/>
    <col min="14599" max="14599" width="22.140625" style="809" customWidth="1"/>
    <col min="14600" max="14600" width="19" style="809" customWidth="1"/>
    <col min="14601" max="14850" width="9.140625" style="809"/>
    <col min="14851" max="14851" width="7.42578125" style="809" customWidth="1"/>
    <col min="14852" max="14852" width="38.7109375" style="809" customWidth="1"/>
    <col min="14853" max="14853" width="19.42578125" style="809" customWidth="1"/>
    <col min="14854" max="14854" width="25.85546875" style="809" customWidth="1"/>
    <col min="14855" max="14855" width="22.140625" style="809" customWidth="1"/>
    <col min="14856" max="14856" width="19" style="809" customWidth="1"/>
    <col min="14857" max="15106" width="9.140625" style="809"/>
    <col min="15107" max="15107" width="7.42578125" style="809" customWidth="1"/>
    <col min="15108" max="15108" width="38.7109375" style="809" customWidth="1"/>
    <col min="15109" max="15109" width="19.42578125" style="809" customWidth="1"/>
    <col min="15110" max="15110" width="25.85546875" style="809" customWidth="1"/>
    <col min="15111" max="15111" width="22.140625" style="809" customWidth="1"/>
    <col min="15112" max="15112" width="19" style="809" customWidth="1"/>
    <col min="15113" max="15362" width="9.140625" style="809"/>
    <col min="15363" max="15363" width="7.42578125" style="809" customWidth="1"/>
    <col min="15364" max="15364" width="38.7109375" style="809" customWidth="1"/>
    <col min="15365" max="15365" width="19.42578125" style="809" customWidth="1"/>
    <col min="15366" max="15366" width="25.85546875" style="809" customWidth="1"/>
    <col min="15367" max="15367" width="22.140625" style="809" customWidth="1"/>
    <col min="15368" max="15368" width="19" style="809" customWidth="1"/>
    <col min="15369" max="15618" width="9.140625" style="809"/>
    <col min="15619" max="15619" width="7.42578125" style="809" customWidth="1"/>
    <col min="15620" max="15620" width="38.7109375" style="809" customWidth="1"/>
    <col min="15621" max="15621" width="19.42578125" style="809" customWidth="1"/>
    <col min="15622" max="15622" width="25.85546875" style="809" customWidth="1"/>
    <col min="15623" max="15623" width="22.140625" style="809" customWidth="1"/>
    <col min="15624" max="15624" width="19" style="809" customWidth="1"/>
    <col min="15625" max="15874" width="9.140625" style="809"/>
    <col min="15875" max="15875" width="7.42578125" style="809" customWidth="1"/>
    <col min="15876" max="15876" width="38.7109375" style="809" customWidth="1"/>
    <col min="15877" max="15877" width="19.42578125" style="809" customWidth="1"/>
    <col min="15878" max="15878" width="25.85546875" style="809" customWidth="1"/>
    <col min="15879" max="15879" width="22.140625" style="809" customWidth="1"/>
    <col min="15880" max="15880" width="19" style="809" customWidth="1"/>
    <col min="15881" max="16130" width="9.140625" style="809"/>
    <col min="16131" max="16131" width="7.42578125" style="809" customWidth="1"/>
    <col min="16132" max="16132" width="38.7109375" style="809" customWidth="1"/>
    <col min="16133" max="16133" width="19.42578125" style="809" customWidth="1"/>
    <col min="16134" max="16134" width="25.85546875" style="809" customWidth="1"/>
    <col min="16135" max="16135" width="22.140625" style="809" customWidth="1"/>
    <col min="16136" max="16136" width="19" style="809" customWidth="1"/>
    <col min="16137" max="16384" width="9.140625" style="809"/>
  </cols>
  <sheetData>
    <row r="1" spans="1:8" s="90" customFormat="1" ht="20.25">
      <c r="A1" s="1468" t="s">
        <v>3046</v>
      </c>
      <c r="B1" s="1468"/>
      <c r="C1" s="1468"/>
      <c r="D1" s="1468"/>
      <c r="E1" s="1468"/>
      <c r="F1" s="1468"/>
      <c r="G1" s="1468"/>
      <c r="H1" s="1468"/>
    </row>
    <row r="2" spans="1:8" s="90" customFormat="1" ht="20.25">
      <c r="A2" s="627"/>
      <c r="B2" s="627"/>
      <c r="C2" s="627"/>
      <c r="D2" s="627"/>
      <c r="E2" s="627"/>
      <c r="F2" s="627"/>
      <c r="G2" s="627"/>
      <c r="H2" s="627"/>
    </row>
    <row r="3" spans="1:8" s="90" customFormat="1" ht="28.5" customHeight="1">
      <c r="A3" s="1594" t="str">
        <f>'DRS-36'!A2</f>
        <v>Tender Enquiry No:KPTCL/2026-27/SS/WORK_INDENT3842</v>
      </c>
      <c r="B3" s="1595"/>
      <c r="C3" s="1595"/>
      <c r="D3" s="1595"/>
      <c r="E3" s="1595"/>
      <c r="F3" s="1595"/>
      <c r="G3" s="1595"/>
      <c r="H3" s="1595"/>
    </row>
    <row r="4" spans="1:8" s="90" customFormat="1" ht="15.75">
      <c r="A4" s="630"/>
      <c r="B4" s="630"/>
      <c r="C4" s="630"/>
      <c r="D4" s="630"/>
      <c r="E4" s="630"/>
      <c r="F4" s="630"/>
      <c r="G4" s="630"/>
      <c r="H4" s="630"/>
    </row>
    <row r="5" spans="1:8" ht="94.5" customHeight="1">
      <c r="A5" s="1596" t="str">
        <f>'DRS-36'!A4</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597"/>
      <c r="C5" s="1597"/>
      <c r="D5" s="1597"/>
      <c r="E5" s="1597"/>
      <c r="F5" s="1597"/>
      <c r="G5" s="1597"/>
      <c r="H5" s="1597"/>
    </row>
    <row r="6" spans="1:8" s="90" customFormat="1" ht="15.75">
      <c r="A6" s="1471" t="s">
        <v>3047</v>
      </c>
      <c r="B6" s="1471"/>
      <c r="C6" s="1471"/>
      <c r="D6" s="1471"/>
      <c r="E6" s="1471"/>
      <c r="F6" s="1471"/>
      <c r="G6" s="1471"/>
      <c r="H6" s="1471"/>
    </row>
    <row r="7" spans="1:8" s="90" customFormat="1" ht="15.75">
      <c r="A7" s="1471"/>
      <c r="B7" s="1471"/>
      <c r="C7" s="1471"/>
      <c r="D7" s="1471"/>
      <c r="E7" s="1471"/>
      <c r="F7" s="1471"/>
      <c r="G7" s="1471"/>
      <c r="H7" s="1471"/>
    </row>
    <row r="8" spans="1:8" s="90" customFormat="1" ht="15.75">
      <c r="A8" s="117"/>
      <c r="B8" s="117"/>
      <c r="C8" s="117"/>
      <c r="D8" s="117"/>
      <c r="E8" s="117"/>
      <c r="F8" s="117"/>
      <c r="G8" s="117"/>
      <c r="H8" s="117"/>
    </row>
    <row r="9" spans="1:8" s="90" customFormat="1" ht="15.75">
      <c r="A9" s="1484" t="s">
        <v>5608</v>
      </c>
      <c r="B9" s="1484"/>
      <c r="C9" s="1484"/>
      <c r="D9" s="1484"/>
      <c r="E9" s="1484"/>
      <c r="F9" s="1484"/>
      <c r="G9" s="1484"/>
      <c r="H9" s="1484"/>
    </row>
    <row r="10" spans="1:8" s="90" customFormat="1" ht="18.75">
      <c r="A10" s="692"/>
      <c r="B10" s="692"/>
      <c r="C10" s="692"/>
      <c r="D10" s="692"/>
      <c r="E10" s="692"/>
      <c r="F10" s="692"/>
      <c r="G10" s="692"/>
      <c r="H10" s="780" t="s">
        <v>5609</v>
      </c>
    </row>
    <row r="11" spans="1:8" s="90" customFormat="1" ht="15.75">
      <c r="A11" s="1593" t="s">
        <v>388</v>
      </c>
      <c r="B11" s="1593"/>
      <c r="C11" s="1593"/>
      <c r="D11" s="1593"/>
      <c r="E11" s="1593"/>
      <c r="F11" s="1593"/>
      <c r="G11" s="1593"/>
      <c r="H11" s="1593"/>
    </row>
    <row r="12" spans="1:8" s="90" customFormat="1" ht="30" customHeight="1">
      <c r="A12" s="810" t="s">
        <v>3156</v>
      </c>
      <c r="B12" s="811" t="s">
        <v>5610</v>
      </c>
      <c r="C12" s="1598" t="s">
        <v>5611</v>
      </c>
      <c r="D12" s="1598"/>
      <c r="E12" s="1598"/>
      <c r="F12" s="1598" t="s">
        <v>5612</v>
      </c>
      <c r="G12" s="1598"/>
      <c r="H12" s="1598"/>
    </row>
    <row r="13" spans="1:8" s="664" customFormat="1" ht="15.75">
      <c r="A13" s="810"/>
      <c r="B13" s="810" t="s">
        <v>2192</v>
      </c>
      <c r="C13" s="810" t="s">
        <v>390</v>
      </c>
      <c r="D13" s="810" t="s">
        <v>1110</v>
      </c>
      <c r="E13" s="810" t="s">
        <v>1773</v>
      </c>
      <c r="F13" s="810" t="s">
        <v>390</v>
      </c>
      <c r="G13" s="810" t="s">
        <v>1110</v>
      </c>
      <c r="H13" s="810" t="s">
        <v>1773</v>
      </c>
    </row>
    <row r="14" spans="1:8" s="90" customFormat="1" ht="31.5">
      <c r="A14" s="810">
        <v>1</v>
      </c>
      <c r="B14" s="812" t="s">
        <v>5613</v>
      </c>
      <c r="C14" s="813"/>
      <c r="D14" s="813"/>
      <c r="E14" s="813"/>
      <c r="F14" s="813"/>
      <c r="G14" s="813"/>
      <c r="H14" s="813"/>
    </row>
    <row r="15" spans="1:8" s="90" customFormat="1" ht="31.5">
      <c r="A15" s="810">
        <v>2</v>
      </c>
      <c r="B15" s="812" t="s">
        <v>5614</v>
      </c>
      <c r="C15" s="814"/>
      <c r="D15" s="814"/>
      <c r="E15" s="814"/>
      <c r="F15" s="814"/>
      <c r="G15" s="814"/>
      <c r="H15" s="814"/>
    </row>
    <row r="16" spans="1:8" s="90" customFormat="1" ht="31.5">
      <c r="A16" s="810">
        <v>3</v>
      </c>
      <c r="B16" s="812" t="s">
        <v>5615</v>
      </c>
      <c r="C16" s="814"/>
      <c r="D16" s="814"/>
      <c r="E16" s="814"/>
      <c r="F16" s="814"/>
      <c r="G16" s="814"/>
      <c r="H16" s="814"/>
    </row>
    <row r="17" spans="1:8" s="90" customFormat="1" ht="31.5">
      <c r="A17" s="810">
        <v>4</v>
      </c>
      <c r="B17" s="812" t="s">
        <v>5616</v>
      </c>
      <c r="C17" s="814"/>
      <c r="D17" s="814"/>
      <c r="E17" s="814"/>
      <c r="F17" s="814"/>
      <c r="G17" s="814"/>
      <c r="H17" s="814"/>
    </row>
    <row r="18" spans="1:8" s="90" customFormat="1" ht="15.75">
      <c r="A18" s="810">
        <v>5</v>
      </c>
      <c r="B18" s="812" t="s">
        <v>5617</v>
      </c>
      <c r="C18" s="814"/>
      <c r="D18" s="814"/>
      <c r="E18" s="814"/>
      <c r="F18" s="814"/>
      <c r="G18" s="814"/>
      <c r="H18" s="814"/>
    </row>
    <row r="19" spans="1:8" s="90" customFormat="1" ht="15.75">
      <c r="A19" s="810">
        <v>6</v>
      </c>
      <c r="B19" s="812" t="s">
        <v>5618</v>
      </c>
      <c r="C19" s="814"/>
      <c r="D19" s="814"/>
      <c r="E19" s="814"/>
      <c r="F19" s="814"/>
      <c r="G19" s="814"/>
      <c r="H19" s="814"/>
    </row>
    <row r="20" spans="1:8" s="90" customFormat="1" ht="31.5">
      <c r="A20" s="810">
        <v>7</v>
      </c>
      <c r="B20" s="812" t="s">
        <v>5619</v>
      </c>
      <c r="C20" s="814"/>
      <c r="D20" s="814"/>
      <c r="E20" s="814"/>
      <c r="F20" s="814"/>
      <c r="G20" s="814"/>
      <c r="H20" s="814"/>
    </row>
    <row r="21" spans="1:8" s="90" customFormat="1" ht="31.5">
      <c r="A21" s="810">
        <v>8</v>
      </c>
      <c r="B21" s="812" t="s">
        <v>5620</v>
      </c>
      <c r="C21" s="814"/>
      <c r="D21" s="814"/>
      <c r="E21" s="814"/>
      <c r="F21" s="814"/>
      <c r="G21" s="814"/>
      <c r="H21" s="814"/>
    </row>
    <row r="22" spans="1:8" s="90" customFormat="1" ht="31.5">
      <c r="A22" s="810">
        <v>9</v>
      </c>
      <c r="B22" s="812" t="s">
        <v>5621</v>
      </c>
      <c r="C22" s="814"/>
      <c r="D22" s="814"/>
      <c r="E22" s="814"/>
      <c r="F22" s="814"/>
      <c r="G22" s="814"/>
      <c r="H22" s="814"/>
    </row>
    <row r="23" spans="1:8" s="90" customFormat="1" ht="15.75">
      <c r="A23" s="810">
        <v>10</v>
      </c>
      <c r="B23" s="812" t="s">
        <v>5622</v>
      </c>
      <c r="C23" s="814"/>
      <c r="D23" s="814"/>
      <c r="E23" s="814"/>
      <c r="F23" s="814"/>
      <c r="G23" s="814"/>
      <c r="H23" s="814"/>
    </row>
    <row r="24" spans="1:8" s="90" customFormat="1" ht="31.5">
      <c r="A24" s="810">
        <v>11</v>
      </c>
      <c r="B24" s="812" t="s">
        <v>5623</v>
      </c>
      <c r="C24" s="814"/>
      <c r="D24" s="814"/>
      <c r="E24" s="814"/>
      <c r="F24" s="814"/>
      <c r="G24" s="814"/>
      <c r="H24" s="814"/>
    </row>
    <row r="25" spans="1:8" s="90" customFormat="1" ht="15.75">
      <c r="A25" s="810"/>
      <c r="B25" s="815" t="s">
        <v>5624</v>
      </c>
      <c r="C25" s="814"/>
      <c r="D25" s="814"/>
      <c r="E25" s="814"/>
      <c r="F25" s="814"/>
      <c r="G25" s="814"/>
      <c r="H25" s="814"/>
    </row>
    <row r="26" spans="1:8" s="90" customFormat="1" ht="31.5">
      <c r="A26" s="810">
        <v>12</v>
      </c>
      <c r="B26" s="812" t="s">
        <v>5625</v>
      </c>
      <c r="C26" s="814"/>
      <c r="D26" s="814"/>
      <c r="E26" s="814"/>
      <c r="F26" s="814"/>
      <c r="G26" s="814"/>
      <c r="H26" s="814"/>
    </row>
    <row r="27" spans="1:8" s="90" customFormat="1" ht="31.5">
      <c r="A27" s="810">
        <v>13</v>
      </c>
      <c r="B27" s="812" t="s">
        <v>5626</v>
      </c>
      <c r="C27" s="814"/>
      <c r="D27" s="814"/>
      <c r="E27" s="814"/>
      <c r="F27" s="814"/>
      <c r="G27" s="814"/>
      <c r="H27" s="814"/>
    </row>
    <row r="28" spans="1:8" s="90" customFormat="1" ht="47.25">
      <c r="A28" s="810">
        <v>14</v>
      </c>
      <c r="B28" s="812" t="s">
        <v>5627</v>
      </c>
      <c r="C28" s="814"/>
      <c r="D28" s="814"/>
      <c r="E28" s="814"/>
      <c r="F28" s="814"/>
      <c r="G28" s="814"/>
      <c r="H28" s="814"/>
    </row>
    <row r="29" spans="1:8" s="90" customFormat="1" ht="47.25">
      <c r="A29" s="810">
        <v>15</v>
      </c>
      <c r="B29" s="812" t="s">
        <v>5628</v>
      </c>
      <c r="C29" s="814"/>
      <c r="D29" s="814"/>
      <c r="E29" s="814"/>
      <c r="F29" s="814"/>
      <c r="G29" s="814"/>
      <c r="H29" s="814"/>
    </row>
    <row r="30" spans="1:8" s="90" customFormat="1" ht="31.5">
      <c r="A30" s="810">
        <v>16</v>
      </c>
      <c r="B30" s="812" t="s">
        <v>5629</v>
      </c>
      <c r="C30" s="814"/>
      <c r="D30" s="814"/>
      <c r="E30" s="814"/>
      <c r="F30" s="814"/>
      <c r="G30" s="814"/>
      <c r="H30" s="814"/>
    </row>
    <row r="31" spans="1:8" s="90" customFormat="1" ht="31.5">
      <c r="A31" s="810">
        <v>17</v>
      </c>
      <c r="B31" s="812" t="s">
        <v>5630</v>
      </c>
      <c r="C31" s="814"/>
      <c r="D31" s="814"/>
      <c r="E31" s="814"/>
      <c r="F31" s="814"/>
      <c r="G31" s="814"/>
      <c r="H31" s="814"/>
    </row>
    <row r="32" spans="1:8" s="90" customFormat="1" ht="47.25">
      <c r="A32" s="810">
        <v>18</v>
      </c>
      <c r="B32" s="812" t="s">
        <v>5631</v>
      </c>
      <c r="C32" s="814"/>
      <c r="D32" s="814"/>
      <c r="E32" s="814"/>
      <c r="F32" s="814"/>
      <c r="G32" s="814"/>
      <c r="H32" s="814"/>
    </row>
    <row r="33" spans="1:8" s="90" customFormat="1" ht="47.25">
      <c r="A33" s="810">
        <v>19</v>
      </c>
      <c r="B33" s="812" t="s">
        <v>5632</v>
      </c>
      <c r="C33" s="814"/>
      <c r="D33" s="814"/>
      <c r="E33" s="814"/>
      <c r="F33" s="814"/>
      <c r="G33" s="814"/>
      <c r="H33" s="814"/>
    </row>
    <row r="34" spans="1:8" s="90" customFormat="1" ht="78.75">
      <c r="A34" s="810">
        <v>20</v>
      </c>
      <c r="B34" s="812" t="s">
        <v>5633</v>
      </c>
      <c r="C34" s="814"/>
      <c r="D34" s="814"/>
      <c r="E34" s="814"/>
      <c r="F34" s="814"/>
      <c r="G34" s="814"/>
      <c r="H34" s="814"/>
    </row>
    <row r="35" spans="1:8" s="90" customFormat="1" ht="31.5">
      <c r="A35" s="810">
        <v>21</v>
      </c>
      <c r="B35" s="812" t="s">
        <v>5634</v>
      </c>
      <c r="C35" s="814"/>
      <c r="D35" s="814"/>
      <c r="E35" s="814"/>
      <c r="F35" s="814"/>
      <c r="G35" s="814"/>
      <c r="H35" s="814"/>
    </row>
    <row r="36" spans="1:8" s="90" customFormat="1" ht="94.5">
      <c r="A36" s="810">
        <v>22</v>
      </c>
      <c r="B36" s="812" t="s">
        <v>5635</v>
      </c>
      <c r="C36" s="814"/>
      <c r="D36" s="814"/>
      <c r="E36" s="814"/>
      <c r="F36" s="814"/>
      <c r="G36" s="814"/>
      <c r="H36" s="814"/>
    </row>
    <row r="39" spans="1:8" s="90" customFormat="1" ht="30" customHeight="1">
      <c r="A39" s="92" t="s">
        <v>53</v>
      </c>
      <c r="B39" s="816"/>
      <c r="E39" s="92" t="s">
        <v>78</v>
      </c>
      <c r="F39" s="1599"/>
      <c r="G39" s="1599"/>
      <c r="H39" s="1599"/>
    </row>
    <row r="40" spans="1:8" s="90" customFormat="1" ht="30" customHeight="1">
      <c r="A40" s="92" t="s">
        <v>55</v>
      </c>
      <c r="B40" s="816"/>
      <c r="E40" s="92" t="s">
        <v>66</v>
      </c>
      <c r="F40" s="1599"/>
      <c r="G40" s="1599"/>
      <c r="H40" s="1599"/>
    </row>
    <row r="41" spans="1:8" s="90" customFormat="1" ht="30" customHeight="1">
      <c r="E41" s="92" t="s">
        <v>147</v>
      </c>
      <c r="F41" s="1599"/>
      <c r="G41" s="1599"/>
      <c r="H41" s="1599"/>
    </row>
  </sheetData>
  <sheetProtection algorithmName="SHA-512" hashValue="T938/eUQnrbT25O3ZmwPt65JBWxWjiw/5Ikp9eDcSzkzPeT7+FFn1Gunv9y0h3waTHsfTMiD52ffL6ZYyiwPRQ==" saltValue="yAZFqMbcCQZkGaB9UR9xvQ=="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49491-A647-43BE-8153-25FB8880CFCC}">
  <dimension ref="A1:N32"/>
  <sheetViews>
    <sheetView zoomScale="85" zoomScaleNormal="85" workbookViewId="0">
      <selection activeCell="A6" sqref="A6:D6"/>
    </sheetView>
  </sheetViews>
  <sheetFormatPr defaultRowHeight="15.75"/>
  <cols>
    <col min="1" max="1" width="13.42578125" style="91" customWidth="1"/>
    <col min="2" max="2" width="38.7109375" style="90" customWidth="1"/>
    <col min="3" max="3" width="26.140625" style="90" customWidth="1"/>
    <col min="4" max="4" width="23.85546875" style="90" customWidth="1"/>
    <col min="5" max="5" width="22.28515625" style="90" customWidth="1"/>
    <col min="6" max="6" width="23.140625" style="90" customWidth="1"/>
    <col min="7" max="256" width="9.140625" style="90"/>
    <col min="257" max="257" width="13.42578125" style="90" customWidth="1"/>
    <col min="258" max="258" width="38.7109375" style="90" customWidth="1"/>
    <col min="259" max="259" width="26.140625" style="90" customWidth="1"/>
    <col min="260" max="260" width="23.85546875" style="90" customWidth="1"/>
    <col min="261" max="261" width="22.28515625" style="90" customWidth="1"/>
    <col min="262" max="262" width="23.140625" style="90" customWidth="1"/>
    <col min="263" max="512" width="9.140625" style="90"/>
    <col min="513" max="513" width="13.42578125" style="90" customWidth="1"/>
    <col min="514" max="514" width="38.7109375" style="90" customWidth="1"/>
    <col min="515" max="515" width="26.140625" style="90" customWidth="1"/>
    <col min="516" max="516" width="23.85546875" style="90" customWidth="1"/>
    <col min="517" max="517" width="22.28515625" style="90" customWidth="1"/>
    <col min="518" max="518" width="23.140625" style="90" customWidth="1"/>
    <col min="519" max="768" width="9.140625" style="90"/>
    <col min="769" max="769" width="13.42578125" style="90" customWidth="1"/>
    <col min="770" max="770" width="38.7109375" style="90" customWidth="1"/>
    <col min="771" max="771" width="26.140625" style="90" customWidth="1"/>
    <col min="772" max="772" width="23.85546875" style="90" customWidth="1"/>
    <col min="773" max="773" width="22.28515625" style="90" customWidth="1"/>
    <col min="774" max="774" width="23.140625" style="90" customWidth="1"/>
    <col min="775" max="1024" width="9.140625" style="90"/>
    <col min="1025" max="1025" width="13.42578125" style="90" customWidth="1"/>
    <col min="1026" max="1026" width="38.7109375" style="90" customWidth="1"/>
    <col min="1027" max="1027" width="26.140625" style="90" customWidth="1"/>
    <col min="1028" max="1028" width="23.85546875" style="90" customWidth="1"/>
    <col min="1029" max="1029" width="22.28515625" style="90" customWidth="1"/>
    <col min="1030" max="1030" width="23.140625" style="90" customWidth="1"/>
    <col min="1031" max="1280" width="9.140625" style="90"/>
    <col min="1281" max="1281" width="13.42578125" style="90" customWidth="1"/>
    <col min="1282" max="1282" width="38.7109375" style="90" customWidth="1"/>
    <col min="1283" max="1283" width="26.140625" style="90" customWidth="1"/>
    <col min="1284" max="1284" width="23.85546875" style="90" customWidth="1"/>
    <col min="1285" max="1285" width="22.28515625" style="90" customWidth="1"/>
    <col min="1286" max="1286" width="23.140625" style="90" customWidth="1"/>
    <col min="1287" max="1536" width="9.140625" style="90"/>
    <col min="1537" max="1537" width="13.42578125" style="90" customWidth="1"/>
    <col min="1538" max="1538" width="38.7109375" style="90" customWidth="1"/>
    <col min="1539" max="1539" width="26.140625" style="90" customWidth="1"/>
    <col min="1540" max="1540" width="23.85546875" style="90" customWidth="1"/>
    <col min="1541" max="1541" width="22.28515625" style="90" customWidth="1"/>
    <col min="1542" max="1542" width="23.140625" style="90" customWidth="1"/>
    <col min="1543" max="1792" width="9.140625" style="90"/>
    <col min="1793" max="1793" width="13.42578125" style="90" customWidth="1"/>
    <col min="1794" max="1794" width="38.7109375" style="90" customWidth="1"/>
    <col min="1795" max="1795" width="26.140625" style="90" customWidth="1"/>
    <col min="1796" max="1796" width="23.85546875" style="90" customWidth="1"/>
    <col min="1797" max="1797" width="22.28515625" style="90" customWidth="1"/>
    <col min="1798" max="1798" width="23.140625" style="90" customWidth="1"/>
    <col min="1799" max="2048" width="9.140625" style="90"/>
    <col min="2049" max="2049" width="13.42578125" style="90" customWidth="1"/>
    <col min="2050" max="2050" width="38.7109375" style="90" customWidth="1"/>
    <col min="2051" max="2051" width="26.140625" style="90" customWidth="1"/>
    <col min="2052" max="2052" width="23.85546875" style="90" customWidth="1"/>
    <col min="2053" max="2053" width="22.28515625" style="90" customWidth="1"/>
    <col min="2054" max="2054" width="23.140625" style="90" customWidth="1"/>
    <col min="2055" max="2304" width="9.140625" style="90"/>
    <col min="2305" max="2305" width="13.42578125" style="90" customWidth="1"/>
    <col min="2306" max="2306" width="38.7109375" style="90" customWidth="1"/>
    <col min="2307" max="2307" width="26.140625" style="90" customWidth="1"/>
    <col min="2308" max="2308" width="23.85546875" style="90" customWidth="1"/>
    <col min="2309" max="2309" width="22.28515625" style="90" customWidth="1"/>
    <col min="2310" max="2310" width="23.140625" style="90" customWidth="1"/>
    <col min="2311" max="2560" width="9.140625" style="90"/>
    <col min="2561" max="2561" width="13.42578125" style="90" customWidth="1"/>
    <col min="2562" max="2562" width="38.7109375" style="90" customWidth="1"/>
    <col min="2563" max="2563" width="26.140625" style="90" customWidth="1"/>
    <col min="2564" max="2564" width="23.85546875" style="90" customWidth="1"/>
    <col min="2565" max="2565" width="22.28515625" style="90" customWidth="1"/>
    <col min="2566" max="2566" width="23.140625" style="90" customWidth="1"/>
    <col min="2567" max="2816" width="9.140625" style="90"/>
    <col min="2817" max="2817" width="13.42578125" style="90" customWidth="1"/>
    <col min="2818" max="2818" width="38.7109375" style="90" customWidth="1"/>
    <col min="2819" max="2819" width="26.140625" style="90" customWidth="1"/>
    <col min="2820" max="2820" width="23.85546875" style="90" customWidth="1"/>
    <col min="2821" max="2821" width="22.28515625" style="90" customWidth="1"/>
    <col min="2822" max="2822" width="23.140625" style="90" customWidth="1"/>
    <col min="2823" max="3072" width="9.140625" style="90"/>
    <col min="3073" max="3073" width="13.42578125" style="90" customWidth="1"/>
    <col min="3074" max="3074" width="38.7109375" style="90" customWidth="1"/>
    <col min="3075" max="3075" width="26.140625" style="90" customWidth="1"/>
    <col min="3076" max="3076" width="23.85546875" style="90" customWidth="1"/>
    <col min="3077" max="3077" width="22.28515625" style="90" customWidth="1"/>
    <col min="3078" max="3078" width="23.140625" style="90" customWidth="1"/>
    <col min="3079" max="3328" width="9.140625" style="90"/>
    <col min="3329" max="3329" width="13.42578125" style="90" customWidth="1"/>
    <col min="3330" max="3330" width="38.7109375" style="90" customWidth="1"/>
    <col min="3331" max="3331" width="26.140625" style="90" customWidth="1"/>
    <col min="3332" max="3332" width="23.85546875" style="90" customWidth="1"/>
    <col min="3333" max="3333" width="22.28515625" style="90" customWidth="1"/>
    <col min="3334" max="3334" width="23.140625" style="90" customWidth="1"/>
    <col min="3335" max="3584" width="9.140625" style="90"/>
    <col min="3585" max="3585" width="13.42578125" style="90" customWidth="1"/>
    <col min="3586" max="3586" width="38.7109375" style="90" customWidth="1"/>
    <col min="3587" max="3587" width="26.140625" style="90" customWidth="1"/>
    <col min="3588" max="3588" width="23.85546875" style="90" customWidth="1"/>
    <col min="3589" max="3589" width="22.28515625" style="90" customWidth="1"/>
    <col min="3590" max="3590" width="23.140625" style="90" customWidth="1"/>
    <col min="3591" max="3840" width="9.140625" style="90"/>
    <col min="3841" max="3841" width="13.42578125" style="90" customWidth="1"/>
    <col min="3842" max="3842" width="38.7109375" style="90" customWidth="1"/>
    <col min="3843" max="3843" width="26.140625" style="90" customWidth="1"/>
    <col min="3844" max="3844" width="23.85546875" style="90" customWidth="1"/>
    <col min="3845" max="3845" width="22.28515625" style="90" customWidth="1"/>
    <col min="3846" max="3846" width="23.140625" style="90" customWidth="1"/>
    <col min="3847" max="4096" width="9.140625" style="90"/>
    <col min="4097" max="4097" width="13.42578125" style="90" customWidth="1"/>
    <col min="4098" max="4098" width="38.7109375" style="90" customWidth="1"/>
    <col min="4099" max="4099" width="26.140625" style="90" customWidth="1"/>
    <col min="4100" max="4100" width="23.85546875" style="90" customWidth="1"/>
    <col min="4101" max="4101" width="22.28515625" style="90" customWidth="1"/>
    <col min="4102" max="4102" width="23.140625" style="90" customWidth="1"/>
    <col min="4103" max="4352" width="9.140625" style="90"/>
    <col min="4353" max="4353" width="13.42578125" style="90" customWidth="1"/>
    <col min="4354" max="4354" width="38.7109375" style="90" customWidth="1"/>
    <col min="4355" max="4355" width="26.140625" style="90" customWidth="1"/>
    <col min="4356" max="4356" width="23.85546875" style="90" customWidth="1"/>
    <col min="4357" max="4357" width="22.28515625" style="90" customWidth="1"/>
    <col min="4358" max="4358" width="23.140625" style="90" customWidth="1"/>
    <col min="4359" max="4608" width="9.140625" style="90"/>
    <col min="4609" max="4609" width="13.42578125" style="90" customWidth="1"/>
    <col min="4610" max="4610" width="38.7109375" style="90" customWidth="1"/>
    <col min="4611" max="4611" width="26.140625" style="90" customWidth="1"/>
    <col min="4612" max="4612" width="23.85546875" style="90" customWidth="1"/>
    <col min="4613" max="4613" width="22.28515625" style="90" customWidth="1"/>
    <col min="4614" max="4614" width="23.140625" style="90" customWidth="1"/>
    <col min="4615" max="4864" width="9.140625" style="90"/>
    <col min="4865" max="4865" width="13.42578125" style="90" customWidth="1"/>
    <col min="4866" max="4866" width="38.7109375" style="90" customWidth="1"/>
    <col min="4867" max="4867" width="26.140625" style="90" customWidth="1"/>
    <col min="4868" max="4868" width="23.85546875" style="90" customWidth="1"/>
    <col min="4869" max="4869" width="22.28515625" style="90" customWidth="1"/>
    <col min="4870" max="4870" width="23.140625" style="90" customWidth="1"/>
    <col min="4871" max="5120" width="9.140625" style="90"/>
    <col min="5121" max="5121" width="13.42578125" style="90" customWidth="1"/>
    <col min="5122" max="5122" width="38.7109375" style="90" customWidth="1"/>
    <col min="5123" max="5123" width="26.140625" style="90" customWidth="1"/>
    <col min="5124" max="5124" width="23.85546875" style="90" customWidth="1"/>
    <col min="5125" max="5125" width="22.28515625" style="90" customWidth="1"/>
    <col min="5126" max="5126" width="23.140625" style="90" customWidth="1"/>
    <col min="5127" max="5376" width="9.140625" style="90"/>
    <col min="5377" max="5377" width="13.42578125" style="90" customWidth="1"/>
    <col min="5378" max="5378" width="38.7109375" style="90" customWidth="1"/>
    <col min="5379" max="5379" width="26.140625" style="90" customWidth="1"/>
    <col min="5380" max="5380" width="23.85546875" style="90" customWidth="1"/>
    <col min="5381" max="5381" width="22.28515625" style="90" customWidth="1"/>
    <col min="5382" max="5382" width="23.140625" style="90" customWidth="1"/>
    <col min="5383" max="5632" width="9.140625" style="90"/>
    <col min="5633" max="5633" width="13.42578125" style="90" customWidth="1"/>
    <col min="5634" max="5634" width="38.7109375" style="90" customWidth="1"/>
    <col min="5635" max="5635" width="26.140625" style="90" customWidth="1"/>
    <col min="5636" max="5636" width="23.85546875" style="90" customWidth="1"/>
    <col min="5637" max="5637" width="22.28515625" style="90" customWidth="1"/>
    <col min="5638" max="5638" width="23.140625" style="90" customWidth="1"/>
    <col min="5639" max="5888" width="9.140625" style="90"/>
    <col min="5889" max="5889" width="13.42578125" style="90" customWidth="1"/>
    <col min="5890" max="5890" width="38.7109375" style="90" customWidth="1"/>
    <col min="5891" max="5891" width="26.140625" style="90" customWidth="1"/>
    <col min="5892" max="5892" width="23.85546875" style="90" customWidth="1"/>
    <col min="5893" max="5893" width="22.28515625" style="90" customWidth="1"/>
    <col min="5894" max="5894" width="23.140625" style="90" customWidth="1"/>
    <col min="5895" max="6144" width="9.140625" style="90"/>
    <col min="6145" max="6145" width="13.42578125" style="90" customWidth="1"/>
    <col min="6146" max="6146" width="38.7109375" style="90" customWidth="1"/>
    <col min="6147" max="6147" width="26.140625" style="90" customWidth="1"/>
    <col min="6148" max="6148" width="23.85546875" style="90" customWidth="1"/>
    <col min="6149" max="6149" width="22.28515625" style="90" customWidth="1"/>
    <col min="6150" max="6150" width="23.140625" style="90" customWidth="1"/>
    <col min="6151" max="6400" width="9.140625" style="90"/>
    <col min="6401" max="6401" width="13.42578125" style="90" customWidth="1"/>
    <col min="6402" max="6402" width="38.7109375" style="90" customWidth="1"/>
    <col min="6403" max="6403" width="26.140625" style="90" customWidth="1"/>
    <col min="6404" max="6404" width="23.85546875" style="90" customWidth="1"/>
    <col min="6405" max="6405" width="22.28515625" style="90" customWidth="1"/>
    <col min="6406" max="6406" width="23.140625" style="90" customWidth="1"/>
    <col min="6407" max="6656" width="9.140625" style="90"/>
    <col min="6657" max="6657" width="13.42578125" style="90" customWidth="1"/>
    <col min="6658" max="6658" width="38.7109375" style="90" customWidth="1"/>
    <col min="6659" max="6659" width="26.140625" style="90" customWidth="1"/>
    <col min="6660" max="6660" width="23.85546875" style="90" customWidth="1"/>
    <col min="6661" max="6661" width="22.28515625" style="90" customWidth="1"/>
    <col min="6662" max="6662" width="23.140625" style="90" customWidth="1"/>
    <col min="6663" max="6912" width="9.140625" style="90"/>
    <col min="6913" max="6913" width="13.42578125" style="90" customWidth="1"/>
    <col min="6914" max="6914" width="38.7109375" style="90" customWidth="1"/>
    <col min="6915" max="6915" width="26.140625" style="90" customWidth="1"/>
    <col min="6916" max="6916" width="23.85546875" style="90" customWidth="1"/>
    <col min="6917" max="6917" width="22.28515625" style="90" customWidth="1"/>
    <col min="6918" max="6918" width="23.140625" style="90" customWidth="1"/>
    <col min="6919" max="7168" width="9.140625" style="90"/>
    <col min="7169" max="7169" width="13.42578125" style="90" customWidth="1"/>
    <col min="7170" max="7170" width="38.7109375" style="90" customWidth="1"/>
    <col min="7171" max="7171" width="26.140625" style="90" customWidth="1"/>
    <col min="7172" max="7172" width="23.85546875" style="90" customWidth="1"/>
    <col min="7173" max="7173" width="22.28515625" style="90" customWidth="1"/>
    <col min="7174" max="7174" width="23.140625" style="90" customWidth="1"/>
    <col min="7175" max="7424" width="9.140625" style="90"/>
    <col min="7425" max="7425" width="13.42578125" style="90" customWidth="1"/>
    <col min="7426" max="7426" width="38.7109375" style="90" customWidth="1"/>
    <col min="7427" max="7427" width="26.140625" style="90" customWidth="1"/>
    <col min="7428" max="7428" width="23.85546875" style="90" customWidth="1"/>
    <col min="7429" max="7429" width="22.28515625" style="90" customWidth="1"/>
    <col min="7430" max="7430" width="23.140625" style="90" customWidth="1"/>
    <col min="7431" max="7680" width="9.140625" style="90"/>
    <col min="7681" max="7681" width="13.42578125" style="90" customWidth="1"/>
    <col min="7682" max="7682" width="38.7109375" style="90" customWidth="1"/>
    <col min="7683" max="7683" width="26.140625" style="90" customWidth="1"/>
    <col min="7684" max="7684" width="23.85546875" style="90" customWidth="1"/>
    <col min="7685" max="7685" width="22.28515625" style="90" customWidth="1"/>
    <col min="7686" max="7686" width="23.140625" style="90" customWidth="1"/>
    <col min="7687" max="7936" width="9.140625" style="90"/>
    <col min="7937" max="7937" width="13.42578125" style="90" customWidth="1"/>
    <col min="7938" max="7938" width="38.7109375" style="90" customWidth="1"/>
    <col min="7939" max="7939" width="26.140625" style="90" customWidth="1"/>
    <col min="7940" max="7940" width="23.85546875" style="90" customWidth="1"/>
    <col min="7941" max="7941" width="22.28515625" style="90" customWidth="1"/>
    <col min="7942" max="7942" width="23.140625" style="90" customWidth="1"/>
    <col min="7943" max="8192" width="9.140625" style="90"/>
    <col min="8193" max="8193" width="13.42578125" style="90" customWidth="1"/>
    <col min="8194" max="8194" width="38.7109375" style="90" customWidth="1"/>
    <col min="8195" max="8195" width="26.140625" style="90" customWidth="1"/>
    <col min="8196" max="8196" width="23.85546875" style="90" customWidth="1"/>
    <col min="8197" max="8197" width="22.28515625" style="90" customWidth="1"/>
    <col min="8198" max="8198" width="23.140625" style="90" customWidth="1"/>
    <col min="8199" max="8448" width="9.140625" style="90"/>
    <col min="8449" max="8449" width="13.42578125" style="90" customWidth="1"/>
    <col min="8450" max="8450" width="38.7109375" style="90" customWidth="1"/>
    <col min="8451" max="8451" width="26.140625" style="90" customWidth="1"/>
    <col min="8452" max="8452" width="23.85546875" style="90" customWidth="1"/>
    <col min="8453" max="8453" width="22.28515625" style="90" customWidth="1"/>
    <col min="8454" max="8454" width="23.140625" style="90" customWidth="1"/>
    <col min="8455" max="8704" width="9.140625" style="90"/>
    <col min="8705" max="8705" width="13.42578125" style="90" customWidth="1"/>
    <col min="8706" max="8706" width="38.7109375" style="90" customWidth="1"/>
    <col min="8707" max="8707" width="26.140625" style="90" customWidth="1"/>
    <col min="8708" max="8708" width="23.85546875" style="90" customWidth="1"/>
    <col min="8709" max="8709" width="22.28515625" style="90" customWidth="1"/>
    <col min="8710" max="8710" width="23.140625" style="90" customWidth="1"/>
    <col min="8711" max="8960" width="9.140625" style="90"/>
    <col min="8961" max="8961" width="13.42578125" style="90" customWidth="1"/>
    <col min="8962" max="8962" width="38.7109375" style="90" customWidth="1"/>
    <col min="8963" max="8963" width="26.140625" style="90" customWidth="1"/>
    <col min="8964" max="8964" width="23.85546875" style="90" customWidth="1"/>
    <col min="8965" max="8965" width="22.28515625" style="90" customWidth="1"/>
    <col min="8966" max="8966" width="23.140625" style="90" customWidth="1"/>
    <col min="8967" max="9216" width="9.140625" style="90"/>
    <col min="9217" max="9217" width="13.42578125" style="90" customWidth="1"/>
    <col min="9218" max="9218" width="38.7109375" style="90" customWidth="1"/>
    <col min="9219" max="9219" width="26.140625" style="90" customWidth="1"/>
    <col min="9220" max="9220" width="23.85546875" style="90" customWidth="1"/>
    <col min="9221" max="9221" width="22.28515625" style="90" customWidth="1"/>
    <col min="9222" max="9222" width="23.140625" style="90" customWidth="1"/>
    <col min="9223" max="9472" width="9.140625" style="90"/>
    <col min="9473" max="9473" width="13.42578125" style="90" customWidth="1"/>
    <col min="9474" max="9474" width="38.7109375" style="90" customWidth="1"/>
    <col min="9475" max="9475" width="26.140625" style="90" customWidth="1"/>
    <col min="9476" max="9476" width="23.85546875" style="90" customWidth="1"/>
    <col min="9477" max="9477" width="22.28515625" style="90" customWidth="1"/>
    <col min="9478" max="9478" width="23.140625" style="90" customWidth="1"/>
    <col min="9479" max="9728" width="9.140625" style="90"/>
    <col min="9729" max="9729" width="13.42578125" style="90" customWidth="1"/>
    <col min="9730" max="9730" width="38.7109375" style="90" customWidth="1"/>
    <col min="9731" max="9731" width="26.140625" style="90" customWidth="1"/>
    <col min="9732" max="9732" width="23.85546875" style="90" customWidth="1"/>
    <col min="9733" max="9733" width="22.28515625" style="90" customWidth="1"/>
    <col min="9734" max="9734" width="23.140625" style="90" customWidth="1"/>
    <col min="9735" max="9984" width="9.140625" style="90"/>
    <col min="9985" max="9985" width="13.42578125" style="90" customWidth="1"/>
    <col min="9986" max="9986" width="38.7109375" style="90" customWidth="1"/>
    <col min="9987" max="9987" width="26.140625" style="90" customWidth="1"/>
    <col min="9988" max="9988" width="23.85546875" style="90" customWidth="1"/>
    <col min="9989" max="9989" width="22.28515625" style="90" customWidth="1"/>
    <col min="9990" max="9990" width="23.140625" style="90" customWidth="1"/>
    <col min="9991" max="10240" width="9.140625" style="90"/>
    <col min="10241" max="10241" width="13.42578125" style="90" customWidth="1"/>
    <col min="10242" max="10242" width="38.7109375" style="90" customWidth="1"/>
    <col min="10243" max="10243" width="26.140625" style="90" customWidth="1"/>
    <col min="10244" max="10244" width="23.85546875" style="90" customWidth="1"/>
    <col min="10245" max="10245" width="22.28515625" style="90" customWidth="1"/>
    <col min="10246" max="10246" width="23.140625" style="90" customWidth="1"/>
    <col min="10247" max="10496" width="9.140625" style="90"/>
    <col min="10497" max="10497" width="13.42578125" style="90" customWidth="1"/>
    <col min="10498" max="10498" width="38.7109375" style="90" customWidth="1"/>
    <col min="10499" max="10499" width="26.140625" style="90" customWidth="1"/>
    <col min="10500" max="10500" width="23.85546875" style="90" customWidth="1"/>
    <col min="10501" max="10501" width="22.28515625" style="90" customWidth="1"/>
    <col min="10502" max="10502" width="23.140625" style="90" customWidth="1"/>
    <col min="10503" max="10752" width="9.140625" style="90"/>
    <col min="10753" max="10753" width="13.42578125" style="90" customWidth="1"/>
    <col min="10754" max="10754" width="38.7109375" style="90" customWidth="1"/>
    <col min="10755" max="10755" width="26.140625" style="90" customWidth="1"/>
    <col min="10756" max="10756" width="23.85546875" style="90" customWidth="1"/>
    <col min="10757" max="10757" width="22.28515625" style="90" customWidth="1"/>
    <col min="10758" max="10758" width="23.140625" style="90" customWidth="1"/>
    <col min="10759" max="11008" width="9.140625" style="90"/>
    <col min="11009" max="11009" width="13.42578125" style="90" customWidth="1"/>
    <col min="11010" max="11010" width="38.7109375" style="90" customWidth="1"/>
    <col min="11011" max="11011" width="26.140625" style="90" customWidth="1"/>
    <col min="11012" max="11012" width="23.85546875" style="90" customWidth="1"/>
    <col min="11013" max="11013" width="22.28515625" style="90" customWidth="1"/>
    <col min="11014" max="11014" width="23.140625" style="90" customWidth="1"/>
    <col min="11015" max="11264" width="9.140625" style="90"/>
    <col min="11265" max="11265" width="13.42578125" style="90" customWidth="1"/>
    <col min="11266" max="11266" width="38.7109375" style="90" customWidth="1"/>
    <col min="11267" max="11267" width="26.140625" style="90" customWidth="1"/>
    <col min="11268" max="11268" width="23.85546875" style="90" customWidth="1"/>
    <col min="11269" max="11269" width="22.28515625" style="90" customWidth="1"/>
    <col min="11270" max="11270" width="23.140625" style="90" customWidth="1"/>
    <col min="11271" max="11520" width="9.140625" style="90"/>
    <col min="11521" max="11521" width="13.42578125" style="90" customWidth="1"/>
    <col min="11522" max="11522" width="38.7109375" style="90" customWidth="1"/>
    <col min="11523" max="11523" width="26.140625" style="90" customWidth="1"/>
    <col min="11524" max="11524" width="23.85546875" style="90" customWidth="1"/>
    <col min="11525" max="11525" width="22.28515625" style="90" customWidth="1"/>
    <col min="11526" max="11526" width="23.140625" style="90" customWidth="1"/>
    <col min="11527" max="11776" width="9.140625" style="90"/>
    <col min="11777" max="11777" width="13.42578125" style="90" customWidth="1"/>
    <col min="11778" max="11778" width="38.7109375" style="90" customWidth="1"/>
    <col min="11779" max="11779" width="26.140625" style="90" customWidth="1"/>
    <col min="11780" max="11780" width="23.85546875" style="90" customWidth="1"/>
    <col min="11781" max="11781" width="22.28515625" style="90" customWidth="1"/>
    <col min="11782" max="11782" width="23.140625" style="90" customWidth="1"/>
    <col min="11783" max="12032" width="9.140625" style="90"/>
    <col min="12033" max="12033" width="13.42578125" style="90" customWidth="1"/>
    <col min="12034" max="12034" width="38.7109375" style="90" customWidth="1"/>
    <col min="12035" max="12035" width="26.140625" style="90" customWidth="1"/>
    <col min="12036" max="12036" width="23.85546875" style="90" customWidth="1"/>
    <col min="12037" max="12037" width="22.28515625" style="90" customWidth="1"/>
    <col min="12038" max="12038" width="23.140625" style="90" customWidth="1"/>
    <col min="12039" max="12288" width="9.140625" style="90"/>
    <col min="12289" max="12289" width="13.42578125" style="90" customWidth="1"/>
    <col min="12290" max="12290" width="38.7109375" style="90" customWidth="1"/>
    <col min="12291" max="12291" width="26.140625" style="90" customWidth="1"/>
    <col min="12292" max="12292" width="23.85546875" style="90" customWidth="1"/>
    <col min="12293" max="12293" width="22.28515625" style="90" customWidth="1"/>
    <col min="12294" max="12294" width="23.140625" style="90" customWidth="1"/>
    <col min="12295" max="12544" width="9.140625" style="90"/>
    <col min="12545" max="12545" width="13.42578125" style="90" customWidth="1"/>
    <col min="12546" max="12546" width="38.7109375" style="90" customWidth="1"/>
    <col min="12547" max="12547" width="26.140625" style="90" customWidth="1"/>
    <col min="12548" max="12548" width="23.85546875" style="90" customWidth="1"/>
    <col min="12549" max="12549" width="22.28515625" style="90" customWidth="1"/>
    <col min="12550" max="12550" width="23.140625" style="90" customWidth="1"/>
    <col min="12551" max="12800" width="9.140625" style="90"/>
    <col min="12801" max="12801" width="13.42578125" style="90" customWidth="1"/>
    <col min="12802" max="12802" width="38.7109375" style="90" customWidth="1"/>
    <col min="12803" max="12803" width="26.140625" style="90" customWidth="1"/>
    <col min="12804" max="12804" width="23.85546875" style="90" customWidth="1"/>
    <col min="12805" max="12805" width="22.28515625" style="90" customWidth="1"/>
    <col min="12806" max="12806" width="23.140625" style="90" customWidth="1"/>
    <col min="12807" max="13056" width="9.140625" style="90"/>
    <col min="13057" max="13057" width="13.42578125" style="90" customWidth="1"/>
    <col min="13058" max="13058" width="38.7109375" style="90" customWidth="1"/>
    <col min="13059" max="13059" width="26.140625" style="90" customWidth="1"/>
    <col min="13060" max="13060" width="23.85546875" style="90" customWidth="1"/>
    <col min="13061" max="13061" width="22.28515625" style="90" customWidth="1"/>
    <col min="13062" max="13062" width="23.140625" style="90" customWidth="1"/>
    <col min="13063" max="13312" width="9.140625" style="90"/>
    <col min="13313" max="13313" width="13.42578125" style="90" customWidth="1"/>
    <col min="13314" max="13314" width="38.7109375" style="90" customWidth="1"/>
    <col min="13315" max="13315" width="26.140625" style="90" customWidth="1"/>
    <col min="13316" max="13316" width="23.85546875" style="90" customWidth="1"/>
    <col min="13317" max="13317" width="22.28515625" style="90" customWidth="1"/>
    <col min="13318" max="13318" width="23.140625" style="90" customWidth="1"/>
    <col min="13319" max="13568" width="9.140625" style="90"/>
    <col min="13569" max="13569" width="13.42578125" style="90" customWidth="1"/>
    <col min="13570" max="13570" width="38.7109375" style="90" customWidth="1"/>
    <col min="13571" max="13571" width="26.140625" style="90" customWidth="1"/>
    <col min="13572" max="13572" width="23.85546875" style="90" customWidth="1"/>
    <col min="13573" max="13573" width="22.28515625" style="90" customWidth="1"/>
    <col min="13574" max="13574" width="23.140625" style="90" customWidth="1"/>
    <col min="13575" max="13824" width="9.140625" style="90"/>
    <col min="13825" max="13825" width="13.42578125" style="90" customWidth="1"/>
    <col min="13826" max="13826" width="38.7109375" style="90" customWidth="1"/>
    <col min="13827" max="13827" width="26.140625" style="90" customWidth="1"/>
    <col min="13828" max="13828" width="23.85546875" style="90" customWidth="1"/>
    <col min="13829" max="13829" width="22.28515625" style="90" customWidth="1"/>
    <col min="13830" max="13830" width="23.140625" style="90" customWidth="1"/>
    <col min="13831" max="14080" width="9.140625" style="90"/>
    <col min="14081" max="14081" width="13.42578125" style="90" customWidth="1"/>
    <col min="14082" max="14082" width="38.7109375" style="90" customWidth="1"/>
    <col min="14083" max="14083" width="26.140625" style="90" customWidth="1"/>
    <col min="14084" max="14084" width="23.85546875" style="90" customWidth="1"/>
    <col min="14085" max="14085" width="22.28515625" style="90" customWidth="1"/>
    <col min="14086" max="14086" width="23.140625" style="90" customWidth="1"/>
    <col min="14087" max="14336" width="9.140625" style="90"/>
    <col min="14337" max="14337" width="13.42578125" style="90" customWidth="1"/>
    <col min="14338" max="14338" width="38.7109375" style="90" customWidth="1"/>
    <col min="14339" max="14339" width="26.140625" style="90" customWidth="1"/>
    <col min="14340" max="14340" width="23.85546875" style="90" customWidth="1"/>
    <col min="14341" max="14341" width="22.28515625" style="90" customWidth="1"/>
    <col min="14342" max="14342" width="23.140625" style="90" customWidth="1"/>
    <col min="14343" max="14592" width="9.140625" style="90"/>
    <col min="14593" max="14593" width="13.42578125" style="90" customWidth="1"/>
    <col min="14594" max="14594" width="38.7109375" style="90" customWidth="1"/>
    <col min="14595" max="14595" width="26.140625" style="90" customWidth="1"/>
    <col min="14596" max="14596" width="23.85546875" style="90" customWidth="1"/>
    <col min="14597" max="14597" width="22.28515625" style="90" customWidth="1"/>
    <col min="14598" max="14598" width="23.140625" style="90" customWidth="1"/>
    <col min="14599" max="14848" width="9.140625" style="90"/>
    <col min="14849" max="14849" width="13.42578125" style="90" customWidth="1"/>
    <col min="14850" max="14850" width="38.7109375" style="90" customWidth="1"/>
    <col min="14851" max="14851" width="26.140625" style="90" customWidth="1"/>
    <col min="14852" max="14852" width="23.85546875" style="90" customWidth="1"/>
    <col min="14853" max="14853" width="22.28515625" style="90" customWidth="1"/>
    <col min="14854" max="14854" width="23.140625" style="90" customWidth="1"/>
    <col min="14855" max="15104" width="9.140625" style="90"/>
    <col min="15105" max="15105" width="13.42578125" style="90" customWidth="1"/>
    <col min="15106" max="15106" width="38.7109375" style="90" customWidth="1"/>
    <col min="15107" max="15107" width="26.140625" style="90" customWidth="1"/>
    <col min="15108" max="15108" width="23.85546875" style="90" customWidth="1"/>
    <col min="15109" max="15109" width="22.28515625" style="90" customWidth="1"/>
    <col min="15110" max="15110" width="23.140625" style="90" customWidth="1"/>
    <col min="15111" max="15360" width="9.140625" style="90"/>
    <col min="15361" max="15361" width="13.42578125" style="90" customWidth="1"/>
    <col min="15362" max="15362" width="38.7109375" style="90" customWidth="1"/>
    <col min="15363" max="15363" width="26.140625" style="90" customWidth="1"/>
    <col min="15364" max="15364" width="23.85546875" style="90" customWidth="1"/>
    <col min="15365" max="15365" width="22.28515625" style="90" customWidth="1"/>
    <col min="15366" max="15366" width="23.140625" style="90" customWidth="1"/>
    <col min="15367" max="15616" width="9.140625" style="90"/>
    <col min="15617" max="15617" width="13.42578125" style="90" customWidth="1"/>
    <col min="15618" max="15618" width="38.7109375" style="90" customWidth="1"/>
    <col min="15619" max="15619" width="26.140625" style="90" customWidth="1"/>
    <col min="15620" max="15620" width="23.85546875" style="90" customWidth="1"/>
    <col min="15621" max="15621" width="22.28515625" style="90" customWidth="1"/>
    <col min="15622" max="15622" width="23.140625" style="90" customWidth="1"/>
    <col min="15623" max="15872" width="9.140625" style="90"/>
    <col min="15873" max="15873" width="13.42578125" style="90" customWidth="1"/>
    <col min="15874" max="15874" width="38.7109375" style="90" customWidth="1"/>
    <col min="15875" max="15875" width="26.140625" style="90" customWidth="1"/>
    <col min="15876" max="15876" width="23.85546875" style="90" customWidth="1"/>
    <col min="15877" max="15877" width="22.28515625" style="90" customWidth="1"/>
    <col min="15878" max="15878" width="23.140625" style="90" customWidth="1"/>
    <col min="15879" max="16128" width="9.140625" style="90"/>
    <col min="16129" max="16129" width="13.42578125" style="90" customWidth="1"/>
    <col min="16130" max="16130" width="38.7109375" style="90" customWidth="1"/>
    <col min="16131" max="16131" width="26.140625" style="90" customWidth="1"/>
    <col min="16132" max="16132" width="23.85546875" style="90" customWidth="1"/>
    <col min="16133" max="16133" width="22.28515625" style="90" customWidth="1"/>
    <col min="16134" max="16134" width="23.140625" style="90" customWidth="1"/>
    <col min="16135" max="16384" width="9.140625" style="90"/>
  </cols>
  <sheetData>
    <row r="1" spans="1:14" ht="18">
      <c r="A1" s="1604" t="s">
        <v>3046</v>
      </c>
      <c r="B1" s="1604"/>
      <c r="C1" s="1604"/>
      <c r="D1" s="1604"/>
      <c r="E1" s="1604"/>
      <c r="F1" s="1604"/>
    </row>
    <row r="2" spans="1:14" ht="18">
      <c r="A2" s="818"/>
      <c r="B2" s="818"/>
      <c r="C2" s="818"/>
      <c r="D2" s="818"/>
      <c r="E2" s="818"/>
      <c r="F2" s="629"/>
    </row>
    <row r="3" spans="1:14" s="820" customFormat="1" ht="21" customHeight="1">
      <c r="A3" s="1605" t="str">
        <f>'DRS-37'!A3</f>
        <v>Tender Enquiry No:KPTCL/2026-27/SS/WORK_INDENT3842</v>
      </c>
      <c r="B3" s="1605"/>
      <c r="C3" s="1605"/>
      <c r="D3" s="1605"/>
      <c r="E3" s="1605"/>
      <c r="F3" s="1605"/>
      <c r="G3" s="635"/>
      <c r="H3" s="635"/>
      <c r="I3" s="635"/>
      <c r="J3" s="635"/>
      <c r="K3" s="635"/>
      <c r="L3" s="819"/>
      <c r="M3" s="819"/>
      <c r="N3" s="819"/>
    </row>
    <row r="4" spans="1:14" s="820" customFormat="1">
      <c r="A4" s="821"/>
      <c r="B4" s="821"/>
      <c r="C4" s="822"/>
      <c r="D4" s="822"/>
      <c r="E4" s="823"/>
      <c r="F4" s="823"/>
      <c r="G4" s="819"/>
      <c r="H4" s="819"/>
      <c r="I4" s="819"/>
      <c r="J4" s="635"/>
      <c r="K4" s="635"/>
      <c r="L4" s="819"/>
      <c r="M4" s="819"/>
      <c r="N4" s="819"/>
    </row>
    <row r="5" spans="1:14" s="809" customFormat="1" ht="90" customHeight="1">
      <c r="A5" s="1557" t="str">
        <f>'DRS-37'!A5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428"/>
      <c r="C5" s="1428"/>
      <c r="D5" s="1428"/>
      <c r="E5" s="1428"/>
      <c r="F5" s="1428"/>
      <c r="G5" s="824"/>
      <c r="H5" s="824"/>
      <c r="I5" s="824"/>
      <c r="J5" s="825"/>
      <c r="K5" s="825"/>
      <c r="L5" s="826"/>
      <c r="M5" s="826"/>
      <c r="N5" s="826"/>
    </row>
    <row r="6" spans="1:14">
      <c r="A6" s="1606"/>
      <c r="B6" s="1606"/>
      <c r="C6" s="1606"/>
      <c r="D6" s="1606"/>
      <c r="E6" s="629"/>
      <c r="F6" s="629"/>
    </row>
    <row r="7" spans="1:14">
      <c r="A7" s="1606" t="s">
        <v>3047</v>
      </c>
      <c r="B7" s="1606"/>
      <c r="C7" s="1606"/>
      <c r="D7" s="1606"/>
      <c r="E7" s="1606"/>
      <c r="F7" s="1606"/>
    </row>
    <row r="8" spans="1:14" ht="30.75" customHeight="1">
      <c r="A8" s="1607" t="s">
        <v>5636</v>
      </c>
      <c r="B8" s="1607"/>
      <c r="C8" s="1607"/>
      <c r="D8" s="1607"/>
      <c r="E8" s="1607"/>
      <c r="F8" s="1607"/>
    </row>
    <row r="10" spans="1:14" ht="18.75">
      <c r="F10" s="780" t="s">
        <v>5637</v>
      </c>
    </row>
    <row r="11" spans="1:14">
      <c r="A11" s="1600" t="s">
        <v>388</v>
      </c>
      <c r="B11" s="1601"/>
      <c r="C11" s="1601"/>
      <c r="D11" s="1601"/>
      <c r="E11" s="1601"/>
      <c r="F11" s="1601"/>
    </row>
    <row r="12" spans="1:14">
      <c r="A12" s="1600"/>
      <c r="B12" s="1601"/>
      <c r="C12" s="1601"/>
      <c r="D12" s="1601"/>
      <c r="E12" s="1601"/>
      <c r="F12" s="1601"/>
    </row>
    <row r="13" spans="1:14" ht="33.75" customHeight="1">
      <c r="A13" s="810" t="s">
        <v>3156</v>
      </c>
      <c r="B13" s="810" t="s">
        <v>425</v>
      </c>
      <c r="C13" s="810" t="s">
        <v>5638</v>
      </c>
      <c r="D13" s="810" t="s">
        <v>5639</v>
      </c>
      <c r="E13" s="810" t="s">
        <v>5638</v>
      </c>
      <c r="F13" s="810" t="s">
        <v>5639</v>
      </c>
    </row>
    <row r="14" spans="1:14">
      <c r="A14" s="827">
        <v>1</v>
      </c>
      <c r="B14" s="828" t="s">
        <v>5640</v>
      </c>
      <c r="C14" s="829"/>
      <c r="D14" s="830"/>
      <c r="E14" s="829"/>
      <c r="F14" s="830"/>
    </row>
    <row r="15" spans="1:14">
      <c r="A15" s="827">
        <v>2</v>
      </c>
      <c r="B15" s="828" t="s">
        <v>411</v>
      </c>
      <c r="C15" s="829"/>
      <c r="D15" s="830"/>
      <c r="E15" s="829"/>
      <c r="F15" s="830"/>
    </row>
    <row r="16" spans="1:14" ht="31.5">
      <c r="A16" s="827">
        <v>3</v>
      </c>
      <c r="B16" s="828" t="s">
        <v>5641</v>
      </c>
      <c r="C16" s="829"/>
      <c r="D16" s="830"/>
      <c r="E16" s="829"/>
      <c r="F16" s="830"/>
    </row>
    <row r="17" spans="1:6">
      <c r="A17" s="827">
        <v>4</v>
      </c>
      <c r="B17" s="828" t="s">
        <v>5642</v>
      </c>
      <c r="C17" s="829"/>
      <c r="D17" s="830"/>
      <c r="E17" s="829"/>
      <c r="F17" s="830"/>
    </row>
    <row r="18" spans="1:6">
      <c r="A18" s="827">
        <v>5</v>
      </c>
      <c r="B18" s="828" t="s">
        <v>5643</v>
      </c>
      <c r="C18" s="829"/>
      <c r="D18" s="830"/>
      <c r="E18" s="829"/>
      <c r="F18" s="830"/>
    </row>
    <row r="19" spans="1:6">
      <c r="A19" s="827">
        <v>6</v>
      </c>
      <c r="B19" s="828" t="s">
        <v>5644</v>
      </c>
      <c r="C19" s="829"/>
      <c r="D19" s="830"/>
      <c r="E19" s="829"/>
      <c r="F19" s="830"/>
    </row>
    <row r="20" spans="1:6" ht="31.5">
      <c r="A20" s="827">
        <v>7</v>
      </c>
      <c r="B20" s="828" t="s">
        <v>5645</v>
      </c>
      <c r="C20" s="829"/>
      <c r="D20" s="830"/>
      <c r="E20" s="829"/>
      <c r="F20" s="830"/>
    </row>
    <row r="21" spans="1:6" ht="31.5">
      <c r="A21" s="827">
        <v>8</v>
      </c>
      <c r="B21" s="828" t="s">
        <v>5646</v>
      </c>
      <c r="C21" s="829"/>
      <c r="D21" s="830"/>
      <c r="E21" s="829"/>
      <c r="F21" s="830"/>
    </row>
    <row r="22" spans="1:6" ht="31.5">
      <c r="A22" s="827">
        <v>9</v>
      </c>
      <c r="B22" s="828" t="s">
        <v>5647</v>
      </c>
      <c r="C22" s="829"/>
      <c r="D22" s="830"/>
      <c r="E22" s="829"/>
      <c r="F22" s="830"/>
    </row>
    <row r="23" spans="1:6" ht="31.5">
      <c r="A23" s="827">
        <v>10</v>
      </c>
      <c r="B23" s="828" t="s">
        <v>5648</v>
      </c>
      <c r="C23" s="829"/>
      <c r="D23" s="830"/>
      <c r="E23" s="829"/>
      <c r="F23" s="830"/>
    </row>
    <row r="24" spans="1:6">
      <c r="A24" s="827">
        <v>11</v>
      </c>
      <c r="B24" s="828" t="s">
        <v>5649</v>
      </c>
      <c r="C24" s="829"/>
      <c r="D24" s="830"/>
      <c r="E24" s="829"/>
      <c r="F24" s="830"/>
    </row>
    <row r="25" spans="1:6">
      <c r="A25" s="827">
        <v>12</v>
      </c>
      <c r="B25" s="828" t="s">
        <v>5650</v>
      </c>
      <c r="C25" s="829"/>
      <c r="D25" s="830"/>
      <c r="E25" s="829"/>
      <c r="F25" s="830"/>
    </row>
    <row r="26" spans="1:6">
      <c r="A26" s="827">
        <v>13</v>
      </c>
      <c r="B26" s="828" t="s">
        <v>3198</v>
      </c>
      <c r="C26" s="829"/>
      <c r="D26" s="830"/>
      <c r="E26" s="829"/>
      <c r="F26" s="830"/>
    </row>
    <row r="27" spans="1:6">
      <c r="A27" s="827">
        <v>14</v>
      </c>
      <c r="B27" s="828" t="s">
        <v>5651</v>
      </c>
      <c r="C27" s="829"/>
      <c r="D27" s="830"/>
      <c r="E27" s="829"/>
      <c r="F27" s="830"/>
    </row>
    <row r="30" spans="1:6" ht="32.25" customHeight="1">
      <c r="A30" s="92" t="s">
        <v>53</v>
      </c>
      <c r="B30" s="817"/>
      <c r="C30" s="92" t="s">
        <v>78</v>
      </c>
      <c r="D30" s="1602"/>
      <c r="E30" s="1603"/>
    </row>
    <row r="31" spans="1:6" ht="32.25" customHeight="1">
      <c r="A31" s="92" t="s">
        <v>55</v>
      </c>
      <c r="B31" s="817"/>
      <c r="C31" s="92" t="s">
        <v>66</v>
      </c>
      <c r="D31" s="1602"/>
      <c r="E31" s="1603"/>
    </row>
    <row r="32" spans="1:6" ht="32.25" customHeight="1">
      <c r="A32" s="90"/>
      <c r="C32" s="92" t="s">
        <v>147</v>
      </c>
      <c r="D32" s="1602"/>
      <c r="E32" s="1603"/>
    </row>
  </sheetData>
  <sheetProtection algorithmName="SHA-512" hashValue="HDn9/0P2YyZatfSiSC/Mw0c5iM+ckyQ050U+B+f0ds6N2L+XmYzQK5g8nY0+gn237Rf8NYzgROQKAaHc0KEovQ==" saltValue="kAs/gImZXjCVbyLsPfGT/Q==" spinCount="100000" sheet="1" objects="1" scenarios="1"/>
  <mergeCells count="10">
    <mergeCell ref="A11:F12"/>
    <mergeCell ref="D30:E30"/>
    <mergeCell ref="D31:E31"/>
    <mergeCell ref="D32:E32"/>
    <mergeCell ref="A1:F1"/>
    <mergeCell ref="A3:F3"/>
    <mergeCell ref="A5:F5"/>
    <mergeCell ref="A6:D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D3D68-EAF8-4394-BDC6-6CFA9EA95B9C}">
  <dimension ref="A1:Q51"/>
  <sheetViews>
    <sheetView zoomScale="85" zoomScaleNormal="85" workbookViewId="0">
      <selection activeCell="A6" sqref="A6:E6"/>
    </sheetView>
  </sheetViews>
  <sheetFormatPr defaultRowHeight="12.75"/>
  <cols>
    <col min="1" max="1" width="7.5703125" style="5" customWidth="1"/>
    <col min="2" max="2" width="43.5703125" style="5" customWidth="1"/>
    <col min="3" max="5" width="33.570312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995" t="s">
        <v>3046</v>
      </c>
      <c r="B1" s="995"/>
      <c r="C1" s="995"/>
      <c r="D1" s="995"/>
      <c r="E1" s="995"/>
    </row>
    <row r="2" spans="1:17" s="94" customFormat="1" ht="18.75">
      <c r="A2" s="173"/>
      <c r="B2" s="173"/>
      <c r="C2" s="173"/>
      <c r="D2" s="173"/>
      <c r="E2" s="173"/>
    </row>
    <row r="3" spans="1:17" s="669" customFormat="1" ht="23.25">
      <c r="A3" s="1608" t="str">
        <f>'DRS-38'!A3</f>
        <v>Tender Enquiry No:KPTCL/2026-27/SS/WORK_INDENT3842</v>
      </c>
      <c r="B3" s="1609"/>
      <c r="C3" s="1609"/>
      <c r="D3" s="1609"/>
      <c r="E3" s="1609"/>
      <c r="F3" s="667"/>
      <c r="G3" s="667"/>
      <c r="H3" s="667"/>
      <c r="I3" s="667"/>
      <c r="J3" s="667"/>
      <c r="K3" s="667"/>
      <c r="L3" s="667"/>
      <c r="M3" s="667"/>
      <c r="N3" s="667"/>
      <c r="O3" s="668"/>
      <c r="P3" s="668"/>
      <c r="Q3" s="668"/>
    </row>
    <row r="4" spans="1:17" s="669" customFormat="1" ht="23.25">
      <c r="A4" s="417"/>
      <c r="B4" s="417"/>
      <c r="C4" s="417"/>
      <c r="D4" s="831"/>
      <c r="E4" s="831"/>
      <c r="F4" s="667"/>
      <c r="G4" s="96"/>
      <c r="H4" s="96"/>
      <c r="I4" s="96"/>
      <c r="J4" s="96"/>
      <c r="K4" s="96"/>
      <c r="L4" s="96"/>
      <c r="M4" s="667"/>
      <c r="N4" s="667"/>
      <c r="O4" s="668"/>
      <c r="P4" s="668"/>
      <c r="Q4" s="668"/>
    </row>
    <row r="5" spans="1:17" ht="118.5" customHeight="1">
      <c r="A5" s="1610" t="str">
        <f>'DRS-38'!A5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611"/>
      <c r="C5" s="1611"/>
      <c r="D5" s="1611"/>
      <c r="E5" s="1611"/>
      <c r="F5" s="667"/>
      <c r="G5" s="667"/>
      <c r="H5" s="667"/>
      <c r="I5" s="667"/>
      <c r="J5" s="667"/>
      <c r="K5" s="667"/>
      <c r="L5" s="667"/>
      <c r="M5" s="97"/>
      <c r="N5" s="97"/>
      <c r="O5" s="673"/>
      <c r="P5" s="673"/>
      <c r="Q5" s="673"/>
    </row>
    <row r="6" spans="1:17" s="7" customFormat="1" ht="15.75">
      <c r="A6" s="1612"/>
      <c r="B6" s="1612"/>
      <c r="C6" s="1612"/>
      <c r="D6" s="1612"/>
      <c r="E6" s="1612"/>
    </row>
    <row r="7" spans="1:17" s="7" customFormat="1" ht="15.75">
      <c r="A7" s="1613" t="s">
        <v>5652</v>
      </c>
      <c r="B7" s="1613"/>
      <c r="C7" s="1613"/>
      <c r="D7" s="1613"/>
      <c r="E7" s="1613"/>
    </row>
    <row r="8" spans="1:17" s="7" customFormat="1" ht="15.75">
      <c r="A8" s="1612" t="s">
        <v>5653</v>
      </c>
      <c r="B8" s="1612"/>
      <c r="C8" s="1612"/>
      <c r="D8" s="1612"/>
      <c r="E8" s="1612"/>
    </row>
    <row r="9" spans="1:17" ht="20.25">
      <c r="E9" s="832" t="s">
        <v>5654</v>
      </c>
    </row>
    <row r="10" spans="1:17">
      <c r="B10" s="605"/>
      <c r="C10" s="605"/>
      <c r="D10" s="605"/>
      <c r="E10" s="605"/>
    </row>
    <row r="11" spans="1:17" ht="15.75">
      <c r="A11" s="775" t="s">
        <v>315</v>
      </c>
      <c r="B11" s="833" t="s">
        <v>5655</v>
      </c>
      <c r="C11" s="775" t="s">
        <v>5656</v>
      </c>
      <c r="D11" s="775" t="s">
        <v>5657</v>
      </c>
      <c r="E11" s="775" t="s">
        <v>5658</v>
      </c>
    </row>
    <row r="12" spans="1:17" ht="15.75">
      <c r="A12" s="775">
        <v>1</v>
      </c>
      <c r="B12" s="775">
        <v>2</v>
      </c>
      <c r="C12" s="775">
        <v>3</v>
      </c>
      <c r="D12" s="775">
        <v>4</v>
      </c>
      <c r="E12" s="775">
        <v>5</v>
      </c>
    </row>
    <row r="13" spans="1:17" ht="47.25">
      <c r="A13" s="775" t="s">
        <v>102</v>
      </c>
      <c r="B13" s="834" t="s">
        <v>5659</v>
      </c>
      <c r="C13" s="788"/>
      <c r="D13" s="788"/>
      <c r="E13" s="788"/>
    </row>
    <row r="14" spans="1:17" ht="15.75">
      <c r="A14" s="775"/>
      <c r="B14" s="834" t="s">
        <v>5660</v>
      </c>
      <c r="C14" s="788"/>
      <c r="D14" s="788"/>
      <c r="E14" s="788"/>
    </row>
    <row r="15" spans="1:17" ht="15.75">
      <c r="A15" s="775"/>
      <c r="B15" s="834" t="s">
        <v>5661</v>
      </c>
      <c r="C15" s="788"/>
      <c r="D15" s="788"/>
      <c r="E15" s="788"/>
    </row>
    <row r="16" spans="1:17" ht="15.75">
      <c r="A16" s="775"/>
      <c r="B16" s="834" t="s">
        <v>5662</v>
      </c>
      <c r="C16" s="788"/>
      <c r="D16" s="788"/>
      <c r="E16" s="788"/>
    </row>
    <row r="17" spans="1:5" ht="31.5">
      <c r="A17" s="775"/>
      <c r="B17" s="834" t="s">
        <v>5663</v>
      </c>
      <c r="C17" s="788"/>
      <c r="D17" s="788"/>
      <c r="E17" s="788"/>
    </row>
    <row r="18" spans="1:5" ht="15.75">
      <c r="A18" s="775"/>
      <c r="B18" s="834" t="s">
        <v>5664</v>
      </c>
      <c r="C18" s="788"/>
      <c r="D18" s="788"/>
      <c r="E18" s="788"/>
    </row>
    <row r="19" spans="1:5" ht="15.75">
      <c r="A19" s="775"/>
      <c r="B19" s="834" t="s">
        <v>5665</v>
      </c>
      <c r="C19" s="788"/>
      <c r="D19" s="788"/>
      <c r="E19" s="788"/>
    </row>
    <row r="20" spans="1:5" ht="15.75">
      <c r="A20" s="775"/>
      <c r="B20" s="834" t="s">
        <v>5666</v>
      </c>
      <c r="C20" s="788"/>
      <c r="D20" s="788"/>
      <c r="E20" s="788"/>
    </row>
    <row r="21" spans="1:5" ht="15.75">
      <c r="A21" s="775"/>
      <c r="B21" s="834" t="s">
        <v>5667</v>
      </c>
      <c r="C21" s="788"/>
      <c r="D21" s="788"/>
      <c r="E21" s="788"/>
    </row>
    <row r="22" spans="1:5" ht="15.75">
      <c r="A22" s="775"/>
      <c r="B22" s="834" t="s">
        <v>5668</v>
      </c>
      <c r="C22" s="788"/>
      <c r="D22" s="788"/>
      <c r="E22" s="788"/>
    </row>
    <row r="23" spans="1:5" ht="15.75">
      <c r="A23" s="775"/>
      <c r="B23" s="834" t="s">
        <v>5669</v>
      </c>
      <c r="C23" s="788"/>
      <c r="D23" s="788"/>
      <c r="E23" s="788"/>
    </row>
    <row r="24" spans="1:5" ht="15.75">
      <c r="A24" s="775"/>
      <c r="B24" s="834" t="s">
        <v>5670</v>
      </c>
      <c r="C24" s="788"/>
      <c r="D24" s="788"/>
      <c r="E24" s="788"/>
    </row>
    <row r="25" spans="1:5" ht="15.75">
      <c r="A25" s="775"/>
      <c r="B25" s="834" t="s">
        <v>5671</v>
      </c>
      <c r="C25" s="788"/>
      <c r="D25" s="788"/>
      <c r="E25" s="788"/>
    </row>
    <row r="26" spans="1:5" ht="47.25">
      <c r="A26" s="775" t="s">
        <v>103</v>
      </c>
      <c r="B26" s="834" t="s">
        <v>5672</v>
      </c>
      <c r="C26" s="788"/>
      <c r="D26" s="788"/>
      <c r="E26" s="788"/>
    </row>
    <row r="27" spans="1:5" ht="15.75">
      <c r="A27" s="775"/>
      <c r="B27" s="834" t="s">
        <v>5673</v>
      </c>
      <c r="C27" s="788"/>
      <c r="D27" s="788"/>
      <c r="E27" s="788"/>
    </row>
    <row r="28" spans="1:5" ht="31.5">
      <c r="A28" s="775"/>
      <c r="B28" s="834" t="s">
        <v>5674</v>
      </c>
      <c r="C28" s="788"/>
      <c r="D28" s="788"/>
      <c r="E28" s="788"/>
    </row>
    <row r="29" spans="1:5" ht="15.75">
      <c r="A29" s="775"/>
      <c r="B29" s="834" t="s">
        <v>5675</v>
      </c>
      <c r="C29" s="788"/>
      <c r="D29" s="788"/>
      <c r="E29" s="788"/>
    </row>
    <row r="30" spans="1:5" ht="15.75">
      <c r="A30" s="775"/>
      <c r="B30" s="834" t="s">
        <v>5676</v>
      </c>
      <c r="C30" s="788"/>
      <c r="D30" s="788"/>
      <c r="E30" s="788"/>
    </row>
    <row r="31" spans="1:5" ht="15.75">
      <c r="A31" s="775"/>
      <c r="B31" s="834" t="s">
        <v>5677</v>
      </c>
      <c r="C31" s="788"/>
      <c r="D31" s="788"/>
      <c r="E31" s="788"/>
    </row>
    <row r="32" spans="1:5" ht="15.75">
      <c r="A32" s="775"/>
      <c r="B32" s="834" t="s">
        <v>5678</v>
      </c>
      <c r="C32" s="788"/>
      <c r="D32" s="788"/>
      <c r="E32" s="788"/>
    </row>
    <row r="33" spans="1:5" ht="31.5">
      <c r="A33" s="775"/>
      <c r="B33" s="834" t="s">
        <v>5679</v>
      </c>
      <c r="C33" s="788"/>
      <c r="D33" s="788"/>
      <c r="E33" s="788"/>
    </row>
    <row r="34" spans="1:5" ht="47.25">
      <c r="A34" s="775" t="s">
        <v>105</v>
      </c>
      <c r="B34" s="834" t="s">
        <v>5680</v>
      </c>
      <c r="C34" s="788"/>
      <c r="D34" s="788"/>
      <c r="E34" s="788"/>
    </row>
    <row r="35" spans="1:5" ht="31.5">
      <c r="A35" s="835"/>
      <c r="B35" s="834" t="s">
        <v>5681</v>
      </c>
      <c r="C35" s="788"/>
      <c r="D35" s="788"/>
      <c r="E35" s="788"/>
    </row>
    <row r="36" spans="1:5" ht="15.75">
      <c r="A36" s="835"/>
      <c r="B36" s="834" t="s">
        <v>5682</v>
      </c>
      <c r="C36" s="788"/>
      <c r="D36" s="788"/>
      <c r="E36" s="788"/>
    </row>
    <row r="37" spans="1:5" ht="15.75">
      <c r="A37" s="835"/>
      <c r="B37" s="834" t="s">
        <v>5683</v>
      </c>
      <c r="C37" s="788"/>
      <c r="D37" s="788"/>
      <c r="E37" s="788"/>
    </row>
    <row r="38" spans="1:5" ht="15.75">
      <c r="A38" s="835"/>
      <c r="B38" s="834" t="s">
        <v>5684</v>
      </c>
      <c r="C38" s="788"/>
      <c r="D38" s="788"/>
      <c r="E38" s="788"/>
    </row>
    <row r="39" spans="1:5" ht="15.75">
      <c r="A39" s="835"/>
      <c r="B39" s="834" t="s">
        <v>5685</v>
      </c>
      <c r="C39" s="788"/>
      <c r="D39" s="788"/>
      <c r="E39" s="788"/>
    </row>
    <row r="40" spans="1:5" ht="15.75">
      <c r="A40" s="835"/>
      <c r="B40" s="834" t="s">
        <v>5686</v>
      </c>
      <c r="C40" s="788"/>
      <c r="D40" s="788"/>
      <c r="E40" s="788"/>
    </row>
    <row r="41" spans="1:5" ht="15.75">
      <c r="A41" s="835"/>
      <c r="B41" s="834" t="s">
        <v>5687</v>
      </c>
      <c r="C41" s="788"/>
      <c r="D41" s="788"/>
      <c r="E41" s="788"/>
    </row>
    <row r="42" spans="1:5" ht="15.75">
      <c r="A42" s="835"/>
      <c r="B42" s="834" t="s">
        <v>5688</v>
      </c>
      <c r="C42" s="788"/>
      <c r="D42" s="788"/>
      <c r="E42" s="788"/>
    </row>
    <row r="43" spans="1:5" ht="15.75">
      <c r="A43" s="835"/>
      <c r="B43" s="834" t="s">
        <v>5689</v>
      </c>
      <c r="C43" s="788"/>
      <c r="D43" s="788"/>
      <c r="E43" s="788"/>
    </row>
    <row r="44" spans="1:5" ht="15.75">
      <c r="A44" s="835"/>
      <c r="B44" s="834" t="s">
        <v>5690</v>
      </c>
      <c r="C44" s="788"/>
      <c r="D44" s="788"/>
      <c r="E44" s="788"/>
    </row>
    <row r="45" spans="1:5" ht="15.75">
      <c r="A45" s="835"/>
      <c r="B45" s="834" t="s">
        <v>5691</v>
      </c>
      <c r="C45" s="788"/>
      <c r="D45" s="788"/>
      <c r="E45" s="788"/>
    </row>
    <row r="46" spans="1:5" ht="15.75">
      <c r="A46" s="835"/>
      <c r="B46" s="834" t="s">
        <v>5692</v>
      </c>
      <c r="C46" s="788"/>
      <c r="D46" s="788"/>
      <c r="E46" s="788"/>
    </row>
    <row r="47" spans="1:5" ht="47.25">
      <c r="A47" s="775" t="s">
        <v>1546</v>
      </c>
      <c r="B47" s="834" t="s">
        <v>5693</v>
      </c>
      <c r="C47" s="788"/>
      <c r="D47" s="788"/>
      <c r="E47" s="788"/>
    </row>
    <row r="48" spans="1:5" ht="15.75">
      <c r="A48" s="101"/>
      <c r="B48" s="6"/>
      <c r="C48" s="836"/>
      <c r="D48" s="836"/>
      <c r="E48" s="836"/>
    </row>
    <row r="49" spans="1:15" ht="35.25" customHeight="1">
      <c r="A49" s="47" t="s">
        <v>3151</v>
      </c>
      <c r="B49" s="779"/>
      <c r="C49" s="47" t="s">
        <v>78</v>
      </c>
      <c r="D49" s="1575"/>
      <c r="E49" s="1575"/>
      <c r="F49" s="766"/>
      <c r="G49" s="766"/>
      <c r="M49" s="7"/>
      <c r="N49" s="7"/>
      <c r="O49" s="7"/>
    </row>
    <row r="50" spans="1:15" ht="35.25" customHeight="1">
      <c r="A50" s="47" t="s">
        <v>55</v>
      </c>
      <c r="B50" s="779"/>
      <c r="C50" s="47" t="s">
        <v>66</v>
      </c>
      <c r="D50" s="1575"/>
      <c r="E50" s="1575"/>
      <c r="F50" s="766"/>
      <c r="G50" s="766"/>
      <c r="M50" s="7"/>
      <c r="N50" s="7"/>
      <c r="O50" s="7"/>
    </row>
    <row r="51" spans="1:15" ht="35.25" customHeight="1">
      <c r="C51" s="47" t="s">
        <v>147</v>
      </c>
      <c r="D51" s="1575"/>
      <c r="E51" s="1575"/>
    </row>
  </sheetData>
  <sheetProtection algorithmName="SHA-512" hashValue="i0GZQLYUE8Bte1d6KyC6/hsjT3uhaiux++ibuNgzRCG1FN8FUFpv4mT6u5hve852E0lmeUvqAW/HRN0tdE610Q==" saltValue="WL2p2lxBEYbTfo607dsn8Q=="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7996-4AE1-441F-AE2D-89AA447A5591}">
  <sheetPr>
    <tabColor theme="0" tint="-0.14999847407452621"/>
  </sheetPr>
  <dimension ref="A1:Q56"/>
  <sheetViews>
    <sheetView zoomScale="90" zoomScaleNormal="90" workbookViewId="0">
      <selection activeCell="A6" sqref="A6"/>
    </sheetView>
  </sheetViews>
  <sheetFormatPr defaultRowHeight="12.75"/>
  <cols>
    <col min="1" max="1" width="7.5703125" style="5" customWidth="1"/>
    <col min="2" max="2" width="56.28515625" style="5" customWidth="1"/>
    <col min="3" max="3" width="39.7109375" style="5" customWidth="1"/>
    <col min="4" max="4" width="3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58" t="str">
        <f>'[3]Title '!A1:N1</f>
        <v>Karnataka Power Transmission Corporation Limited</v>
      </c>
      <c r="B1" s="1258"/>
      <c r="C1" s="1258"/>
      <c r="D1" s="1258"/>
      <c r="E1" s="1258"/>
    </row>
    <row r="2" spans="1:17" s="94" customFormat="1" ht="18.75">
      <c r="A2" s="95"/>
      <c r="B2" s="95"/>
      <c r="C2" s="95"/>
      <c r="D2" s="95"/>
      <c r="E2" s="95"/>
    </row>
    <row r="3" spans="1:17" s="669" customFormat="1" ht="21" customHeight="1">
      <c r="A3" s="1519" t="str">
        <f>'DRS-39'!A3</f>
        <v>Tender Enquiry No:KPTCL/2026-27/SS/WORK_INDENT3842</v>
      </c>
      <c r="B3" s="1519"/>
      <c r="C3" s="1519"/>
      <c r="D3" s="1519"/>
      <c r="E3" s="1519"/>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76.5" customHeight="1">
      <c r="A5" s="1616" t="str">
        <f>'DRS-39'!A5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617"/>
      <c r="C5" s="1617"/>
      <c r="D5" s="1617"/>
      <c r="E5" s="1617"/>
      <c r="F5" s="667"/>
      <c r="G5" s="667"/>
      <c r="H5" s="667"/>
      <c r="I5" s="667"/>
      <c r="J5" s="667"/>
      <c r="K5" s="667"/>
      <c r="L5" s="667"/>
      <c r="M5" s="97"/>
      <c r="N5" s="97"/>
      <c r="O5" s="673"/>
      <c r="P5" s="673"/>
      <c r="Q5" s="673"/>
    </row>
    <row r="7" spans="1:17" customFormat="1" ht="15">
      <c r="A7" s="825"/>
      <c r="B7" s="825"/>
      <c r="C7" s="825"/>
      <c r="D7" s="5"/>
      <c r="E7" s="837" t="s">
        <v>5694</v>
      </c>
    </row>
    <row r="8" spans="1:17" customFormat="1" ht="15" customHeight="1">
      <c r="A8" s="1618" t="s">
        <v>3047</v>
      </c>
      <c r="B8" s="1618"/>
      <c r="C8" s="1618"/>
      <c r="D8" s="1618"/>
      <c r="E8" s="1618"/>
    </row>
    <row r="9" spans="1:17" customFormat="1" ht="15" customHeight="1">
      <c r="A9" s="1571" t="s">
        <v>5695</v>
      </c>
      <c r="B9" s="1571"/>
      <c r="C9" s="1571"/>
      <c r="D9" s="1571"/>
      <c r="E9" s="1571"/>
    </row>
    <row r="10" spans="1:17" customFormat="1" ht="15">
      <c r="A10" s="838"/>
      <c r="B10" s="838"/>
      <c r="C10" s="838"/>
      <c r="D10" s="839"/>
      <c r="E10" s="838"/>
    </row>
    <row r="11" spans="1:17" customFormat="1" ht="49.5" customHeight="1">
      <c r="A11" s="840" t="s">
        <v>315</v>
      </c>
      <c r="B11" s="841" t="s">
        <v>5655</v>
      </c>
      <c r="C11" s="841" t="s">
        <v>4064</v>
      </c>
      <c r="D11" s="1619"/>
      <c r="E11" s="1620"/>
    </row>
    <row r="12" spans="1:17" customFormat="1" ht="15.75">
      <c r="A12" s="840" t="s">
        <v>102</v>
      </c>
      <c r="B12" s="842" t="s">
        <v>5696</v>
      </c>
      <c r="C12" s="843"/>
      <c r="D12" s="1614"/>
      <c r="E12" s="1615"/>
    </row>
    <row r="13" spans="1:17" customFormat="1" ht="15.75">
      <c r="A13" s="840"/>
      <c r="B13" s="842" t="s">
        <v>5697</v>
      </c>
      <c r="C13" s="843"/>
      <c r="D13" s="1614"/>
      <c r="E13" s="1615"/>
    </row>
    <row r="14" spans="1:17" customFormat="1" ht="15.75">
      <c r="A14" s="840"/>
      <c r="B14" s="842" t="s">
        <v>5698</v>
      </c>
      <c r="C14" s="843"/>
      <c r="D14" s="1614"/>
      <c r="E14" s="1615"/>
    </row>
    <row r="15" spans="1:17" customFormat="1" ht="15.75">
      <c r="A15" s="840" t="s">
        <v>103</v>
      </c>
      <c r="B15" s="842" t="s">
        <v>5699</v>
      </c>
      <c r="C15" s="844"/>
      <c r="D15" s="1614"/>
      <c r="E15" s="1615"/>
    </row>
    <row r="16" spans="1:17" customFormat="1" ht="15.75">
      <c r="A16" s="840"/>
      <c r="B16" s="842" t="s">
        <v>5700</v>
      </c>
      <c r="C16" s="842" t="s">
        <v>5701</v>
      </c>
      <c r="D16" s="1614"/>
      <c r="E16" s="1615"/>
    </row>
    <row r="17" spans="1:5" customFormat="1" ht="15.75">
      <c r="A17" s="840"/>
      <c r="B17" s="842" t="s">
        <v>5702</v>
      </c>
      <c r="C17" s="842" t="s">
        <v>5701</v>
      </c>
      <c r="D17" s="1614"/>
      <c r="E17" s="1615"/>
    </row>
    <row r="18" spans="1:5" customFormat="1" ht="15.75">
      <c r="A18" s="840"/>
      <c r="B18" s="842" t="s">
        <v>5703</v>
      </c>
      <c r="C18" s="842" t="s">
        <v>5701</v>
      </c>
      <c r="D18" s="1614"/>
      <c r="E18" s="1615"/>
    </row>
    <row r="19" spans="1:5" customFormat="1" ht="15.75">
      <c r="A19" s="840"/>
      <c r="B19" s="842" t="s">
        <v>5704</v>
      </c>
      <c r="C19" s="842" t="s">
        <v>5701</v>
      </c>
      <c r="D19" s="1614"/>
      <c r="E19" s="1615"/>
    </row>
    <row r="20" spans="1:5" customFormat="1" ht="30">
      <c r="A20" s="840"/>
      <c r="B20" s="842" t="s">
        <v>5705</v>
      </c>
      <c r="C20" s="842" t="s">
        <v>5701</v>
      </c>
      <c r="D20" s="1614"/>
      <c r="E20" s="1615"/>
    </row>
    <row r="21" spans="1:5" customFormat="1" ht="15.75">
      <c r="A21" s="840" t="s">
        <v>105</v>
      </c>
      <c r="B21" s="842" t="s">
        <v>5706</v>
      </c>
      <c r="C21" s="843"/>
      <c r="D21" s="1614"/>
      <c r="E21" s="1615"/>
    </row>
    <row r="22" spans="1:5" customFormat="1" ht="15.75">
      <c r="A22" s="840"/>
      <c r="B22" s="842" t="s">
        <v>5707</v>
      </c>
      <c r="C22" s="843"/>
      <c r="D22" s="1614"/>
      <c r="E22" s="1615"/>
    </row>
    <row r="23" spans="1:5" customFormat="1" ht="15.75">
      <c r="A23" s="840"/>
      <c r="B23" s="842" t="s">
        <v>5708</v>
      </c>
      <c r="C23" s="843"/>
      <c r="D23" s="1614"/>
      <c r="E23" s="1615"/>
    </row>
    <row r="24" spans="1:5" customFormat="1" ht="15.75">
      <c r="A24" s="840"/>
      <c r="B24" s="842" t="s">
        <v>5709</v>
      </c>
      <c r="C24" s="843"/>
      <c r="D24" s="1614"/>
      <c r="E24" s="1615"/>
    </row>
    <row r="25" spans="1:5" customFormat="1" ht="15.75">
      <c r="A25" s="840"/>
      <c r="B25" s="842" t="s">
        <v>5710</v>
      </c>
      <c r="C25" s="843"/>
      <c r="D25" s="1614"/>
      <c r="E25" s="1615"/>
    </row>
    <row r="26" spans="1:5" customFormat="1" ht="15.75">
      <c r="A26" s="840"/>
      <c r="B26" s="842" t="s">
        <v>5711</v>
      </c>
      <c r="C26" s="843"/>
      <c r="D26" s="1614"/>
      <c r="E26" s="1615"/>
    </row>
    <row r="27" spans="1:5" customFormat="1" ht="30">
      <c r="A27" s="840"/>
      <c r="B27" s="845" t="s">
        <v>5712</v>
      </c>
      <c r="C27" s="843"/>
      <c r="D27" s="1614"/>
      <c r="E27" s="1615"/>
    </row>
    <row r="28" spans="1:5" customFormat="1" ht="30">
      <c r="A28" s="840"/>
      <c r="B28" s="845" t="s">
        <v>5713</v>
      </c>
      <c r="C28" s="843"/>
      <c r="D28" s="1614"/>
      <c r="E28" s="1615"/>
    </row>
    <row r="29" spans="1:5" customFormat="1" ht="15.75">
      <c r="A29" s="840"/>
      <c r="B29" s="845" t="s">
        <v>5714</v>
      </c>
      <c r="C29" s="843"/>
      <c r="D29" s="1614"/>
      <c r="E29" s="1615"/>
    </row>
    <row r="30" spans="1:5" customFormat="1" ht="15.75">
      <c r="A30" s="840" t="s">
        <v>105</v>
      </c>
      <c r="B30" s="845" t="s">
        <v>5715</v>
      </c>
      <c r="C30" s="843"/>
      <c r="D30" s="1614"/>
      <c r="E30" s="1615"/>
    </row>
    <row r="31" spans="1:5" customFormat="1" ht="15">
      <c r="A31" s="846"/>
      <c r="B31" s="845" t="s">
        <v>5716</v>
      </c>
      <c r="C31" s="843"/>
      <c r="D31" s="1614"/>
      <c r="E31" s="1615"/>
    </row>
    <row r="32" spans="1:5" ht="15">
      <c r="A32" s="846"/>
      <c r="B32" s="845" t="s">
        <v>5717</v>
      </c>
      <c r="C32" s="843"/>
      <c r="D32" s="1614"/>
      <c r="E32" s="1615"/>
    </row>
    <row r="33" spans="1:5" ht="30">
      <c r="A33" s="846"/>
      <c r="B33" s="845" t="s">
        <v>5718</v>
      </c>
      <c r="C33" s="843"/>
      <c r="D33" s="1614"/>
      <c r="E33" s="1615"/>
    </row>
    <row r="34" spans="1:5" ht="30">
      <c r="A34" s="846"/>
      <c r="B34" s="845" t="s">
        <v>5719</v>
      </c>
      <c r="C34" s="843"/>
      <c r="D34" s="1614"/>
      <c r="E34" s="1615"/>
    </row>
    <row r="35" spans="1:5" ht="15">
      <c r="A35" s="846"/>
      <c r="B35" s="845" t="s">
        <v>5720</v>
      </c>
      <c r="C35" s="843"/>
      <c r="D35" s="1614"/>
      <c r="E35" s="1615"/>
    </row>
    <row r="36" spans="1:5" ht="15">
      <c r="A36" s="846"/>
      <c r="B36" s="847" t="s">
        <v>5721</v>
      </c>
      <c r="C36" s="843"/>
      <c r="D36" s="1614"/>
      <c r="E36" s="1615"/>
    </row>
    <row r="37" spans="1:5" ht="15.75">
      <c r="A37" s="101"/>
      <c r="B37" s="6"/>
      <c r="C37" s="836"/>
      <c r="D37" s="836"/>
      <c r="E37" s="836"/>
    </row>
    <row r="38" spans="1:5" ht="15.75">
      <c r="A38" s="122" t="s">
        <v>3151</v>
      </c>
      <c r="B38" s="779"/>
      <c r="C38" s="122" t="s">
        <v>78</v>
      </c>
      <c r="D38" s="1575"/>
      <c r="E38" s="1575"/>
    </row>
    <row r="39" spans="1:5" ht="15.75">
      <c r="A39" s="122" t="s">
        <v>55</v>
      </c>
      <c r="B39" s="779"/>
      <c r="C39" s="122" t="s">
        <v>66</v>
      </c>
      <c r="D39" s="1575"/>
      <c r="E39" s="1575"/>
    </row>
    <row r="40" spans="1:5" ht="15.75">
      <c r="A40" s="604"/>
      <c r="B40" s="604"/>
      <c r="C40" s="122" t="s">
        <v>147</v>
      </c>
      <c r="D40" s="1575"/>
      <c r="E40" s="1575"/>
    </row>
    <row r="41" spans="1:5" ht="15">
      <c r="A41" s="848"/>
      <c r="B41" s="848"/>
      <c r="C41" s="848"/>
      <c r="D41" s="848"/>
      <c r="E41" s="849"/>
    </row>
    <row r="42" spans="1:5" ht="15">
      <c r="A42" s="848"/>
      <c r="B42" s="848"/>
      <c r="C42" s="848"/>
      <c r="D42" s="848"/>
      <c r="E42" s="849"/>
    </row>
    <row r="43" spans="1:5" ht="15">
      <c r="A43" s="848"/>
      <c r="B43" s="848"/>
      <c r="C43" s="848"/>
      <c r="D43" s="848"/>
      <c r="E43" s="849"/>
    </row>
    <row r="44" spans="1:5" ht="15">
      <c r="A44" s="848"/>
      <c r="B44" s="848"/>
      <c r="C44" s="848"/>
      <c r="D44" s="848"/>
      <c r="E44" s="849"/>
    </row>
    <row r="45" spans="1:5" ht="15">
      <c r="A45" s="848"/>
      <c r="B45" s="848"/>
      <c r="C45" s="848"/>
      <c r="D45" s="848"/>
      <c r="E45" s="849"/>
    </row>
    <row r="46" spans="1:5" ht="15">
      <c r="A46" s="848"/>
      <c r="B46" s="848"/>
      <c r="C46" s="848"/>
      <c r="D46" s="848"/>
      <c r="E46" s="849"/>
    </row>
    <row r="47" spans="1:5" ht="15">
      <c r="A47" s="848"/>
      <c r="B47" s="848"/>
      <c r="C47" s="848"/>
      <c r="D47" s="848"/>
      <c r="E47" s="849"/>
    </row>
    <row r="48" spans="1:5" ht="15">
      <c r="A48" s="848"/>
      <c r="B48" s="848"/>
      <c r="C48" s="848"/>
      <c r="D48" s="848"/>
      <c r="E48" s="849"/>
    </row>
    <row r="49" spans="1:5" ht="15">
      <c r="A49" s="849"/>
      <c r="B49" s="849"/>
      <c r="C49" s="849"/>
      <c r="D49" s="849"/>
      <c r="E49" s="849"/>
    </row>
    <row r="50" spans="1:5" ht="15">
      <c r="A50" s="825"/>
      <c r="B50" s="825"/>
      <c r="C50" s="825"/>
      <c r="D50" s="825"/>
      <c r="E50" s="825"/>
    </row>
    <row r="51" spans="1:5" ht="15">
      <c r="A51" s="825"/>
      <c r="B51" s="825"/>
      <c r="C51" s="825"/>
      <c r="D51" s="825"/>
      <c r="E51" s="825"/>
    </row>
    <row r="52" spans="1:5" ht="15">
      <c r="A52" s="825"/>
      <c r="B52" s="825"/>
      <c r="C52" s="825"/>
      <c r="D52" s="825"/>
      <c r="E52" s="825"/>
    </row>
    <row r="53" spans="1:5" ht="15">
      <c r="A53" s="825"/>
      <c r="B53" s="825"/>
      <c r="C53" s="825"/>
      <c r="D53" s="825"/>
      <c r="E53" s="825"/>
    </row>
    <row r="54" spans="1:5" ht="15">
      <c r="A54" s="825"/>
      <c r="B54" s="825"/>
      <c r="C54" s="825"/>
      <c r="D54" s="825"/>
      <c r="E54" s="825"/>
    </row>
    <row r="55" spans="1:5" ht="15">
      <c r="A55" s="825"/>
      <c r="B55" s="825"/>
      <c r="C55" s="825"/>
      <c r="D55" s="825"/>
      <c r="E55" s="825"/>
    </row>
    <row r="56" spans="1:5" ht="15">
      <c r="A56" s="825"/>
      <c r="B56" s="825"/>
      <c r="C56" s="825"/>
      <c r="D56" s="825"/>
      <c r="E56" s="825"/>
    </row>
  </sheetData>
  <sheetProtection algorithmName="SHA-512" hashValue="K/p7TcQ8QNjokKHMAGuK1H7ZBVjBSj0+9Eq/8HS5J9gx2pB9EaAEPPeeZrR++SQ0qh2P8z4rm/7seoR4zIyxmQ==" saltValue="MYvO2CghwOg+xMtfAb5+Ug==" spinCount="100000" sheet="1" objects="1" scenarios="1"/>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E1"/>
    <mergeCell ref="A3:E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CF9F-87AB-4FEC-9ED8-3B774821BCD4}">
  <sheetPr>
    <tabColor theme="0" tint="-0.249977111117893"/>
  </sheetPr>
  <dimension ref="A1:Q142"/>
  <sheetViews>
    <sheetView zoomScale="90" zoomScaleNormal="90" workbookViewId="0">
      <selection activeCell="A6" sqref="A6"/>
    </sheetView>
  </sheetViews>
  <sheetFormatPr defaultRowHeight="12.75"/>
  <cols>
    <col min="1" max="1" width="7.5703125" style="5" customWidth="1"/>
    <col min="2" max="2" width="56.28515625" style="5" customWidth="1"/>
    <col min="3" max="3" width="18.8554687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58" t="str">
        <f>'[3]Title '!A1:N1</f>
        <v>Karnataka Power Transmission Corporation Limited</v>
      </c>
      <c r="B1" s="1258"/>
      <c r="C1" s="1258"/>
      <c r="D1" s="1258"/>
      <c r="E1" s="93"/>
    </row>
    <row r="2" spans="1:17" s="94" customFormat="1" ht="18.75">
      <c r="A2" s="95"/>
      <c r="B2" s="95"/>
      <c r="C2" s="95"/>
      <c r="D2" s="95"/>
      <c r="E2" s="95"/>
    </row>
    <row r="3" spans="1:17" s="669" customFormat="1" ht="21" customHeight="1">
      <c r="A3" s="1519" t="str">
        <f>'DRS-40'!A3</f>
        <v>Tender Enquiry No:KPTCL/2026-27/SS/WORK_INDENT3842</v>
      </c>
      <c r="B3" s="1519"/>
      <c r="C3" s="1519"/>
      <c r="D3" s="1519"/>
      <c r="E3" s="120"/>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111" customHeight="1">
      <c r="A5" s="1622" t="str">
        <f>'DRS-40'!A5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623"/>
      <c r="C5" s="1623"/>
      <c r="D5" s="1623"/>
      <c r="E5" s="850"/>
      <c r="F5" s="667"/>
      <c r="G5" s="667"/>
      <c r="H5" s="667"/>
      <c r="I5" s="667"/>
      <c r="J5" s="667"/>
      <c r="K5" s="667"/>
      <c r="L5" s="667"/>
      <c r="M5" s="97"/>
      <c r="N5" s="97"/>
      <c r="O5" s="673"/>
      <c r="P5" s="673"/>
      <c r="Q5" s="673"/>
    </row>
    <row r="7" spans="1:17" ht="15">
      <c r="A7" s="825"/>
      <c r="B7" s="825"/>
      <c r="C7" s="825"/>
      <c r="D7" s="837" t="s">
        <v>5722</v>
      </c>
      <c r="E7" s="825"/>
    </row>
    <row r="8" spans="1:17" ht="15" customHeight="1">
      <c r="A8" s="1618" t="s">
        <v>3047</v>
      </c>
      <c r="B8" s="1618"/>
      <c r="C8" s="1618"/>
      <c r="D8" s="1618"/>
      <c r="E8" s="825"/>
    </row>
    <row r="9" spans="1:17" ht="15">
      <c r="A9" s="1624" t="s">
        <v>5723</v>
      </c>
      <c r="B9" s="1624"/>
      <c r="C9" s="1624"/>
      <c r="D9" s="1624"/>
      <c r="E9" s="825"/>
    </row>
    <row r="10" spans="1:17" s="854" customFormat="1" ht="15">
      <c r="A10" s="851"/>
      <c r="B10" s="851"/>
      <c r="C10" s="851"/>
      <c r="D10" s="852"/>
      <c r="E10" s="853"/>
    </row>
    <row r="11" spans="1:17" ht="15">
      <c r="A11" s="855" t="s">
        <v>5724</v>
      </c>
      <c r="B11" s="855" t="s">
        <v>5725</v>
      </c>
      <c r="C11" s="855" t="s">
        <v>5726</v>
      </c>
      <c r="D11" s="856" t="s">
        <v>423</v>
      </c>
    </row>
    <row r="12" spans="1:17" ht="15">
      <c r="A12" s="857">
        <v>1</v>
      </c>
      <c r="B12" s="858" t="s">
        <v>5727</v>
      </c>
      <c r="C12" s="858"/>
      <c r="D12" s="859"/>
    </row>
    <row r="13" spans="1:17" ht="15">
      <c r="A13" s="857">
        <v>2</v>
      </c>
      <c r="B13" s="858" t="s">
        <v>5728</v>
      </c>
      <c r="C13" s="858" t="s">
        <v>5729</v>
      </c>
      <c r="D13" s="859"/>
    </row>
    <row r="14" spans="1:17" ht="15">
      <c r="A14" s="857">
        <v>3</v>
      </c>
      <c r="B14" s="858" t="s">
        <v>5730</v>
      </c>
      <c r="C14" s="858"/>
      <c r="D14" s="859"/>
    </row>
    <row r="15" spans="1:17" ht="15">
      <c r="A15" s="857">
        <v>4</v>
      </c>
      <c r="B15" s="858" t="s">
        <v>5731</v>
      </c>
      <c r="C15" s="858" t="s">
        <v>1997</v>
      </c>
      <c r="D15" s="859"/>
    </row>
    <row r="16" spans="1:17" ht="15">
      <c r="A16" s="857">
        <v>5</v>
      </c>
      <c r="B16" s="858" t="s">
        <v>5732</v>
      </c>
      <c r="C16" s="858"/>
      <c r="D16" s="859"/>
    </row>
    <row r="17" spans="1:4" ht="15">
      <c r="A17" s="857">
        <v>6</v>
      </c>
      <c r="B17" s="858" t="s">
        <v>5733</v>
      </c>
      <c r="C17" s="858" t="s">
        <v>5729</v>
      </c>
      <c r="D17" s="859"/>
    </row>
    <row r="18" spans="1:4" ht="15">
      <c r="A18" s="857">
        <v>7</v>
      </c>
      <c r="B18" s="858" t="s">
        <v>5734</v>
      </c>
      <c r="C18" s="858" t="s">
        <v>5729</v>
      </c>
      <c r="D18" s="859"/>
    </row>
    <row r="19" spans="1:4" ht="15">
      <c r="A19" s="857">
        <v>8</v>
      </c>
      <c r="B19" s="858" t="s">
        <v>5735</v>
      </c>
      <c r="C19" s="858"/>
      <c r="D19" s="859"/>
    </row>
    <row r="20" spans="1:4" ht="15">
      <c r="A20" s="857">
        <v>9</v>
      </c>
      <c r="B20" s="858" t="s">
        <v>5736</v>
      </c>
      <c r="C20" s="858" t="s">
        <v>5729</v>
      </c>
      <c r="D20" s="859"/>
    </row>
    <row r="21" spans="1:4" ht="15">
      <c r="A21" s="857">
        <v>10</v>
      </c>
      <c r="B21" s="858" t="s">
        <v>5737</v>
      </c>
      <c r="C21" s="858"/>
      <c r="D21" s="859"/>
    </row>
    <row r="22" spans="1:4" ht="30">
      <c r="A22" s="857">
        <v>11</v>
      </c>
      <c r="B22" s="858" t="s">
        <v>5738</v>
      </c>
      <c r="C22" s="858" t="s">
        <v>3616</v>
      </c>
      <c r="D22" s="859"/>
    </row>
    <row r="23" spans="1:4" ht="15">
      <c r="A23" s="857">
        <v>12</v>
      </c>
      <c r="B23" s="858" t="s">
        <v>5739</v>
      </c>
      <c r="C23" s="858"/>
      <c r="D23" s="859"/>
    </row>
    <row r="24" spans="1:4" ht="15">
      <c r="A24" s="857">
        <v>13</v>
      </c>
      <c r="B24" s="858" t="s">
        <v>5740</v>
      </c>
      <c r="C24" s="858"/>
      <c r="D24" s="859"/>
    </row>
    <row r="25" spans="1:4" ht="15">
      <c r="A25" s="857">
        <v>14</v>
      </c>
      <c r="B25" s="858" t="s">
        <v>5741</v>
      </c>
      <c r="C25" s="858"/>
      <c r="D25" s="859"/>
    </row>
    <row r="26" spans="1:4" ht="15">
      <c r="A26" s="1621">
        <v>15</v>
      </c>
      <c r="B26" s="858" t="s">
        <v>5742</v>
      </c>
      <c r="C26" s="858"/>
      <c r="D26" s="1625"/>
    </row>
    <row r="27" spans="1:4" ht="15">
      <c r="A27" s="1621"/>
      <c r="B27" s="858" t="s">
        <v>5743</v>
      </c>
      <c r="C27" s="858" t="s">
        <v>5744</v>
      </c>
      <c r="D27" s="1625"/>
    </row>
    <row r="28" spans="1:4" ht="15">
      <c r="A28" s="1621"/>
      <c r="B28" s="858" t="s">
        <v>5745</v>
      </c>
      <c r="C28" s="858"/>
      <c r="D28" s="1625"/>
    </row>
    <row r="29" spans="1:4" ht="15">
      <c r="A29" s="1621">
        <v>16</v>
      </c>
      <c r="B29" s="858" t="s">
        <v>5746</v>
      </c>
      <c r="C29" s="858"/>
      <c r="D29" s="1625"/>
    </row>
    <row r="30" spans="1:4" ht="15">
      <c r="A30" s="1621"/>
      <c r="B30" s="858" t="s">
        <v>5747</v>
      </c>
      <c r="C30" s="858" t="s">
        <v>5744</v>
      </c>
      <c r="D30" s="1625"/>
    </row>
    <row r="31" spans="1:4" ht="15">
      <c r="A31" s="1621"/>
      <c r="B31" s="858" t="s">
        <v>5748</v>
      </c>
      <c r="C31" s="858"/>
      <c r="D31" s="1625"/>
    </row>
    <row r="32" spans="1:4" ht="15">
      <c r="A32" s="857">
        <v>17</v>
      </c>
      <c r="B32" s="858" t="s">
        <v>5749</v>
      </c>
      <c r="C32" s="858" t="s">
        <v>1997</v>
      </c>
      <c r="D32" s="859"/>
    </row>
    <row r="33" spans="1:4" ht="15">
      <c r="A33" s="857">
        <v>18</v>
      </c>
      <c r="B33" s="858" t="s">
        <v>5750</v>
      </c>
      <c r="C33" s="858" t="s">
        <v>1997</v>
      </c>
      <c r="D33" s="859"/>
    </row>
    <row r="34" spans="1:4" ht="15">
      <c r="A34" s="857">
        <v>19</v>
      </c>
      <c r="B34" s="858" t="s">
        <v>5751</v>
      </c>
      <c r="C34" s="858" t="s">
        <v>1997</v>
      </c>
      <c r="D34" s="859"/>
    </row>
    <row r="35" spans="1:4" ht="17.25">
      <c r="A35" s="857">
        <v>20</v>
      </c>
      <c r="B35" s="858" t="s">
        <v>5752</v>
      </c>
      <c r="C35" s="858" t="s">
        <v>5753</v>
      </c>
      <c r="D35" s="859"/>
    </row>
    <row r="36" spans="1:4" ht="17.25">
      <c r="A36" s="857">
        <v>21</v>
      </c>
      <c r="B36" s="858" t="s">
        <v>5754</v>
      </c>
      <c r="C36" s="858" t="s">
        <v>5753</v>
      </c>
      <c r="D36" s="859"/>
    </row>
    <row r="37" spans="1:4" ht="15">
      <c r="A37" s="857">
        <v>22</v>
      </c>
      <c r="B37" s="858" t="s">
        <v>5755</v>
      </c>
      <c r="C37" s="858" t="s">
        <v>3616</v>
      </c>
      <c r="D37" s="859"/>
    </row>
    <row r="38" spans="1:4" ht="30">
      <c r="A38" s="857">
        <v>23</v>
      </c>
      <c r="B38" s="858" t="s">
        <v>5756</v>
      </c>
      <c r="C38" s="858" t="s">
        <v>5757</v>
      </c>
      <c r="D38" s="859"/>
    </row>
    <row r="39" spans="1:4" ht="15">
      <c r="A39" s="857">
        <v>24</v>
      </c>
      <c r="B39" s="858" t="s">
        <v>5758</v>
      </c>
      <c r="C39" s="858" t="s">
        <v>4120</v>
      </c>
      <c r="D39" s="859"/>
    </row>
    <row r="40" spans="1:4" ht="15">
      <c r="A40" s="857">
        <v>25</v>
      </c>
      <c r="B40" s="858" t="s">
        <v>5759</v>
      </c>
      <c r="C40" s="858" t="s">
        <v>5757</v>
      </c>
      <c r="D40" s="859"/>
    </row>
    <row r="41" spans="1:4" ht="15">
      <c r="A41" s="857">
        <v>26</v>
      </c>
      <c r="B41" s="858" t="s">
        <v>5760</v>
      </c>
      <c r="C41" s="858" t="s">
        <v>3578</v>
      </c>
      <c r="D41" s="859"/>
    </row>
    <row r="42" spans="1:4" ht="15">
      <c r="A42" s="857">
        <v>27</v>
      </c>
      <c r="B42" s="858" t="s">
        <v>5761</v>
      </c>
      <c r="C42" s="858" t="s">
        <v>5762</v>
      </c>
      <c r="D42" s="859"/>
    </row>
    <row r="43" spans="1:4" ht="17.25">
      <c r="A43" s="857">
        <v>28</v>
      </c>
      <c r="B43" s="858" t="s">
        <v>5763</v>
      </c>
      <c r="C43" s="858" t="s">
        <v>5764</v>
      </c>
      <c r="D43" s="859"/>
    </row>
    <row r="44" spans="1:4" ht="15">
      <c r="A44" s="857">
        <v>29</v>
      </c>
      <c r="B44" s="858" t="s">
        <v>5765</v>
      </c>
      <c r="C44" s="858" t="s">
        <v>1997</v>
      </c>
      <c r="D44" s="859"/>
    </row>
    <row r="45" spans="1:4" ht="30">
      <c r="A45" s="857">
        <v>30</v>
      </c>
      <c r="B45" s="858" t="s">
        <v>5766</v>
      </c>
      <c r="C45" s="858" t="s">
        <v>1997</v>
      </c>
      <c r="D45" s="859"/>
    </row>
    <row r="46" spans="1:4" ht="17.25">
      <c r="A46" s="857">
        <v>31</v>
      </c>
      <c r="B46" s="858" t="s">
        <v>5767</v>
      </c>
      <c r="C46" s="858" t="s">
        <v>5764</v>
      </c>
      <c r="D46" s="859"/>
    </row>
    <row r="47" spans="1:4" ht="17.25">
      <c r="A47" s="857">
        <v>32</v>
      </c>
      <c r="B47" s="858" t="s">
        <v>5768</v>
      </c>
      <c r="C47" s="858" t="s">
        <v>5764</v>
      </c>
      <c r="D47" s="859"/>
    </row>
    <row r="48" spans="1:4" ht="17.25">
      <c r="A48" s="857">
        <v>33</v>
      </c>
      <c r="B48" s="858" t="s">
        <v>5769</v>
      </c>
      <c r="C48" s="858" t="s">
        <v>5764</v>
      </c>
      <c r="D48" s="859"/>
    </row>
    <row r="49" spans="1:4" ht="30">
      <c r="A49" s="857">
        <v>34</v>
      </c>
      <c r="B49" s="858" t="s">
        <v>5770</v>
      </c>
      <c r="C49" s="858" t="s">
        <v>1997</v>
      </c>
      <c r="D49" s="859"/>
    </row>
    <row r="50" spans="1:4" ht="15">
      <c r="A50" s="857">
        <v>35</v>
      </c>
      <c r="B50" s="858" t="s">
        <v>5771</v>
      </c>
      <c r="C50" s="858" t="s">
        <v>5772</v>
      </c>
      <c r="D50" s="859"/>
    </row>
    <row r="51" spans="1:4" ht="30">
      <c r="A51" s="857">
        <v>36</v>
      </c>
      <c r="B51" s="858" t="s">
        <v>5773</v>
      </c>
      <c r="C51" s="858" t="s">
        <v>1387</v>
      </c>
      <c r="D51" s="859"/>
    </row>
    <row r="52" spans="1:4" ht="15">
      <c r="A52" s="857"/>
      <c r="B52" s="860" t="s">
        <v>5774</v>
      </c>
      <c r="C52" s="858"/>
      <c r="D52" s="859"/>
    </row>
    <row r="53" spans="1:4" ht="15">
      <c r="A53" s="857">
        <v>38</v>
      </c>
      <c r="B53" s="858" t="s">
        <v>5775</v>
      </c>
      <c r="C53" s="858" t="s">
        <v>5776</v>
      </c>
      <c r="D53" s="859"/>
    </row>
    <row r="54" spans="1:4" ht="15">
      <c r="A54" s="1626">
        <v>39</v>
      </c>
      <c r="B54" s="858" t="s">
        <v>5777</v>
      </c>
      <c r="C54" s="858"/>
      <c r="D54" s="859"/>
    </row>
    <row r="55" spans="1:4" ht="15">
      <c r="A55" s="1626"/>
      <c r="B55" s="858" t="s">
        <v>5778</v>
      </c>
      <c r="C55" s="858" t="s">
        <v>5779</v>
      </c>
      <c r="D55" s="859"/>
    </row>
    <row r="56" spans="1:4" ht="15">
      <c r="A56" s="1626"/>
      <c r="B56" s="858" t="s">
        <v>5780</v>
      </c>
      <c r="C56" s="858" t="s">
        <v>5776</v>
      </c>
      <c r="D56" s="859"/>
    </row>
    <row r="57" spans="1:4" ht="15">
      <c r="A57" s="861">
        <v>40</v>
      </c>
      <c r="B57" s="858" t="s">
        <v>5781</v>
      </c>
      <c r="C57" s="858" t="s">
        <v>5782</v>
      </c>
      <c r="D57" s="859"/>
    </row>
    <row r="58" spans="1:4" ht="15">
      <c r="A58" s="861">
        <v>41</v>
      </c>
      <c r="B58" s="858" t="s">
        <v>5783</v>
      </c>
      <c r="C58" s="858" t="s">
        <v>5782</v>
      </c>
      <c r="D58" s="859"/>
    </row>
    <row r="59" spans="1:4" ht="30">
      <c r="A59" s="861">
        <v>42</v>
      </c>
      <c r="B59" s="858" t="s">
        <v>5784</v>
      </c>
      <c r="C59" s="858" t="s">
        <v>5782</v>
      </c>
      <c r="D59" s="859"/>
    </row>
    <row r="60" spans="1:4" ht="15">
      <c r="A60" s="861"/>
      <c r="B60" s="860" t="s">
        <v>5785</v>
      </c>
      <c r="C60" s="858"/>
      <c r="D60" s="859"/>
    </row>
    <row r="61" spans="1:4" ht="15">
      <c r="A61" s="857">
        <v>43</v>
      </c>
      <c r="B61" s="858" t="s">
        <v>5786</v>
      </c>
      <c r="C61" s="858"/>
      <c r="D61" s="859"/>
    </row>
    <row r="62" spans="1:4" ht="15">
      <c r="A62" s="857">
        <v>44</v>
      </c>
      <c r="B62" s="858" t="s">
        <v>5787</v>
      </c>
      <c r="C62" s="1627" t="s">
        <v>3533</v>
      </c>
      <c r="D62" s="859"/>
    </row>
    <row r="63" spans="1:4" ht="15">
      <c r="A63" s="857">
        <v>45</v>
      </c>
      <c r="B63" s="858" t="s">
        <v>5788</v>
      </c>
      <c r="C63" s="1627"/>
      <c r="D63" s="859"/>
    </row>
    <row r="64" spans="1:4" ht="15">
      <c r="A64" s="857">
        <v>46</v>
      </c>
      <c r="B64" s="858" t="s">
        <v>5789</v>
      </c>
      <c r="C64" s="858" t="s">
        <v>3533</v>
      </c>
      <c r="D64" s="859"/>
    </row>
    <row r="65" spans="1:4" ht="15">
      <c r="A65" s="857">
        <v>47</v>
      </c>
      <c r="B65" s="858" t="s">
        <v>5790</v>
      </c>
      <c r="C65" s="858" t="s">
        <v>1383</v>
      </c>
      <c r="D65" s="859"/>
    </row>
    <row r="66" spans="1:4" ht="15">
      <c r="A66" s="857">
        <v>48</v>
      </c>
      <c r="B66" s="858" t="s">
        <v>5791</v>
      </c>
      <c r="C66" s="858" t="s">
        <v>1383</v>
      </c>
      <c r="D66" s="859"/>
    </row>
    <row r="67" spans="1:4" ht="30">
      <c r="A67" s="857">
        <v>49</v>
      </c>
      <c r="B67" s="858" t="s">
        <v>5792</v>
      </c>
      <c r="C67" s="858" t="s">
        <v>3616</v>
      </c>
      <c r="D67" s="859"/>
    </row>
    <row r="68" spans="1:4" ht="15">
      <c r="A68" s="857">
        <v>50</v>
      </c>
      <c r="B68" s="858" t="s">
        <v>5793</v>
      </c>
      <c r="C68" s="858"/>
      <c r="D68" s="859"/>
    </row>
    <row r="69" spans="1:4" ht="30">
      <c r="A69" s="857">
        <v>51</v>
      </c>
      <c r="B69" s="858" t="s">
        <v>5794</v>
      </c>
      <c r="C69" s="858"/>
      <c r="D69" s="859"/>
    </row>
    <row r="70" spans="1:4" ht="15">
      <c r="A70" s="857"/>
      <c r="B70" s="862" t="s">
        <v>5795</v>
      </c>
      <c r="C70" s="858"/>
      <c r="D70" s="859"/>
    </row>
    <row r="71" spans="1:4" ht="15">
      <c r="A71" s="1621">
        <v>52</v>
      </c>
      <c r="B71" s="858" t="s">
        <v>5796</v>
      </c>
      <c r="C71" s="858" t="s">
        <v>5797</v>
      </c>
      <c r="D71" s="859"/>
    </row>
    <row r="72" spans="1:4" ht="15">
      <c r="A72" s="1621"/>
      <c r="B72" s="858" t="s">
        <v>5798</v>
      </c>
      <c r="C72" s="858" t="s">
        <v>5799</v>
      </c>
      <c r="D72" s="859"/>
    </row>
    <row r="73" spans="1:4" ht="15">
      <c r="A73" s="857">
        <v>53</v>
      </c>
      <c r="B73" s="858" t="s">
        <v>5800</v>
      </c>
      <c r="C73" s="858" t="s">
        <v>5782</v>
      </c>
      <c r="D73" s="859"/>
    </row>
    <row r="74" spans="1:4" ht="15">
      <c r="A74" s="857">
        <v>54</v>
      </c>
      <c r="B74" s="858" t="s">
        <v>5801</v>
      </c>
      <c r="C74" s="858"/>
      <c r="D74" s="859"/>
    </row>
    <row r="75" spans="1:4" ht="15">
      <c r="A75" s="857">
        <v>55</v>
      </c>
      <c r="B75" s="858" t="s">
        <v>5802</v>
      </c>
      <c r="C75" s="858" t="s">
        <v>4111</v>
      </c>
      <c r="D75" s="859"/>
    </row>
    <row r="76" spans="1:4" ht="15">
      <c r="A76" s="857">
        <v>56</v>
      </c>
      <c r="B76" s="858" t="s">
        <v>5803</v>
      </c>
      <c r="C76" s="858" t="s">
        <v>5804</v>
      </c>
      <c r="D76" s="859"/>
    </row>
    <row r="77" spans="1:4" ht="15">
      <c r="A77" s="857">
        <v>57</v>
      </c>
      <c r="B77" s="858" t="s">
        <v>5805</v>
      </c>
      <c r="C77" s="858" t="s">
        <v>5806</v>
      </c>
      <c r="D77" s="859"/>
    </row>
    <row r="78" spans="1:4" ht="30">
      <c r="A78" s="857">
        <v>58</v>
      </c>
      <c r="B78" s="858" t="s">
        <v>5807</v>
      </c>
      <c r="C78" s="858" t="s">
        <v>5808</v>
      </c>
      <c r="D78" s="859"/>
    </row>
    <row r="79" spans="1:4" ht="15">
      <c r="A79" s="857">
        <v>59</v>
      </c>
      <c r="B79" s="858" t="s">
        <v>5809</v>
      </c>
      <c r="C79" s="858" t="s">
        <v>5810</v>
      </c>
      <c r="D79" s="859"/>
    </row>
    <row r="80" spans="1:4" ht="15">
      <c r="A80" s="857">
        <v>60</v>
      </c>
      <c r="B80" s="858" t="s">
        <v>5811</v>
      </c>
      <c r="C80" s="858" t="s">
        <v>5810</v>
      </c>
      <c r="D80" s="859"/>
    </row>
    <row r="81" spans="1:4" ht="15">
      <c r="A81" s="857">
        <v>61</v>
      </c>
      <c r="B81" s="858" t="s">
        <v>5812</v>
      </c>
      <c r="C81" s="858" t="s">
        <v>5810</v>
      </c>
      <c r="D81" s="859"/>
    </row>
    <row r="82" spans="1:4" ht="15">
      <c r="A82" s="1621">
        <v>62</v>
      </c>
      <c r="B82" s="858" t="s">
        <v>5813</v>
      </c>
      <c r="C82" s="858"/>
      <c r="D82" s="859"/>
    </row>
    <row r="83" spans="1:4" ht="15">
      <c r="A83" s="1621"/>
      <c r="B83" s="858" t="s">
        <v>5814</v>
      </c>
      <c r="C83" s="858"/>
      <c r="D83" s="859"/>
    </row>
    <row r="84" spans="1:4" ht="15">
      <c r="A84" s="857"/>
      <c r="B84" s="858" t="s">
        <v>5815</v>
      </c>
      <c r="C84" s="858"/>
      <c r="D84" s="859"/>
    </row>
    <row r="85" spans="1:4" ht="15">
      <c r="A85" s="857">
        <v>63</v>
      </c>
      <c r="B85" s="858" t="s">
        <v>5816</v>
      </c>
      <c r="C85" s="863"/>
      <c r="D85" s="859"/>
    </row>
    <row r="86" spans="1:4" ht="15">
      <c r="A86" s="864"/>
      <c r="B86" s="865" t="s">
        <v>5817</v>
      </c>
      <c r="C86" s="866"/>
      <c r="D86" s="867"/>
    </row>
    <row r="87" spans="1:4" ht="30">
      <c r="A87" s="857">
        <v>64</v>
      </c>
      <c r="B87" s="868" t="s">
        <v>5818</v>
      </c>
      <c r="C87" s="869"/>
      <c r="D87" s="859"/>
    </row>
    <row r="88" spans="1:4" ht="15">
      <c r="A88" s="857">
        <v>65</v>
      </c>
      <c r="B88" s="858" t="s">
        <v>5819</v>
      </c>
      <c r="C88" s="863"/>
      <c r="D88" s="859"/>
    </row>
    <row r="89" spans="1:4" ht="15">
      <c r="A89" s="857">
        <v>66</v>
      </c>
      <c r="B89" s="858" t="s">
        <v>5820</v>
      </c>
      <c r="C89" s="858"/>
      <c r="D89" s="859"/>
    </row>
    <row r="90" spans="1:4" ht="15">
      <c r="A90" s="857"/>
      <c r="B90" s="868" t="s">
        <v>5821</v>
      </c>
      <c r="C90" s="858" t="s">
        <v>5822</v>
      </c>
      <c r="D90" s="859"/>
    </row>
    <row r="91" spans="1:4" ht="15">
      <c r="A91" s="857"/>
      <c r="B91" s="858" t="s">
        <v>5823</v>
      </c>
      <c r="C91" s="858" t="s">
        <v>5824</v>
      </c>
      <c r="D91" s="859"/>
    </row>
    <row r="92" spans="1:4" ht="15">
      <c r="A92" s="857">
        <v>67</v>
      </c>
      <c r="B92" s="858" t="s">
        <v>5825</v>
      </c>
      <c r="C92" s="858"/>
      <c r="D92" s="859"/>
    </row>
    <row r="93" spans="1:4" ht="15">
      <c r="A93" s="857">
        <v>68</v>
      </c>
      <c r="B93" s="858" t="s">
        <v>5826</v>
      </c>
      <c r="C93" s="863" t="s">
        <v>5824</v>
      </c>
      <c r="D93" s="859"/>
    </row>
    <row r="94" spans="1:4" ht="15">
      <c r="A94" s="857">
        <v>69</v>
      </c>
      <c r="B94" s="858" t="s">
        <v>5827</v>
      </c>
      <c r="C94" s="863" t="s">
        <v>5824</v>
      </c>
      <c r="D94" s="859"/>
    </row>
    <row r="95" spans="1:4" ht="15">
      <c r="A95" s="857">
        <v>70</v>
      </c>
      <c r="B95" s="858" t="s">
        <v>5828</v>
      </c>
      <c r="C95" s="858"/>
      <c r="D95" s="859"/>
    </row>
    <row r="96" spans="1:4" ht="15">
      <c r="A96" s="857"/>
      <c r="B96" s="868" t="s">
        <v>5829</v>
      </c>
      <c r="C96" s="863" t="s">
        <v>5830</v>
      </c>
      <c r="D96" s="859"/>
    </row>
    <row r="97" spans="1:4" ht="15">
      <c r="A97" s="857"/>
      <c r="B97" s="858" t="s">
        <v>5831</v>
      </c>
      <c r="C97" s="863" t="s">
        <v>5830</v>
      </c>
      <c r="D97" s="859"/>
    </row>
    <row r="98" spans="1:4" ht="15">
      <c r="A98" s="857">
        <v>71</v>
      </c>
      <c r="B98" s="858" t="s">
        <v>5832</v>
      </c>
      <c r="C98" s="863" t="s">
        <v>5797</v>
      </c>
      <c r="D98" s="859"/>
    </row>
    <row r="99" spans="1:4" ht="15">
      <c r="A99" s="857">
        <v>72</v>
      </c>
      <c r="B99" s="858" t="s">
        <v>5833</v>
      </c>
      <c r="C99" s="863"/>
      <c r="D99" s="859"/>
    </row>
    <row r="100" spans="1:4" ht="15">
      <c r="A100" s="857"/>
      <c r="B100" s="858" t="s">
        <v>5821</v>
      </c>
      <c r="C100" s="863" t="s">
        <v>5834</v>
      </c>
      <c r="D100" s="859"/>
    </row>
    <row r="101" spans="1:4" ht="15">
      <c r="A101" s="857"/>
      <c r="B101" s="858" t="s">
        <v>5823</v>
      </c>
      <c r="C101" s="870"/>
      <c r="D101" s="859"/>
    </row>
    <row r="102" spans="1:4" ht="15">
      <c r="A102" s="857">
        <v>73</v>
      </c>
      <c r="B102" s="858" t="s">
        <v>5835</v>
      </c>
      <c r="C102" s="863"/>
      <c r="D102" s="859"/>
    </row>
    <row r="103" spans="1:4" ht="15">
      <c r="A103" s="857"/>
      <c r="B103" s="858" t="s">
        <v>5821</v>
      </c>
      <c r="C103" s="863" t="s">
        <v>5834</v>
      </c>
      <c r="D103" s="859"/>
    </row>
    <row r="104" spans="1:4" ht="15">
      <c r="A104" s="857"/>
      <c r="B104" s="858" t="s">
        <v>5823</v>
      </c>
      <c r="C104" s="870"/>
      <c r="D104" s="859"/>
    </row>
    <row r="105" spans="1:4" ht="15">
      <c r="A105" s="857">
        <v>74</v>
      </c>
      <c r="B105" s="858" t="s">
        <v>5836</v>
      </c>
      <c r="C105" s="863" t="s">
        <v>4120</v>
      </c>
      <c r="D105" s="859"/>
    </row>
    <row r="106" spans="1:4" ht="15">
      <c r="A106" s="857">
        <v>75</v>
      </c>
      <c r="B106" s="858" t="s">
        <v>5837</v>
      </c>
      <c r="C106" s="863"/>
      <c r="D106" s="859"/>
    </row>
    <row r="107" spans="1:4" ht="15">
      <c r="A107" s="857"/>
      <c r="B107" s="858" t="s">
        <v>5838</v>
      </c>
      <c r="C107" s="863" t="s">
        <v>5839</v>
      </c>
      <c r="D107" s="859"/>
    </row>
    <row r="108" spans="1:4" ht="15">
      <c r="A108" s="857"/>
      <c r="B108" s="858" t="s">
        <v>5840</v>
      </c>
      <c r="C108" s="863" t="s">
        <v>5839</v>
      </c>
      <c r="D108" s="859"/>
    </row>
    <row r="109" spans="1:4" ht="15">
      <c r="A109" s="857"/>
      <c r="B109" s="858" t="s">
        <v>5823</v>
      </c>
      <c r="C109" s="863" t="s">
        <v>5839</v>
      </c>
      <c r="D109" s="859"/>
    </row>
    <row r="110" spans="1:4" ht="15">
      <c r="A110" s="857">
        <v>76</v>
      </c>
      <c r="B110" s="858" t="s">
        <v>5841</v>
      </c>
      <c r="C110" s="863" t="s">
        <v>5842</v>
      </c>
      <c r="D110" s="859"/>
    </row>
    <row r="111" spans="1:4" ht="17.25">
      <c r="A111" s="857">
        <v>77</v>
      </c>
      <c r="B111" s="858" t="s">
        <v>5843</v>
      </c>
      <c r="C111" s="863" t="s">
        <v>5844</v>
      </c>
      <c r="D111" s="859"/>
    </row>
    <row r="112" spans="1:4" ht="15">
      <c r="A112" s="857">
        <v>78</v>
      </c>
      <c r="B112" s="858" t="s">
        <v>5845</v>
      </c>
      <c r="C112" s="863" t="s">
        <v>5842</v>
      </c>
      <c r="D112" s="859"/>
    </row>
    <row r="113" spans="1:4" ht="15">
      <c r="A113" s="857">
        <v>79</v>
      </c>
      <c r="B113" s="858" t="s">
        <v>5846</v>
      </c>
      <c r="C113" s="863"/>
      <c r="D113" s="859"/>
    </row>
    <row r="114" spans="1:4" ht="15">
      <c r="A114" s="857">
        <v>80</v>
      </c>
      <c r="B114" s="858" t="s">
        <v>5847</v>
      </c>
      <c r="C114" s="863"/>
      <c r="D114" s="859"/>
    </row>
    <row r="115" spans="1:4" ht="15">
      <c r="A115" s="857">
        <v>81</v>
      </c>
      <c r="B115" s="858" t="s">
        <v>5848</v>
      </c>
      <c r="C115" s="863"/>
      <c r="D115" s="859"/>
    </row>
    <row r="116" spans="1:4" ht="15">
      <c r="A116" s="857">
        <v>82</v>
      </c>
      <c r="B116" s="858" t="s">
        <v>5849</v>
      </c>
      <c r="C116" s="863"/>
      <c r="D116" s="859"/>
    </row>
    <row r="117" spans="1:4" ht="15">
      <c r="A117" s="857"/>
      <c r="B117" s="860" t="s">
        <v>5850</v>
      </c>
      <c r="C117" s="863"/>
      <c r="D117" s="859"/>
    </row>
    <row r="118" spans="1:4" ht="15">
      <c r="A118" s="1630">
        <v>83</v>
      </c>
      <c r="B118" s="858" t="s">
        <v>5851</v>
      </c>
      <c r="C118" s="863"/>
      <c r="D118" s="859"/>
    </row>
    <row r="119" spans="1:4" ht="15">
      <c r="A119" s="1630"/>
      <c r="B119" s="858" t="s">
        <v>5852</v>
      </c>
      <c r="C119" s="863" t="s">
        <v>5797</v>
      </c>
      <c r="D119" s="859"/>
    </row>
    <row r="120" spans="1:4" ht="30">
      <c r="A120" s="1630"/>
      <c r="B120" s="858" t="s">
        <v>5853</v>
      </c>
      <c r="C120" s="863" t="s">
        <v>5799</v>
      </c>
      <c r="D120" s="859"/>
    </row>
    <row r="121" spans="1:4" ht="15">
      <c r="A121" s="871">
        <v>84</v>
      </c>
      <c r="B121" s="858" t="s">
        <v>5854</v>
      </c>
      <c r="C121" s="863" t="s">
        <v>5834</v>
      </c>
      <c r="D121" s="859"/>
    </row>
    <row r="122" spans="1:4" ht="15">
      <c r="A122" s="871">
        <v>85</v>
      </c>
      <c r="B122" s="858" t="s">
        <v>5855</v>
      </c>
      <c r="C122" s="863" t="s">
        <v>4120</v>
      </c>
      <c r="D122" s="859"/>
    </row>
    <row r="123" spans="1:4" ht="15">
      <c r="A123" s="1630">
        <v>86</v>
      </c>
      <c r="B123" s="858" t="s">
        <v>5856</v>
      </c>
      <c r="C123" s="1631" t="s">
        <v>5834</v>
      </c>
      <c r="D123" s="859"/>
    </row>
    <row r="124" spans="1:4" ht="15">
      <c r="A124" s="1630"/>
      <c r="B124" s="858" t="s">
        <v>5857</v>
      </c>
      <c r="C124" s="1631"/>
      <c r="D124" s="859"/>
    </row>
    <row r="125" spans="1:4" ht="15">
      <c r="A125" s="871">
        <v>87</v>
      </c>
      <c r="B125" s="858" t="s">
        <v>5858</v>
      </c>
      <c r="C125" s="863" t="s">
        <v>5834</v>
      </c>
      <c r="D125" s="859"/>
    </row>
    <row r="126" spans="1:4" ht="15">
      <c r="A126" s="871">
        <v>88</v>
      </c>
      <c r="B126" s="858" t="s">
        <v>5859</v>
      </c>
      <c r="C126" s="863" t="s">
        <v>4120</v>
      </c>
      <c r="D126" s="859"/>
    </row>
    <row r="127" spans="1:4" ht="15">
      <c r="A127" s="871">
        <v>89</v>
      </c>
      <c r="B127" s="858" t="s">
        <v>5860</v>
      </c>
      <c r="C127" s="863" t="s">
        <v>5834</v>
      </c>
      <c r="D127" s="859"/>
    </row>
    <row r="128" spans="1:4" ht="15">
      <c r="A128" s="1630">
        <v>90</v>
      </c>
      <c r="B128" s="858" t="s">
        <v>5861</v>
      </c>
      <c r="C128" s="1631"/>
      <c r="D128" s="859"/>
    </row>
    <row r="129" spans="1:4" ht="15">
      <c r="A129" s="1630"/>
      <c r="B129" s="858" t="s">
        <v>5862</v>
      </c>
      <c r="C129" s="1631"/>
      <c r="D129" s="859"/>
    </row>
    <row r="130" spans="1:4" ht="15">
      <c r="A130" s="1630">
        <v>91</v>
      </c>
      <c r="B130" s="858" t="s">
        <v>5863</v>
      </c>
      <c r="C130" s="1631" t="s">
        <v>5834</v>
      </c>
      <c r="D130" s="859"/>
    </row>
    <row r="131" spans="1:4" ht="15">
      <c r="A131" s="1630"/>
      <c r="B131" s="858" t="s">
        <v>5857</v>
      </c>
      <c r="C131" s="1631"/>
      <c r="D131" s="859"/>
    </row>
    <row r="132" spans="1:4" ht="15">
      <c r="A132" s="871">
        <v>92</v>
      </c>
      <c r="B132" s="858" t="s">
        <v>5864</v>
      </c>
      <c r="C132" s="863"/>
      <c r="D132" s="859"/>
    </row>
    <row r="133" spans="1:4" ht="15">
      <c r="A133" s="871">
        <v>93</v>
      </c>
      <c r="B133" s="858" t="s">
        <v>5865</v>
      </c>
      <c r="C133" s="863" t="s">
        <v>5834</v>
      </c>
      <c r="D133" s="859"/>
    </row>
    <row r="134" spans="1:4" ht="17.25">
      <c r="A134" s="871">
        <v>94</v>
      </c>
      <c r="B134" s="858" t="s">
        <v>5866</v>
      </c>
      <c r="C134" s="869" t="s">
        <v>5867</v>
      </c>
      <c r="D134" s="859"/>
    </row>
    <row r="135" spans="1:4" ht="15">
      <c r="A135" s="871">
        <v>95</v>
      </c>
      <c r="B135" s="858" t="s">
        <v>5868</v>
      </c>
      <c r="C135" s="863" t="s">
        <v>5869</v>
      </c>
      <c r="D135" s="859"/>
    </row>
    <row r="136" spans="1:4" ht="30">
      <c r="A136" s="871">
        <v>96</v>
      </c>
      <c r="B136" s="858" t="s">
        <v>5870</v>
      </c>
      <c r="C136" s="863" t="s">
        <v>3616</v>
      </c>
      <c r="D136" s="859"/>
    </row>
    <row r="137" spans="1:4" ht="30">
      <c r="A137" s="871">
        <v>97</v>
      </c>
      <c r="B137" s="858" t="s">
        <v>5871</v>
      </c>
      <c r="C137" s="863" t="s">
        <v>3616</v>
      </c>
      <c r="D137" s="859"/>
    </row>
    <row r="138" spans="1:4" ht="30">
      <c r="A138" s="872" t="s">
        <v>5872</v>
      </c>
      <c r="B138" s="1628" t="s">
        <v>5873</v>
      </c>
      <c r="C138" s="1629"/>
      <c r="D138" s="1629"/>
    </row>
    <row r="139" spans="1:4" ht="15">
      <c r="A139" s="825"/>
      <c r="B139" s="825"/>
      <c r="C139" s="825"/>
      <c r="D139" s="825"/>
    </row>
    <row r="140" spans="1:4" ht="30">
      <c r="A140" s="873" t="s">
        <v>3151</v>
      </c>
      <c r="B140" s="874"/>
      <c r="C140" s="873" t="s">
        <v>78</v>
      </c>
      <c r="D140" s="874"/>
    </row>
    <row r="141" spans="1:4" ht="33" customHeight="1">
      <c r="A141" s="873" t="s">
        <v>55</v>
      </c>
      <c r="B141" s="874"/>
      <c r="C141" s="873" t="s">
        <v>66</v>
      </c>
      <c r="D141" s="874"/>
    </row>
    <row r="142" spans="1:4" ht="30">
      <c r="A142" s="825"/>
      <c r="B142" s="825"/>
      <c r="C142" s="873" t="s">
        <v>147</v>
      </c>
      <c r="D142" s="874"/>
    </row>
  </sheetData>
  <sheetProtection algorithmName="SHA-512" hashValue="yo4JrTsLdpFZEjJqz+jQhoWZhwnjnbyX/fuipWpObLrB282XmvdD5VaQGkbk4RmJPQfaAwV7GqtFDac+jbHvpA==" saltValue="mJYUO2oUNn6IdDNvW9Eo4Q==" spinCount="100000" sheet="1" objects="1" scenarios="1"/>
  <mergeCells count="21">
    <mergeCell ref="B138:D138"/>
    <mergeCell ref="A118:A120"/>
    <mergeCell ref="A123:A124"/>
    <mergeCell ref="C123:C124"/>
    <mergeCell ref="A128:A129"/>
    <mergeCell ref="C128:C129"/>
    <mergeCell ref="A130:A131"/>
    <mergeCell ref="C130:C131"/>
    <mergeCell ref="A82:A83"/>
    <mergeCell ref="A1:D1"/>
    <mergeCell ref="A3:D3"/>
    <mergeCell ref="A5:D5"/>
    <mergeCell ref="A8:D8"/>
    <mergeCell ref="A9:D9"/>
    <mergeCell ref="A26:A28"/>
    <mergeCell ref="D26:D28"/>
    <mergeCell ref="A29:A31"/>
    <mergeCell ref="D29:D31"/>
    <mergeCell ref="A54:A56"/>
    <mergeCell ref="C62:C63"/>
    <mergeCell ref="A71:A72"/>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0DF8-CB1E-44DD-ADCF-8908A1B23329}">
  <dimension ref="A1:Q317"/>
  <sheetViews>
    <sheetView zoomScale="90" zoomScaleNormal="90" workbookViewId="0">
      <selection activeCell="A6" sqref="A6"/>
    </sheetView>
  </sheetViews>
  <sheetFormatPr defaultRowHeight="12.75"/>
  <cols>
    <col min="1" max="1" width="10.140625" style="5" customWidth="1"/>
    <col min="2" max="2" width="56.28515625" style="5" customWidth="1"/>
    <col min="3" max="3" width="48.570312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58" t="str">
        <f>'[3]Title '!A1:N1</f>
        <v>Karnataka Power Transmission Corporation Limited</v>
      </c>
      <c r="B1" s="1258"/>
      <c r="C1" s="1258"/>
      <c r="D1" s="1258"/>
      <c r="E1" s="93"/>
    </row>
    <row r="2" spans="1:17" s="94" customFormat="1" ht="18.75">
      <c r="A2" s="95"/>
      <c r="B2" s="95"/>
      <c r="C2" s="95"/>
      <c r="D2" s="95"/>
      <c r="E2" s="95"/>
    </row>
    <row r="3" spans="1:17" s="669" customFormat="1" ht="21" customHeight="1">
      <c r="A3" s="1519" t="str">
        <f>'DRS-41'!A3</f>
        <v>Tender Enquiry No:KPTCL/2026-27/SS/WORK_INDENT3842</v>
      </c>
      <c r="B3" s="1519"/>
      <c r="C3" s="1519"/>
      <c r="D3" s="1519"/>
      <c r="E3" s="120"/>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105.75" customHeight="1">
      <c r="A5" s="1596" t="str">
        <f>'DRS-41'!A5</f>
        <v>Combined package for Providing additional 11KV MCVCB SWGs at 110KV S/s Bommanal, Raibag, Nanadi, Sultanpur, Athani 11KV PCVCB SWGs at Aigali, Mantur, Itnal in KPTCL Chikkodi Op. Div. work Scope Supply of matching materials/equipment, erection, civil works, testing &amp; commissioning on PTK basis</v>
      </c>
      <c r="B5" s="1597"/>
      <c r="C5" s="1597"/>
      <c r="D5" s="1597"/>
      <c r="E5" s="850"/>
      <c r="F5" s="667"/>
      <c r="G5" s="667"/>
      <c r="H5" s="667"/>
      <c r="I5" s="667"/>
      <c r="J5" s="667"/>
      <c r="K5" s="667"/>
      <c r="L5" s="667"/>
      <c r="M5" s="97"/>
      <c r="N5" s="97"/>
      <c r="O5" s="673"/>
      <c r="P5" s="673"/>
      <c r="Q5" s="673"/>
    </row>
    <row r="7" spans="1:17" ht="15.75">
      <c r="A7" s="634"/>
      <c r="B7" s="634"/>
      <c r="D7" s="875" t="s">
        <v>5874</v>
      </c>
      <c r="E7" s="634"/>
      <c r="F7" s="634"/>
    </row>
    <row r="8" spans="1:17" ht="15.75">
      <c r="A8" s="1634" t="s">
        <v>3047</v>
      </c>
      <c r="B8" s="1634"/>
      <c r="C8" s="1634"/>
      <c r="D8" s="1634"/>
      <c r="E8" s="634"/>
      <c r="F8" s="634"/>
    </row>
    <row r="9" spans="1:17" ht="25.5" customHeight="1">
      <c r="A9" s="1635" t="s">
        <v>5875</v>
      </c>
      <c r="B9" s="1635"/>
      <c r="C9" s="1635"/>
      <c r="D9" s="1635"/>
      <c r="E9" s="634"/>
      <c r="F9" s="634"/>
    </row>
    <row r="10" spans="1:17" ht="15.75">
      <c r="A10" s="876"/>
      <c r="B10" s="877"/>
      <c r="C10" s="877"/>
      <c r="D10" s="878"/>
      <c r="E10" s="634"/>
      <c r="F10" s="634"/>
    </row>
    <row r="11" spans="1:17" ht="15.75">
      <c r="A11" s="879" t="s">
        <v>5724</v>
      </c>
      <c r="B11" s="880" t="s">
        <v>5725</v>
      </c>
      <c r="C11" s="880" t="s">
        <v>5726</v>
      </c>
      <c r="D11" s="879" t="s">
        <v>423</v>
      </c>
      <c r="E11" s="634"/>
      <c r="F11" s="634"/>
    </row>
    <row r="12" spans="1:17" ht="15.75">
      <c r="A12" s="881" t="s">
        <v>3522</v>
      </c>
      <c r="B12" s="882" t="s">
        <v>5876</v>
      </c>
      <c r="C12" s="883"/>
      <c r="D12" s="884"/>
      <c r="E12" s="634"/>
      <c r="F12" s="634"/>
    </row>
    <row r="13" spans="1:17" ht="15.75">
      <c r="A13" s="885"/>
      <c r="B13" s="882" t="s">
        <v>5877</v>
      </c>
      <c r="C13" s="883"/>
      <c r="D13" s="884"/>
      <c r="E13" s="634"/>
      <c r="F13" s="634"/>
    </row>
    <row r="14" spans="1:17" ht="15.75">
      <c r="A14" s="885"/>
      <c r="B14" s="882" t="s">
        <v>5878</v>
      </c>
      <c r="C14" s="883"/>
      <c r="D14" s="884"/>
      <c r="E14" s="634"/>
      <c r="F14" s="634"/>
    </row>
    <row r="15" spans="1:17" ht="15.75">
      <c r="A15" s="885">
        <v>1</v>
      </c>
      <c r="B15" s="886" t="s">
        <v>5879</v>
      </c>
      <c r="C15" s="883" t="s">
        <v>5757</v>
      </c>
      <c r="D15" s="884"/>
      <c r="E15" s="634"/>
      <c r="F15" s="634"/>
    </row>
    <row r="16" spans="1:17" ht="15.75">
      <c r="A16" s="885">
        <v>2</v>
      </c>
      <c r="B16" s="886" t="s">
        <v>5880</v>
      </c>
      <c r="C16" s="883" t="s">
        <v>5757</v>
      </c>
      <c r="D16" s="884"/>
      <c r="E16" s="634"/>
      <c r="F16" s="634"/>
    </row>
    <row r="17" spans="1:6" ht="15.75">
      <c r="A17" s="885">
        <v>3</v>
      </c>
      <c r="B17" s="886" t="s">
        <v>5881</v>
      </c>
      <c r="C17" s="883" t="s">
        <v>5757</v>
      </c>
      <c r="D17" s="884"/>
      <c r="E17" s="634"/>
      <c r="F17" s="634"/>
    </row>
    <row r="18" spans="1:6" ht="15.75">
      <c r="A18" s="885">
        <v>4</v>
      </c>
      <c r="B18" s="886" t="s">
        <v>5882</v>
      </c>
      <c r="C18" s="883" t="s">
        <v>1997</v>
      </c>
      <c r="D18" s="884"/>
      <c r="E18" s="634"/>
      <c r="F18" s="634"/>
    </row>
    <row r="19" spans="1:6" ht="15.75">
      <c r="A19" s="885">
        <v>5</v>
      </c>
      <c r="B19" s="886" t="s">
        <v>5883</v>
      </c>
      <c r="C19" s="883" t="s">
        <v>1383</v>
      </c>
      <c r="D19" s="884"/>
      <c r="E19" s="634"/>
      <c r="F19" s="634"/>
    </row>
    <row r="20" spans="1:6" ht="15.75">
      <c r="A20" s="885">
        <v>6</v>
      </c>
      <c r="B20" s="886" t="s">
        <v>5884</v>
      </c>
      <c r="C20" s="883" t="s">
        <v>1997</v>
      </c>
      <c r="D20" s="884"/>
      <c r="E20" s="634"/>
      <c r="F20" s="634"/>
    </row>
    <row r="21" spans="1:6" ht="15.75">
      <c r="A21" s="885">
        <v>7</v>
      </c>
      <c r="B21" s="886" t="s">
        <v>5885</v>
      </c>
      <c r="C21" s="883" t="s">
        <v>5886</v>
      </c>
      <c r="D21" s="884"/>
      <c r="E21" s="634"/>
      <c r="F21" s="634"/>
    </row>
    <row r="22" spans="1:6" ht="15.75">
      <c r="A22" s="885">
        <v>8</v>
      </c>
      <c r="B22" s="886" t="s">
        <v>5887</v>
      </c>
      <c r="C22" s="883"/>
      <c r="D22" s="884"/>
      <c r="E22" s="634"/>
      <c r="F22" s="634"/>
    </row>
    <row r="23" spans="1:6" ht="15.75">
      <c r="A23" s="885"/>
      <c r="B23" s="886" t="s">
        <v>5888</v>
      </c>
      <c r="C23" s="883"/>
      <c r="D23" s="884"/>
      <c r="E23" s="634"/>
      <c r="F23" s="634"/>
    </row>
    <row r="24" spans="1:6" ht="15.75">
      <c r="A24" s="885"/>
      <c r="B24" s="886" t="s">
        <v>5889</v>
      </c>
      <c r="C24" s="883"/>
      <c r="D24" s="884"/>
      <c r="E24" s="634"/>
      <c r="F24" s="634"/>
    </row>
    <row r="25" spans="1:6" ht="15.75">
      <c r="A25" s="885"/>
      <c r="B25" s="886" t="s">
        <v>5890</v>
      </c>
      <c r="C25" s="883" t="s">
        <v>1997</v>
      </c>
      <c r="D25" s="884"/>
      <c r="E25" s="634"/>
      <c r="F25" s="634"/>
    </row>
    <row r="26" spans="1:6" ht="15.75">
      <c r="A26" s="885"/>
      <c r="B26" s="886" t="s">
        <v>5891</v>
      </c>
      <c r="C26" s="883" t="s">
        <v>1997</v>
      </c>
      <c r="D26" s="884"/>
      <c r="E26" s="634"/>
      <c r="F26" s="634"/>
    </row>
    <row r="27" spans="1:6" ht="15.75">
      <c r="A27" s="885"/>
      <c r="B27" s="886" t="s">
        <v>5892</v>
      </c>
      <c r="C27" s="883"/>
      <c r="D27" s="884"/>
      <c r="E27" s="634"/>
      <c r="F27" s="634"/>
    </row>
    <row r="28" spans="1:6" ht="15.75">
      <c r="A28" s="885"/>
      <c r="B28" s="886" t="s">
        <v>5893</v>
      </c>
      <c r="C28" s="883" t="s">
        <v>5894</v>
      </c>
      <c r="D28" s="884"/>
      <c r="E28" s="634"/>
      <c r="F28" s="634"/>
    </row>
    <row r="29" spans="1:6" ht="15.75">
      <c r="A29" s="885"/>
      <c r="B29" s="886" t="s">
        <v>5895</v>
      </c>
      <c r="C29" s="883" t="s">
        <v>5894</v>
      </c>
      <c r="D29" s="884"/>
      <c r="E29" s="634"/>
      <c r="F29" s="634"/>
    </row>
    <row r="30" spans="1:6" ht="15.75">
      <c r="A30" s="885"/>
      <c r="B30" s="886" t="s">
        <v>5896</v>
      </c>
      <c r="C30" s="883"/>
      <c r="D30" s="884"/>
      <c r="E30" s="634"/>
      <c r="F30" s="634"/>
    </row>
    <row r="31" spans="1:6" ht="15.75">
      <c r="A31" s="885"/>
      <c r="B31" s="886" t="s">
        <v>5897</v>
      </c>
      <c r="C31" s="883" t="s">
        <v>5757</v>
      </c>
      <c r="D31" s="884"/>
      <c r="E31" s="634"/>
      <c r="F31" s="634"/>
    </row>
    <row r="32" spans="1:6" ht="15.75">
      <c r="A32" s="885"/>
      <c r="B32" s="886" t="s">
        <v>5898</v>
      </c>
      <c r="C32" s="883" t="s">
        <v>1383</v>
      </c>
      <c r="D32" s="884"/>
      <c r="E32" s="634"/>
      <c r="F32" s="634"/>
    </row>
    <row r="33" spans="1:6" ht="31.5">
      <c r="A33" s="885">
        <v>9</v>
      </c>
      <c r="B33" s="886" t="s">
        <v>5899</v>
      </c>
      <c r="C33" s="883"/>
      <c r="D33" s="884"/>
      <c r="E33" s="634"/>
      <c r="F33" s="634"/>
    </row>
    <row r="34" spans="1:6" ht="15.75">
      <c r="A34" s="885"/>
      <c r="B34" s="886" t="s">
        <v>5900</v>
      </c>
      <c r="C34" s="883"/>
      <c r="D34" s="884"/>
      <c r="E34" s="634"/>
      <c r="F34" s="634"/>
    </row>
    <row r="35" spans="1:6" ht="15.75">
      <c r="A35" s="885"/>
      <c r="B35" s="886" t="s">
        <v>5901</v>
      </c>
      <c r="C35" s="883"/>
      <c r="D35" s="884"/>
      <c r="E35" s="634"/>
      <c r="F35" s="634"/>
    </row>
    <row r="36" spans="1:6" ht="15.75">
      <c r="A36" s="885"/>
      <c r="B36" s="886" t="s">
        <v>5902</v>
      </c>
      <c r="C36" s="883" t="s">
        <v>1997</v>
      </c>
      <c r="D36" s="884"/>
      <c r="E36" s="634"/>
      <c r="F36" s="634"/>
    </row>
    <row r="37" spans="1:6" ht="15.75">
      <c r="A37" s="885"/>
      <c r="B37" s="886" t="s">
        <v>5903</v>
      </c>
      <c r="C37" s="883" t="s">
        <v>1997</v>
      </c>
      <c r="D37" s="884"/>
      <c r="E37" s="634"/>
      <c r="F37" s="634"/>
    </row>
    <row r="38" spans="1:6" ht="15.75">
      <c r="A38" s="885"/>
      <c r="B38" s="886" t="s">
        <v>5904</v>
      </c>
      <c r="C38" s="883"/>
      <c r="D38" s="884"/>
      <c r="E38" s="634"/>
      <c r="F38" s="634"/>
    </row>
    <row r="39" spans="1:6" ht="15.75">
      <c r="A39" s="885"/>
      <c r="B39" s="886" t="s">
        <v>5905</v>
      </c>
      <c r="C39" s="883" t="s">
        <v>5894</v>
      </c>
      <c r="D39" s="884"/>
      <c r="E39" s="634"/>
      <c r="F39" s="634"/>
    </row>
    <row r="40" spans="1:6" ht="15.75">
      <c r="A40" s="885"/>
      <c r="B40" s="886" t="s">
        <v>5906</v>
      </c>
      <c r="C40" s="883" t="s">
        <v>5894</v>
      </c>
      <c r="D40" s="884"/>
      <c r="E40" s="634"/>
      <c r="F40" s="634"/>
    </row>
    <row r="41" spans="1:6" ht="15.75">
      <c r="A41" s="885"/>
      <c r="B41" s="886" t="s">
        <v>5907</v>
      </c>
      <c r="C41" s="883"/>
      <c r="D41" s="884"/>
      <c r="E41" s="634"/>
      <c r="F41" s="634"/>
    </row>
    <row r="42" spans="1:6" ht="15.75">
      <c r="A42" s="885"/>
      <c r="B42" s="886" t="s">
        <v>5908</v>
      </c>
      <c r="C42" s="883" t="s">
        <v>5757</v>
      </c>
      <c r="D42" s="884"/>
      <c r="E42" s="634"/>
      <c r="F42" s="634"/>
    </row>
    <row r="43" spans="1:6" ht="15.75">
      <c r="A43" s="885"/>
      <c r="B43" s="886" t="s">
        <v>5909</v>
      </c>
      <c r="C43" s="883" t="s">
        <v>1383</v>
      </c>
      <c r="D43" s="884"/>
      <c r="E43" s="634"/>
      <c r="F43" s="634"/>
    </row>
    <row r="44" spans="1:6" ht="15.75">
      <c r="A44" s="881" t="s">
        <v>2311</v>
      </c>
      <c r="B44" s="882" t="s">
        <v>5910</v>
      </c>
      <c r="C44" s="883"/>
      <c r="D44" s="884"/>
      <c r="E44" s="634"/>
      <c r="F44" s="634"/>
    </row>
    <row r="45" spans="1:6" ht="15.75">
      <c r="A45" s="885"/>
      <c r="B45" s="882" t="s">
        <v>5877</v>
      </c>
      <c r="C45" s="883"/>
      <c r="D45" s="884"/>
      <c r="E45" s="634"/>
      <c r="F45" s="634"/>
    </row>
    <row r="46" spans="1:6" ht="15.75">
      <c r="A46" s="885"/>
      <c r="B46" s="882" t="s">
        <v>5878</v>
      </c>
      <c r="C46" s="883"/>
      <c r="D46" s="884"/>
      <c r="E46" s="634"/>
      <c r="F46" s="634"/>
    </row>
    <row r="47" spans="1:6" ht="15.75">
      <c r="A47" s="885">
        <v>1</v>
      </c>
      <c r="B47" s="886" t="s">
        <v>5911</v>
      </c>
      <c r="C47" s="883" t="s">
        <v>5757</v>
      </c>
      <c r="D47" s="884"/>
      <c r="E47" s="634"/>
      <c r="F47" s="634"/>
    </row>
    <row r="48" spans="1:6" ht="15.75">
      <c r="A48" s="885">
        <v>2</v>
      </c>
      <c r="B48" s="886" t="s">
        <v>5882</v>
      </c>
      <c r="C48" s="883"/>
      <c r="D48" s="884"/>
      <c r="E48" s="634"/>
      <c r="F48" s="634"/>
    </row>
    <row r="49" spans="1:6" ht="15.75">
      <c r="A49" s="885"/>
      <c r="B49" s="886" t="s">
        <v>5912</v>
      </c>
      <c r="C49" s="883" t="s">
        <v>1997</v>
      </c>
      <c r="D49" s="884"/>
      <c r="E49" s="634"/>
      <c r="F49" s="634"/>
    </row>
    <row r="50" spans="1:6" ht="15.75">
      <c r="A50" s="885"/>
      <c r="B50" s="886" t="s">
        <v>5913</v>
      </c>
      <c r="C50" s="883" t="s">
        <v>1997</v>
      </c>
      <c r="D50" s="884"/>
      <c r="E50" s="634"/>
      <c r="F50" s="634"/>
    </row>
    <row r="51" spans="1:6" ht="15.75">
      <c r="A51" s="885">
        <v>3</v>
      </c>
      <c r="B51" s="886" t="s">
        <v>5883</v>
      </c>
      <c r="C51" s="883"/>
      <c r="D51" s="884"/>
      <c r="E51" s="634"/>
      <c r="F51" s="634"/>
    </row>
    <row r="52" spans="1:6" ht="15.75">
      <c r="A52" s="885"/>
      <c r="B52" s="886" t="s">
        <v>5912</v>
      </c>
      <c r="C52" s="883" t="s">
        <v>1383</v>
      </c>
      <c r="D52" s="884"/>
      <c r="E52" s="634"/>
      <c r="F52" s="634"/>
    </row>
    <row r="53" spans="1:6" ht="15.75">
      <c r="A53" s="885"/>
      <c r="B53" s="886" t="s">
        <v>5913</v>
      </c>
      <c r="C53" s="886" t="s">
        <v>1383</v>
      </c>
      <c r="D53" s="884"/>
      <c r="E53" s="634"/>
      <c r="F53" s="634"/>
    </row>
    <row r="54" spans="1:6" ht="15.75">
      <c r="A54" s="885">
        <v>4</v>
      </c>
      <c r="B54" s="886" t="s">
        <v>5914</v>
      </c>
      <c r="C54" s="886" t="s">
        <v>5757</v>
      </c>
      <c r="D54" s="884"/>
      <c r="E54" s="634"/>
      <c r="F54" s="634"/>
    </row>
    <row r="55" spans="1:6" ht="15.75">
      <c r="A55" s="885">
        <v>5</v>
      </c>
      <c r="B55" s="886" t="s">
        <v>5915</v>
      </c>
      <c r="C55" s="886"/>
      <c r="D55" s="884"/>
      <c r="E55" s="634"/>
      <c r="F55" s="634"/>
    </row>
    <row r="56" spans="1:6" ht="15.75">
      <c r="A56" s="885"/>
      <c r="B56" s="886" t="s">
        <v>5912</v>
      </c>
      <c r="C56" s="886" t="s">
        <v>1997</v>
      </c>
      <c r="D56" s="884"/>
      <c r="E56" s="634"/>
      <c r="F56" s="634"/>
    </row>
    <row r="57" spans="1:6" ht="15.75">
      <c r="A57" s="885"/>
      <c r="B57" s="886" t="s">
        <v>5913</v>
      </c>
      <c r="C57" s="886" t="s">
        <v>1997</v>
      </c>
      <c r="D57" s="884"/>
      <c r="E57" s="634"/>
      <c r="F57" s="634"/>
    </row>
    <row r="58" spans="1:6" ht="15.75">
      <c r="A58" s="881" t="s">
        <v>5916</v>
      </c>
      <c r="B58" s="882" t="s">
        <v>5917</v>
      </c>
      <c r="C58" s="886"/>
      <c r="D58" s="884"/>
      <c r="E58" s="634"/>
      <c r="F58" s="634"/>
    </row>
    <row r="59" spans="1:6" ht="15.75">
      <c r="A59" s="881"/>
      <c r="B59" s="882" t="s">
        <v>5877</v>
      </c>
      <c r="C59" s="886"/>
      <c r="D59" s="884"/>
      <c r="E59" s="634"/>
      <c r="F59" s="634"/>
    </row>
    <row r="60" spans="1:6" ht="15.75">
      <c r="A60" s="885"/>
      <c r="B60" s="882" t="s">
        <v>5878</v>
      </c>
      <c r="C60" s="886"/>
      <c r="D60" s="884"/>
      <c r="E60" s="634"/>
      <c r="F60" s="634"/>
    </row>
    <row r="61" spans="1:6" ht="15.75">
      <c r="A61" s="885">
        <v>1</v>
      </c>
      <c r="B61" s="886" t="s">
        <v>5918</v>
      </c>
      <c r="C61" s="886" t="s">
        <v>1387</v>
      </c>
      <c r="D61" s="884"/>
      <c r="E61" s="634"/>
      <c r="F61" s="634"/>
    </row>
    <row r="62" spans="1:6" ht="15.75">
      <c r="A62" s="885">
        <v>2</v>
      </c>
      <c r="B62" s="886" t="s">
        <v>5919</v>
      </c>
      <c r="C62" s="886" t="s">
        <v>1387</v>
      </c>
      <c r="D62" s="884"/>
      <c r="E62" s="634"/>
      <c r="F62" s="634"/>
    </row>
    <row r="63" spans="1:6" ht="15.75">
      <c r="A63" s="885">
        <v>3</v>
      </c>
      <c r="B63" s="886" t="s">
        <v>5920</v>
      </c>
      <c r="C63" s="886"/>
      <c r="D63" s="884"/>
      <c r="E63" s="634"/>
      <c r="F63" s="634"/>
    </row>
    <row r="64" spans="1:6" ht="15.75">
      <c r="A64" s="885">
        <v>4</v>
      </c>
      <c r="B64" s="886" t="s">
        <v>5921</v>
      </c>
      <c r="C64" s="886"/>
      <c r="D64" s="884"/>
      <c r="E64" s="634"/>
      <c r="F64" s="634"/>
    </row>
    <row r="65" spans="1:6" ht="15.75">
      <c r="A65" s="885">
        <v>5</v>
      </c>
      <c r="B65" s="886" t="s">
        <v>5922</v>
      </c>
      <c r="C65" s="886" t="s">
        <v>5886</v>
      </c>
      <c r="D65" s="884"/>
      <c r="E65" s="634"/>
      <c r="F65" s="634"/>
    </row>
    <row r="66" spans="1:6" ht="15.75">
      <c r="A66" s="885">
        <v>6</v>
      </c>
      <c r="B66" s="886" t="s">
        <v>5923</v>
      </c>
      <c r="C66" s="886"/>
      <c r="D66" s="884"/>
      <c r="E66" s="634"/>
      <c r="F66" s="634"/>
    </row>
    <row r="67" spans="1:6" ht="15.75">
      <c r="A67" s="885">
        <v>7</v>
      </c>
      <c r="B67" s="886" t="s">
        <v>5924</v>
      </c>
      <c r="C67" s="886"/>
      <c r="D67" s="884"/>
      <c r="E67" s="634"/>
      <c r="F67" s="634"/>
    </row>
    <row r="68" spans="1:6" ht="15.75">
      <c r="A68" s="885">
        <v>8</v>
      </c>
      <c r="B68" s="886" t="s">
        <v>5925</v>
      </c>
      <c r="C68" s="886"/>
      <c r="D68" s="884"/>
      <c r="E68" s="634"/>
      <c r="F68" s="634"/>
    </row>
    <row r="69" spans="1:6" ht="15.75">
      <c r="A69" s="885">
        <v>9</v>
      </c>
      <c r="B69" s="886" t="s">
        <v>5926</v>
      </c>
      <c r="C69" s="886" t="s">
        <v>5757</v>
      </c>
      <c r="D69" s="884"/>
      <c r="E69" s="634"/>
      <c r="F69" s="634"/>
    </row>
    <row r="70" spans="1:6" ht="15.75">
      <c r="A70" s="885">
        <v>10</v>
      </c>
      <c r="B70" s="886" t="s">
        <v>5927</v>
      </c>
      <c r="C70" s="886"/>
      <c r="D70" s="884"/>
      <c r="E70" s="634"/>
      <c r="F70" s="634"/>
    </row>
    <row r="71" spans="1:6" ht="15.75">
      <c r="A71" s="885"/>
      <c r="B71" s="886" t="s">
        <v>5928</v>
      </c>
      <c r="C71" s="886" t="s">
        <v>5929</v>
      </c>
      <c r="D71" s="884"/>
      <c r="E71" s="634"/>
      <c r="F71" s="634"/>
    </row>
    <row r="72" spans="1:6" ht="15.75">
      <c r="A72" s="885"/>
      <c r="B72" s="886" t="s">
        <v>5930</v>
      </c>
      <c r="C72" s="886" t="s">
        <v>5929</v>
      </c>
      <c r="D72" s="884"/>
      <c r="E72" s="634"/>
      <c r="F72" s="634"/>
    </row>
    <row r="73" spans="1:6" ht="15.75">
      <c r="A73" s="885"/>
      <c r="B73" s="886" t="s">
        <v>5931</v>
      </c>
      <c r="C73" s="886" t="s">
        <v>5929</v>
      </c>
      <c r="D73" s="884"/>
      <c r="E73" s="887"/>
      <c r="F73" s="887"/>
    </row>
    <row r="74" spans="1:6" ht="15.75">
      <c r="A74" s="885"/>
      <c r="B74" s="886" t="s">
        <v>5932</v>
      </c>
      <c r="C74" s="886" t="s">
        <v>5929</v>
      </c>
      <c r="D74" s="884"/>
      <c r="E74" s="634"/>
      <c r="F74" s="634"/>
    </row>
    <row r="75" spans="1:6" ht="15.75">
      <c r="A75" s="885">
        <v>11</v>
      </c>
      <c r="B75" s="886" t="s">
        <v>5933</v>
      </c>
      <c r="C75" s="886"/>
      <c r="D75" s="884"/>
      <c r="E75" s="634"/>
      <c r="F75" s="634"/>
    </row>
    <row r="76" spans="1:6" ht="15.75">
      <c r="A76" s="885"/>
      <c r="B76" s="886" t="s">
        <v>5934</v>
      </c>
      <c r="C76" s="886" t="s">
        <v>5757</v>
      </c>
      <c r="D76" s="884"/>
      <c r="E76" s="634"/>
      <c r="F76" s="634"/>
    </row>
    <row r="77" spans="1:6" ht="15.75">
      <c r="A77" s="885"/>
      <c r="B77" s="886" t="s">
        <v>5935</v>
      </c>
      <c r="C77" s="886" t="s">
        <v>5757</v>
      </c>
      <c r="D77" s="884"/>
      <c r="E77" s="634"/>
      <c r="F77" s="634"/>
    </row>
    <row r="78" spans="1:6" ht="15.75">
      <c r="A78" s="885" t="s">
        <v>5936</v>
      </c>
      <c r="B78" s="882" t="s">
        <v>5937</v>
      </c>
      <c r="C78" s="886"/>
      <c r="D78" s="884"/>
      <c r="E78" s="634"/>
      <c r="F78" s="634"/>
    </row>
    <row r="79" spans="1:6" ht="15.75">
      <c r="A79" s="885"/>
      <c r="B79" s="882" t="s">
        <v>5877</v>
      </c>
      <c r="C79" s="886"/>
      <c r="D79" s="884"/>
      <c r="E79" s="634"/>
      <c r="F79" s="634"/>
    </row>
    <row r="80" spans="1:6" ht="15.75">
      <c r="A80" s="885"/>
      <c r="B80" s="882" t="s">
        <v>5878</v>
      </c>
      <c r="C80" s="886"/>
      <c r="D80" s="884"/>
      <c r="E80" s="634"/>
      <c r="F80" s="634"/>
    </row>
    <row r="81" spans="1:4" ht="15.75">
      <c r="A81" s="885">
        <v>1</v>
      </c>
      <c r="B81" s="886" t="s">
        <v>5938</v>
      </c>
      <c r="C81" s="886"/>
      <c r="D81" s="884"/>
    </row>
    <row r="82" spans="1:4" ht="15.75">
      <c r="A82" s="885">
        <v>2</v>
      </c>
      <c r="B82" s="886" t="s">
        <v>5939</v>
      </c>
      <c r="C82" s="886" t="s">
        <v>1997</v>
      </c>
      <c r="D82" s="884"/>
    </row>
    <row r="83" spans="1:4" ht="15.75">
      <c r="A83" s="885">
        <v>3</v>
      </c>
      <c r="B83" s="886" t="s">
        <v>5940</v>
      </c>
      <c r="C83" s="886" t="s">
        <v>5886</v>
      </c>
      <c r="D83" s="884"/>
    </row>
    <row r="84" spans="1:4" ht="15.75">
      <c r="A84" s="885">
        <v>4</v>
      </c>
      <c r="B84" s="886" t="s">
        <v>5941</v>
      </c>
      <c r="C84" s="886" t="s">
        <v>5757</v>
      </c>
      <c r="D84" s="884"/>
    </row>
    <row r="85" spans="1:4" ht="15.75">
      <c r="A85" s="885">
        <v>5</v>
      </c>
      <c r="B85" s="886" t="s">
        <v>5942</v>
      </c>
      <c r="C85" s="886"/>
      <c r="D85" s="884"/>
    </row>
    <row r="86" spans="1:4" ht="15.75">
      <c r="A86" s="885"/>
      <c r="B86" s="886" t="s">
        <v>5943</v>
      </c>
      <c r="C86" s="886"/>
      <c r="D86" s="884"/>
    </row>
    <row r="87" spans="1:4" ht="15.75">
      <c r="A87" s="885"/>
      <c r="B87" s="886" t="s">
        <v>5944</v>
      </c>
      <c r="C87" s="886" t="s">
        <v>1997</v>
      </c>
      <c r="D87" s="884"/>
    </row>
    <row r="88" spans="1:4" ht="15.75">
      <c r="A88" s="885">
        <v>6</v>
      </c>
      <c r="B88" s="886" t="s">
        <v>5945</v>
      </c>
      <c r="C88" s="886"/>
      <c r="D88" s="884"/>
    </row>
    <row r="89" spans="1:4" ht="31.5">
      <c r="A89" s="881" t="s">
        <v>5946</v>
      </c>
      <c r="B89" s="882" t="s">
        <v>5947</v>
      </c>
      <c r="C89" s="886"/>
      <c r="D89" s="884"/>
    </row>
    <row r="90" spans="1:4" ht="15.75">
      <c r="A90" s="885"/>
      <c r="B90" s="882" t="s">
        <v>5877</v>
      </c>
      <c r="C90" s="886"/>
      <c r="D90" s="884"/>
    </row>
    <row r="91" spans="1:4" ht="15.75">
      <c r="A91" s="885"/>
      <c r="B91" s="882" t="s">
        <v>5878</v>
      </c>
      <c r="C91" s="886"/>
      <c r="D91" s="884"/>
    </row>
    <row r="92" spans="1:4" ht="15.75">
      <c r="A92" s="885">
        <v>1</v>
      </c>
      <c r="B92" s="886" t="s">
        <v>5948</v>
      </c>
      <c r="C92" s="886" t="s">
        <v>5949</v>
      </c>
      <c r="D92" s="884"/>
    </row>
    <row r="93" spans="1:4" ht="15.75">
      <c r="A93" s="885">
        <v>2</v>
      </c>
      <c r="B93" s="886" t="s">
        <v>5760</v>
      </c>
      <c r="C93" s="886" t="s">
        <v>1387</v>
      </c>
      <c r="D93" s="884"/>
    </row>
    <row r="94" spans="1:4" ht="15.75">
      <c r="A94" s="885">
        <v>3</v>
      </c>
      <c r="B94" s="886" t="s">
        <v>5950</v>
      </c>
      <c r="C94" s="886"/>
      <c r="D94" s="884"/>
    </row>
    <row r="95" spans="1:4" ht="15.75">
      <c r="A95" s="885">
        <v>4</v>
      </c>
      <c r="B95" s="886" t="s">
        <v>5951</v>
      </c>
      <c r="C95" s="886"/>
      <c r="D95" s="884"/>
    </row>
    <row r="96" spans="1:4" ht="15.75">
      <c r="A96" s="885">
        <v>5</v>
      </c>
      <c r="B96" s="886" t="s">
        <v>5952</v>
      </c>
      <c r="C96" s="886"/>
      <c r="D96" s="884"/>
    </row>
    <row r="97" spans="1:4" ht="15.75">
      <c r="A97" s="885">
        <v>6</v>
      </c>
      <c r="B97" s="886" t="s">
        <v>5953</v>
      </c>
      <c r="C97" s="886"/>
      <c r="D97" s="884"/>
    </row>
    <row r="98" spans="1:4" ht="15.75">
      <c r="A98" s="885">
        <v>7</v>
      </c>
      <c r="B98" s="886" t="s">
        <v>5954</v>
      </c>
      <c r="C98" s="886"/>
      <c r="D98" s="884"/>
    </row>
    <row r="99" spans="1:4" ht="15.75">
      <c r="A99" s="885"/>
      <c r="B99" s="886" t="s">
        <v>5955</v>
      </c>
      <c r="C99" s="886" t="s">
        <v>5949</v>
      </c>
      <c r="D99" s="884"/>
    </row>
    <row r="100" spans="1:4" ht="15.75">
      <c r="A100" s="885">
        <v>8</v>
      </c>
      <c r="B100" s="886" t="s">
        <v>5956</v>
      </c>
      <c r="C100" s="886" t="s">
        <v>5957</v>
      </c>
      <c r="D100" s="884"/>
    </row>
    <row r="101" spans="1:4" ht="15.75">
      <c r="A101" s="885">
        <v>9</v>
      </c>
      <c r="B101" s="886" t="s">
        <v>5958</v>
      </c>
      <c r="C101" s="886" t="s">
        <v>5959</v>
      </c>
      <c r="D101" s="884"/>
    </row>
    <row r="102" spans="1:4" ht="15.75">
      <c r="A102" s="885">
        <v>10</v>
      </c>
      <c r="B102" s="886" t="s">
        <v>5960</v>
      </c>
      <c r="C102" s="886" t="s">
        <v>3616</v>
      </c>
      <c r="D102" s="884"/>
    </row>
    <row r="103" spans="1:4" ht="15.75">
      <c r="A103" s="885">
        <v>11</v>
      </c>
      <c r="B103" s="886" t="s">
        <v>5961</v>
      </c>
      <c r="C103" s="886" t="s">
        <v>3616</v>
      </c>
      <c r="D103" s="884"/>
    </row>
    <row r="104" spans="1:4" ht="15.75">
      <c r="A104" s="888"/>
      <c r="B104" s="889"/>
      <c r="C104" s="886"/>
      <c r="D104" s="884"/>
    </row>
    <row r="105" spans="1:4" ht="15.75">
      <c r="A105" s="1632" t="s">
        <v>5962</v>
      </c>
      <c r="B105" s="1633"/>
      <c r="C105" s="886"/>
      <c r="D105" s="884"/>
    </row>
    <row r="106" spans="1:4" ht="15.75">
      <c r="A106" s="885">
        <v>13</v>
      </c>
      <c r="B106" s="886" t="s">
        <v>5963</v>
      </c>
      <c r="C106" s="886"/>
      <c r="D106" s="884"/>
    </row>
    <row r="107" spans="1:4" ht="31.5">
      <c r="A107" s="885">
        <v>14</v>
      </c>
      <c r="B107" s="886" t="s">
        <v>5964</v>
      </c>
      <c r="C107" s="886"/>
      <c r="D107" s="884"/>
    </row>
    <row r="108" spans="1:4" ht="15.75">
      <c r="A108" s="885"/>
      <c r="B108" s="886"/>
      <c r="C108" s="886" t="s">
        <v>5729</v>
      </c>
      <c r="D108" s="884"/>
    </row>
    <row r="109" spans="1:4" ht="31.5">
      <c r="A109" s="885">
        <v>15</v>
      </c>
      <c r="B109" s="886" t="s">
        <v>5965</v>
      </c>
      <c r="C109" s="886"/>
      <c r="D109" s="884"/>
    </row>
    <row r="110" spans="1:4" ht="15.75">
      <c r="A110" s="885"/>
      <c r="B110" s="886"/>
      <c r="C110" s="886"/>
      <c r="D110" s="884"/>
    </row>
    <row r="111" spans="1:4" ht="15.75">
      <c r="A111" s="885">
        <v>16</v>
      </c>
      <c r="B111" s="886" t="s">
        <v>5966</v>
      </c>
      <c r="C111" s="886"/>
      <c r="D111" s="884"/>
    </row>
    <row r="112" spans="1:4" ht="15.75">
      <c r="A112" s="885"/>
      <c r="B112" s="886"/>
      <c r="C112" s="886"/>
      <c r="D112" s="884"/>
    </row>
    <row r="113" spans="1:4" ht="15.75">
      <c r="A113" s="1632" t="s">
        <v>5967</v>
      </c>
      <c r="B113" s="1633"/>
      <c r="C113" s="890"/>
      <c r="D113" s="884"/>
    </row>
    <row r="114" spans="1:4" ht="15.75">
      <c r="A114" s="885">
        <v>17</v>
      </c>
      <c r="B114" s="886" t="s">
        <v>5968</v>
      </c>
      <c r="C114" s="886"/>
      <c r="D114" s="884"/>
    </row>
    <row r="115" spans="1:4" ht="15.75">
      <c r="A115" s="885"/>
      <c r="B115" s="886" t="s">
        <v>5969</v>
      </c>
      <c r="C115" s="886"/>
      <c r="D115" s="884"/>
    </row>
    <row r="116" spans="1:4" ht="15.75">
      <c r="A116" s="885"/>
      <c r="B116" s="886" t="s">
        <v>5970</v>
      </c>
      <c r="C116" s="886"/>
      <c r="D116" s="884"/>
    </row>
    <row r="117" spans="1:4" ht="15.75">
      <c r="A117" s="885"/>
      <c r="B117" s="886" t="s">
        <v>5971</v>
      </c>
      <c r="C117" s="886" t="s">
        <v>1383</v>
      </c>
      <c r="D117" s="884"/>
    </row>
    <row r="118" spans="1:4" ht="15.75">
      <c r="A118" s="885"/>
      <c r="B118" s="886" t="s">
        <v>5972</v>
      </c>
      <c r="C118" s="886"/>
      <c r="D118" s="884"/>
    </row>
    <row r="119" spans="1:4" ht="15.75">
      <c r="A119" s="885"/>
      <c r="B119" s="886" t="s">
        <v>5973</v>
      </c>
      <c r="C119" s="886"/>
      <c r="D119" s="884"/>
    </row>
    <row r="120" spans="1:4" ht="15.75">
      <c r="A120" s="885">
        <v>18</v>
      </c>
      <c r="B120" s="886" t="s">
        <v>5974</v>
      </c>
      <c r="C120" s="886" t="s">
        <v>5959</v>
      </c>
      <c r="D120" s="884"/>
    </row>
    <row r="121" spans="1:4" ht="15.75">
      <c r="A121" s="885">
        <v>19</v>
      </c>
      <c r="B121" s="886" t="s">
        <v>5975</v>
      </c>
      <c r="C121" s="886" t="s">
        <v>5959</v>
      </c>
      <c r="D121" s="884"/>
    </row>
    <row r="122" spans="1:4" ht="15.75">
      <c r="A122" s="885">
        <v>20</v>
      </c>
      <c r="B122" s="886" t="s">
        <v>5976</v>
      </c>
      <c r="C122" s="886"/>
      <c r="D122" s="884"/>
    </row>
    <row r="123" spans="1:4" ht="31.5">
      <c r="A123" s="885">
        <v>21</v>
      </c>
      <c r="B123" s="886" t="s">
        <v>5977</v>
      </c>
      <c r="C123" s="886" t="s">
        <v>3616</v>
      </c>
      <c r="D123" s="884"/>
    </row>
    <row r="124" spans="1:4" ht="15.75">
      <c r="A124" s="885"/>
      <c r="B124" s="886" t="s">
        <v>5978</v>
      </c>
      <c r="C124" s="886"/>
      <c r="D124" s="884"/>
    </row>
    <row r="125" spans="1:4" ht="15.75">
      <c r="A125" s="885"/>
      <c r="B125" s="886" t="s">
        <v>5979</v>
      </c>
      <c r="C125" s="886" t="s">
        <v>5949</v>
      </c>
      <c r="D125" s="884"/>
    </row>
    <row r="126" spans="1:4" ht="15.75">
      <c r="A126" s="885"/>
      <c r="B126" s="886" t="s">
        <v>5760</v>
      </c>
      <c r="C126" s="886" t="s">
        <v>1387</v>
      </c>
      <c r="D126" s="884"/>
    </row>
    <row r="127" spans="1:4" ht="15.75">
      <c r="A127" s="885"/>
      <c r="B127" s="886" t="s">
        <v>5980</v>
      </c>
      <c r="C127" s="886"/>
      <c r="D127" s="884"/>
    </row>
    <row r="128" spans="1:4" ht="15.75">
      <c r="A128" s="885"/>
      <c r="B128" s="886" t="s">
        <v>5981</v>
      </c>
      <c r="C128" s="886"/>
      <c r="D128" s="884"/>
    </row>
    <row r="129" spans="1:4" ht="15.75">
      <c r="A129" s="885"/>
      <c r="B129" s="886" t="s">
        <v>5952</v>
      </c>
      <c r="C129" s="886"/>
      <c r="D129" s="884"/>
    </row>
    <row r="130" spans="1:4" ht="15.75">
      <c r="A130" s="885"/>
      <c r="B130" s="886" t="s">
        <v>5953</v>
      </c>
      <c r="C130" s="886"/>
      <c r="D130" s="884"/>
    </row>
    <row r="131" spans="1:4" ht="15.75">
      <c r="A131" s="885">
        <v>22</v>
      </c>
      <c r="B131" s="886" t="s">
        <v>5982</v>
      </c>
      <c r="C131" s="886"/>
      <c r="D131" s="884"/>
    </row>
    <row r="132" spans="1:4" ht="15.75">
      <c r="A132" s="885"/>
      <c r="B132" s="886" t="s">
        <v>5983</v>
      </c>
      <c r="C132" s="886"/>
      <c r="D132" s="884"/>
    </row>
    <row r="133" spans="1:4" ht="15.75">
      <c r="A133" s="885"/>
      <c r="B133" s="886" t="s">
        <v>5984</v>
      </c>
      <c r="C133" s="886"/>
      <c r="D133" s="884"/>
    </row>
    <row r="134" spans="1:4" ht="15.75">
      <c r="A134" s="885"/>
      <c r="B134" s="886" t="s">
        <v>5985</v>
      </c>
      <c r="C134" s="886"/>
      <c r="D134" s="884"/>
    </row>
    <row r="135" spans="1:4" ht="15.75">
      <c r="A135" s="885"/>
      <c r="B135" s="886" t="s">
        <v>5986</v>
      </c>
      <c r="C135" s="886" t="s">
        <v>3533</v>
      </c>
      <c r="D135" s="884"/>
    </row>
    <row r="136" spans="1:4" ht="15.75">
      <c r="A136" s="881" t="s">
        <v>5987</v>
      </c>
      <c r="B136" s="882" t="s">
        <v>5988</v>
      </c>
      <c r="C136" s="886"/>
      <c r="D136" s="884"/>
    </row>
    <row r="137" spans="1:4" ht="15.75">
      <c r="A137" s="885"/>
      <c r="B137" s="882" t="s">
        <v>5877</v>
      </c>
      <c r="C137" s="886"/>
      <c r="D137" s="884"/>
    </row>
    <row r="138" spans="1:4" ht="15.75">
      <c r="A138" s="885"/>
      <c r="B138" s="882" t="s">
        <v>5878</v>
      </c>
      <c r="C138" s="886"/>
      <c r="D138" s="884"/>
    </row>
    <row r="139" spans="1:4" ht="15.75">
      <c r="A139" s="885">
        <v>1</v>
      </c>
      <c r="B139" s="886" t="s">
        <v>2751</v>
      </c>
      <c r="C139" s="886" t="s">
        <v>5949</v>
      </c>
      <c r="D139" s="884"/>
    </row>
    <row r="140" spans="1:4" ht="15.75">
      <c r="A140" s="885">
        <v>2</v>
      </c>
      <c r="B140" s="886" t="s">
        <v>5760</v>
      </c>
      <c r="C140" s="886" t="s">
        <v>1387</v>
      </c>
      <c r="D140" s="884"/>
    </row>
    <row r="141" spans="1:4" ht="15.75">
      <c r="A141" s="885">
        <v>3</v>
      </c>
      <c r="B141" s="886" t="s">
        <v>5950</v>
      </c>
      <c r="C141" s="886"/>
      <c r="D141" s="884"/>
    </row>
    <row r="142" spans="1:4" ht="15.75">
      <c r="A142" s="885">
        <v>4</v>
      </c>
      <c r="B142" s="886" t="s">
        <v>5963</v>
      </c>
      <c r="C142" s="886"/>
      <c r="D142" s="884"/>
    </row>
    <row r="143" spans="1:4" ht="15.75">
      <c r="A143" s="885">
        <v>5</v>
      </c>
      <c r="B143" s="886" t="s">
        <v>5952</v>
      </c>
      <c r="C143" s="886"/>
      <c r="D143" s="884"/>
    </row>
    <row r="144" spans="1:4" ht="15.75">
      <c r="A144" s="885">
        <v>6</v>
      </c>
      <c r="B144" s="886" t="s">
        <v>411</v>
      </c>
      <c r="C144" s="886"/>
      <c r="D144" s="884"/>
    </row>
    <row r="145" spans="1:4" ht="15.75">
      <c r="A145" s="885">
        <v>7</v>
      </c>
      <c r="B145" s="886" t="s">
        <v>5989</v>
      </c>
      <c r="C145" s="886" t="s">
        <v>5959</v>
      </c>
      <c r="D145" s="884"/>
    </row>
    <row r="146" spans="1:4" ht="31.5">
      <c r="A146" s="885">
        <v>8</v>
      </c>
      <c r="B146" s="886" t="s">
        <v>5990</v>
      </c>
      <c r="C146" s="886" t="s">
        <v>5991</v>
      </c>
      <c r="D146" s="884"/>
    </row>
    <row r="147" spans="1:4" ht="15.75">
      <c r="A147" s="885">
        <v>9</v>
      </c>
      <c r="B147" s="886" t="s">
        <v>5992</v>
      </c>
      <c r="C147" s="886" t="s">
        <v>5993</v>
      </c>
      <c r="D147" s="884"/>
    </row>
    <row r="148" spans="1:4" ht="15.75">
      <c r="A148" s="885">
        <v>10</v>
      </c>
      <c r="B148" s="886" t="s">
        <v>5994</v>
      </c>
      <c r="C148" s="886"/>
      <c r="D148" s="884"/>
    </row>
    <row r="149" spans="1:4" ht="15.75">
      <c r="A149" s="885"/>
      <c r="B149" s="886"/>
      <c r="C149" s="886"/>
      <c r="D149" s="884"/>
    </row>
    <row r="150" spans="1:4" ht="15.75">
      <c r="A150" s="1632" t="s">
        <v>5962</v>
      </c>
      <c r="B150" s="1633"/>
      <c r="C150" s="886"/>
      <c r="D150" s="884"/>
    </row>
    <row r="151" spans="1:4" ht="15.75">
      <c r="A151" s="885">
        <v>11</v>
      </c>
      <c r="B151" s="886" t="s">
        <v>5963</v>
      </c>
      <c r="C151" s="886"/>
      <c r="D151" s="884"/>
    </row>
    <row r="152" spans="1:4" ht="31.5">
      <c r="A152" s="885">
        <v>12</v>
      </c>
      <c r="B152" s="886" t="s">
        <v>5964</v>
      </c>
      <c r="C152" s="886" t="s">
        <v>5729</v>
      </c>
      <c r="D152" s="884"/>
    </row>
    <row r="153" spans="1:4" ht="15.75">
      <c r="A153" s="885">
        <v>13</v>
      </c>
      <c r="B153" s="886" t="s">
        <v>5995</v>
      </c>
      <c r="C153" s="886"/>
      <c r="D153" s="884"/>
    </row>
    <row r="154" spans="1:4" ht="15.75">
      <c r="A154" s="1632" t="s">
        <v>5996</v>
      </c>
      <c r="B154" s="1633"/>
      <c r="C154" s="886"/>
      <c r="D154" s="884"/>
    </row>
    <row r="155" spans="1:4" ht="15.75">
      <c r="A155" s="885">
        <v>14</v>
      </c>
      <c r="B155" s="886" t="s">
        <v>5974</v>
      </c>
      <c r="C155" s="886" t="s">
        <v>5729</v>
      </c>
      <c r="D155" s="884"/>
    </row>
    <row r="156" spans="1:4" ht="15.75">
      <c r="A156" s="885">
        <v>15</v>
      </c>
      <c r="B156" s="886" t="s">
        <v>5975</v>
      </c>
      <c r="C156" s="886" t="s">
        <v>5729</v>
      </c>
      <c r="D156" s="884"/>
    </row>
    <row r="157" spans="1:4" ht="15.75">
      <c r="A157" s="885"/>
      <c r="B157" s="886"/>
      <c r="C157" s="886"/>
      <c r="D157" s="884"/>
    </row>
    <row r="158" spans="1:4" ht="15.75">
      <c r="A158" s="881" t="s">
        <v>2366</v>
      </c>
      <c r="B158" s="882" t="s">
        <v>5997</v>
      </c>
      <c r="C158" s="886"/>
      <c r="D158" s="884"/>
    </row>
    <row r="159" spans="1:4" ht="15.75">
      <c r="A159" s="885"/>
      <c r="B159" s="882" t="s">
        <v>5877</v>
      </c>
      <c r="C159" s="886"/>
      <c r="D159" s="884"/>
    </row>
    <row r="160" spans="1:4" ht="15.75">
      <c r="A160" s="885"/>
      <c r="B160" s="882" t="s">
        <v>5878</v>
      </c>
      <c r="C160" s="886"/>
      <c r="D160" s="884"/>
    </row>
    <row r="161" spans="1:4" ht="15.75">
      <c r="A161" s="885">
        <v>1</v>
      </c>
      <c r="B161" s="886" t="s">
        <v>5998</v>
      </c>
      <c r="C161" s="886" t="s">
        <v>5949</v>
      </c>
      <c r="D161" s="884"/>
    </row>
    <row r="162" spans="1:4" ht="15.75">
      <c r="A162" s="885">
        <v>2</v>
      </c>
      <c r="B162" s="886" t="s">
        <v>5760</v>
      </c>
      <c r="C162" s="886" t="s">
        <v>1387</v>
      </c>
      <c r="D162" s="884"/>
    </row>
    <row r="163" spans="1:4" ht="15.75">
      <c r="A163" s="885">
        <v>3</v>
      </c>
      <c r="B163" s="886" t="s">
        <v>5950</v>
      </c>
      <c r="C163" s="886"/>
      <c r="D163" s="884"/>
    </row>
    <row r="164" spans="1:4" ht="15.75">
      <c r="A164" s="885">
        <v>4</v>
      </c>
      <c r="B164" s="886" t="s">
        <v>5951</v>
      </c>
      <c r="C164" s="886"/>
      <c r="D164" s="884"/>
    </row>
    <row r="165" spans="1:4" ht="15.75">
      <c r="A165" s="885">
        <v>5</v>
      </c>
      <c r="B165" s="886" t="s">
        <v>5952</v>
      </c>
      <c r="C165" s="886"/>
      <c r="D165" s="884"/>
    </row>
    <row r="166" spans="1:4" ht="15.75">
      <c r="A166" s="885">
        <v>6</v>
      </c>
      <c r="B166" s="886" t="s">
        <v>5953</v>
      </c>
      <c r="C166" s="886"/>
      <c r="D166" s="884"/>
    </row>
    <row r="167" spans="1:4" ht="15.75">
      <c r="A167" s="885">
        <v>7</v>
      </c>
      <c r="B167" s="886" t="s">
        <v>5954</v>
      </c>
      <c r="C167" s="886"/>
      <c r="D167" s="884"/>
    </row>
    <row r="168" spans="1:4" ht="15.75">
      <c r="A168" s="885"/>
      <c r="B168" s="886" t="s">
        <v>5955</v>
      </c>
      <c r="C168" s="886" t="s">
        <v>5949</v>
      </c>
      <c r="D168" s="884"/>
    </row>
    <row r="169" spans="1:4" ht="15.75">
      <c r="A169" s="885">
        <v>8</v>
      </c>
      <c r="B169" s="886" t="s">
        <v>5956</v>
      </c>
      <c r="C169" s="886" t="s">
        <v>5957</v>
      </c>
      <c r="D169" s="884"/>
    </row>
    <row r="170" spans="1:4" ht="15.75">
      <c r="A170" s="885">
        <v>9</v>
      </c>
      <c r="B170" s="886" t="s">
        <v>5958</v>
      </c>
      <c r="C170" s="886" t="s">
        <v>5959</v>
      </c>
      <c r="D170" s="884"/>
    </row>
    <row r="171" spans="1:4" ht="15.75">
      <c r="A171" s="885">
        <v>10</v>
      </c>
      <c r="B171" s="886" t="s">
        <v>5960</v>
      </c>
      <c r="C171" s="886" t="s">
        <v>3616</v>
      </c>
      <c r="D171" s="884"/>
    </row>
    <row r="172" spans="1:4" ht="15.75">
      <c r="A172" s="885">
        <v>11</v>
      </c>
      <c r="B172" s="886" t="s">
        <v>5961</v>
      </c>
      <c r="C172" s="886" t="s">
        <v>3616</v>
      </c>
      <c r="D172" s="884"/>
    </row>
    <row r="173" spans="1:4" ht="15.75">
      <c r="A173" s="885">
        <v>12</v>
      </c>
      <c r="B173" s="886" t="s">
        <v>5999</v>
      </c>
      <c r="C173" s="886"/>
      <c r="D173" s="884"/>
    </row>
    <row r="174" spans="1:4" ht="15.75">
      <c r="A174" s="885"/>
      <c r="B174" s="886"/>
      <c r="C174" s="886"/>
      <c r="D174" s="884"/>
    </row>
    <row r="175" spans="1:4" ht="15.75">
      <c r="A175" s="1632" t="s">
        <v>5962</v>
      </c>
      <c r="B175" s="1633"/>
      <c r="C175" s="886"/>
      <c r="D175" s="884"/>
    </row>
    <row r="176" spans="1:4" ht="15.75">
      <c r="A176" s="885">
        <v>13</v>
      </c>
      <c r="B176" s="886" t="s">
        <v>5963</v>
      </c>
      <c r="C176" s="886"/>
      <c r="D176" s="884"/>
    </row>
    <row r="177" spans="1:4" ht="31.5">
      <c r="A177" s="885">
        <v>14</v>
      </c>
      <c r="B177" s="886" t="s">
        <v>5964</v>
      </c>
      <c r="C177" s="886" t="s">
        <v>5729</v>
      </c>
      <c r="D177" s="884"/>
    </row>
    <row r="178" spans="1:4" ht="31.5">
      <c r="A178" s="885">
        <v>15</v>
      </c>
      <c r="B178" s="886" t="s">
        <v>5965</v>
      </c>
      <c r="C178" s="886"/>
      <c r="D178" s="884"/>
    </row>
    <row r="179" spans="1:4" ht="15.75">
      <c r="A179" s="885">
        <v>16</v>
      </c>
      <c r="B179" s="886" t="s">
        <v>5995</v>
      </c>
      <c r="C179" s="886"/>
      <c r="D179" s="884"/>
    </row>
    <row r="180" spans="1:4" ht="15.75">
      <c r="A180" s="885"/>
      <c r="B180" s="886"/>
      <c r="C180" s="886"/>
      <c r="D180" s="884"/>
    </row>
    <row r="181" spans="1:4" ht="15.75">
      <c r="A181" s="1632" t="s">
        <v>5967</v>
      </c>
      <c r="B181" s="1633"/>
      <c r="C181" s="886"/>
      <c r="D181" s="884"/>
    </row>
    <row r="182" spans="1:4" ht="15.75">
      <c r="A182" s="885">
        <v>17</v>
      </c>
      <c r="B182" s="886" t="s">
        <v>5968</v>
      </c>
      <c r="C182" s="886"/>
      <c r="D182" s="884"/>
    </row>
    <row r="183" spans="1:4" ht="15.75">
      <c r="A183" s="885"/>
      <c r="B183" s="886" t="s">
        <v>5969</v>
      </c>
      <c r="C183" s="886"/>
      <c r="D183" s="884"/>
    </row>
    <row r="184" spans="1:4" ht="15.75">
      <c r="A184" s="885"/>
      <c r="B184" s="886" t="s">
        <v>6000</v>
      </c>
      <c r="C184" s="886"/>
      <c r="D184" s="884"/>
    </row>
    <row r="185" spans="1:4" ht="15.75">
      <c r="A185" s="885"/>
      <c r="B185" s="886" t="s">
        <v>6001</v>
      </c>
      <c r="C185" s="886" t="s">
        <v>1383</v>
      </c>
      <c r="D185" s="884"/>
    </row>
    <row r="186" spans="1:4" ht="15.75">
      <c r="A186" s="885"/>
      <c r="B186" s="886" t="s">
        <v>6002</v>
      </c>
      <c r="C186" s="886"/>
      <c r="D186" s="884"/>
    </row>
    <row r="187" spans="1:4" ht="15.75">
      <c r="A187" s="885"/>
      <c r="B187" s="886" t="s">
        <v>6003</v>
      </c>
      <c r="C187" s="886"/>
      <c r="D187" s="884"/>
    </row>
    <row r="188" spans="1:4" ht="15.75">
      <c r="A188" s="885">
        <v>18</v>
      </c>
      <c r="B188" s="886" t="s">
        <v>5974</v>
      </c>
      <c r="C188" s="886" t="s">
        <v>5959</v>
      </c>
      <c r="D188" s="884"/>
    </row>
    <row r="189" spans="1:4" ht="15.75">
      <c r="A189" s="885">
        <v>19</v>
      </c>
      <c r="B189" s="886" t="s">
        <v>5975</v>
      </c>
      <c r="C189" s="886" t="s">
        <v>5959</v>
      </c>
      <c r="D189" s="884"/>
    </row>
    <row r="190" spans="1:4" ht="15.75">
      <c r="A190" s="885">
        <v>20</v>
      </c>
      <c r="B190" s="886" t="s">
        <v>5976</v>
      </c>
      <c r="C190" s="886"/>
      <c r="D190" s="884"/>
    </row>
    <row r="191" spans="1:4" ht="31.5">
      <c r="A191" s="885">
        <v>21</v>
      </c>
      <c r="B191" s="886" t="s">
        <v>6004</v>
      </c>
      <c r="C191" s="886" t="s">
        <v>3616</v>
      </c>
      <c r="D191" s="884"/>
    </row>
    <row r="192" spans="1:4" ht="15.75">
      <c r="A192" s="885"/>
      <c r="B192" s="886" t="s">
        <v>5978</v>
      </c>
      <c r="C192" s="886"/>
      <c r="D192" s="884"/>
    </row>
    <row r="193" spans="1:4" ht="15.75">
      <c r="A193" s="885"/>
      <c r="B193" s="886" t="s">
        <v>6005</v>
      </c>
      <c r="C193" s="886" t="s">
        <v>5949</v>
      </c>
      <c r="D193" s="884"/>
    </row>
    <row r="194" spans="1:4" ht="15.75">
      <c r="A194" s="885"/>
      <c r="B194" s="886" t="s">
        <v>5760</v>
      </c>
      <c r="C194" s="886" t="s">
        <v>1387</v>
      </c>
      <c r="D194" s="884"/>
    </row>
    <row r="195" spans="1:4" ht="15.75">
      <c r="A195" s="885"/>
      <c r="B195" s="886" t="s">
        <v>5980</v>
      </c>
      <c r="C195" s="886"/>
      <c r="D195" s="884"/>
    </row>
    <row r="196" spans="1:4" ht="15.75">
      <c r="A196" s="885"/>
      <c r="B196" s="886" t="s">
        <v>5981</v>
      </c>
      <c r="C196" s="886"/>
      <c r="D196" s="884"/>
    </row>
    <row r="197" spans="1:4" ht="15.75">
      <c r="A197" s="885"/>
      <c r="B197" s="886" t="s">
        <v>5952</v>
      </c>
      <c r="C197" s="886"/>
      <c r="D197" s="884"/>
    </row>
    <row r="198" spans="1:4" ht="15.75">
      <c r="A198" s="885"/>
      <c r="B198" s="886" t="s">
        <v>5953</v>
      </c>
      <c r="C198" s="886" t="s">
        <v>3533</v>
      </c>
      <c r="D198" s="884"/>
    </row>
    <row r="199" spans="1:4" ht="15.75">
      <c r="A199" s="885">
        <v>22</v>
      </c>
      <c r="B199" s="886" t="s">
        <v>6006</v>
      </c>
      <c r="C199" s="886"/>
      <c r="D199" s="884"/>
    </row>
    <row r="200" spans="1:4" ht="15.75">
      <c r="A200" s="885"/>
      <c r="B200" s="886" t="s">
        <v>5955</v>
      </c>
      <c r="C200" s="886"/>
      <c r="D200" s="884"/>
    </row>
    <row r="201" spans="1:4" ht="15.75">
      <c r="A201" s="885"/>
      <c r="B201" s="886" t="s">
        <v>5986</v>
      </c>
      <c r="C201" s="886"/>
      <c r="D201" s="884"/>
    </row>
    <row r="202" spans="1:4" ht="15.75">
      <c r="A202" s="885"/>
      <c r="B202" s="886"/>
      <c r="C202" s="886"/>
      <c r="D202" s="884"/>
    </row>
    <row r="203" spans="1:4" ht="15.75">
      <c r="A203" s="881" t="s">
        <v>6007</v>
      </c>
      <c r="B203" s="882" t="s">
        <v>6008</v>
      </c>
      <c r="C203" s="886"/>
      <c r="D203" s="884"/>
    </row>
    <row r="204" spans="1:4" ht="15.75">
      <c r="A204" s="885"/>
      <c r="B204" s="882" t="s">
        <v>5877</v>
      </c>
      <c r="C204" s="886"/>
      <c r="D204" s="884"/>
    </row>
    <row r="205" spans="1:4" ht="15.75">
      <c r="A205" s="885"/>
      <c r="B205" s="882" t="s">
        <v>5878</v>
      </c>
      <c r="C205" s="886"/>
      <c r="D205" s="884"/>
    </row>
    <row r="206" spans="1:4" ht="15.75">
      <c r="A206" s="885">
        <v>1</v>
      </c>
      <c r="B206" s="886" t="s">
        <v>6009</v>
      </c>
      <c r="C206" s="886"/>
      <c r="D206" s="884"/>
    </row>
    <row r="207" spans="1:4" ht="15.75">
      <c r="A207" s="885"/>
      <c r="B207" s="886" t="s">
        <v>6010</v>
      </c>
      <c r="C207" s="886"/>
      <c r="D207" s="884"/>
    </row>
    <row r="208" spans="1:4" ht="15.75">
      <c r="A208" s="885">
        <v>2</v>
      </c>
      <c r="B208" s="886" t="s">
        <v>6011</v>
      </c>
      <c r="C208" s="886"/>
      <c r="D208" s="884"/>
    </row>
    <row r="209" spans="1:4" ht="15.75">
      <c r="A209" s="885"/>
      <c r="B209" s="886" t="s">
        <v>6010</v>
      </c>
      <c r="C209" s="886" t="s">
        <v>5729</v>
      </c>
      <c r="D209" s="884"/>
    </row>
    <row r="210" spans="1:4" ht="15.75">
      <c r="A210" s="885">
        <v>3</v>
      </c>
      <c r="B210" s="886" t="s">
        <v>5730</v>
      </c>
      <c r="C210" s="886"/>
      <c r="D210" s="884"/>
    </row>
    <row r="211" spans="1:4" ht="15.75">
      <c r="A211" s="885">
        <v>4</v>
      </c>
      <c r="B211" s="886" t="s">
        <v>5731</v>
      </c>
      <c r="C211" s="886" t="s">
        <v>1997</v>
      </c>
      <c r="D211" s="884"/>
    </row>
    <row r="212" spans="1:4" ht="15.75">
      <c r="A212" s="885">
        <v>5</v>
      </c>
      <c r="B212" s="886" t="s">
        <v>5732</v>
      </c>
      <c r="C212" s="886"/>
      <c r="D212" s="884"/>
    </row>
    <row r="213" spans="1:4" ht="15.75">
      <c r="A213" s="885">
        <v>6</v>
      </c>
      <c r="B213" s="886" t="s">
        <v>5733</v>
      </c>
      <c r="C213" s="886" t="s">
        <v>5729</v>
      </c>
      <c r="D213" s="884"/>
    </row>
    <row r="214" spans="1:4" ht="15.75">
      <c r="A214" s="885">
        <v>7</v>
      </c>
      <c r="B214" s="886" t="s">
        <v>5734</v>
      </c>
      <c r="C214" s="886" t="s">
        <v>5729</v>
      </c>
      <c r="D214" s="884"/>
    </row>
    <row r="215" spans="1:4" ht="31.5">
      <c r="A215" s="885">
        <v>8</v>
      </c>
      <c r="B215" s="886" t="s">
        <v>5735</v>
      </c>
      <c r="C215" s="886"/>
      <c r="D215" s="884"/>
    </row>
    <row r="216" spans="1:4" ht="15.75">
      <c r="A216" s="885">
        <v>9</v>
      </c>
      <c r="B216" s="886" t="s">
        <v>5736</v>
      </c>
      <c r="C216" s="886" t="s">
        <v>5729</v>
      </c>
      <c r="D216" s="884"/>
    </row>
    <row r="217" spans="1:4" ht="15.75">
      <c r="A217" s="885">
        <v>10</v>
      </c>
      <c r="B217" s="886" t="s">
        <v>5737</v>
      </c>
      <c r="C217" s="886"/>
      <c r="D217" s="884"/>
    </row>
    <row r="218" spans="1:4" ht="31.5">
      <c r="A218" s="885">
        <v>11</v>
      </c>
      <c r="B218" s="886" t="s">
        <v>5738</v>
      </c>
      <c r="C218" s="886" t="s">
        <v>3616</v>
      </c>
      <c r="D218" s="884"/>
    </row>
    <row r="219" spans="1:4" ht="15.75">
      <c r="A219" s="885"/>
      <c r="B219" s="886"/>
      <c r="C219" s="886"/>
      <c r="D219" s="884"/>
    </row>
    <row r="220" spans="1:4" ht="15.75">
      <c r="A220" s="885">
        <v>12</v>
      </c>
      <c r="B220" s="886" t="s">
        <v>5739</v>
      </c>
      <c r="C220" s="886"/>
      <c r="D220" s="884"/>
    </row>
    <row r="221" spans="1:4" ht="15.75">
      <c r="A221" s="885">
        <v>13</v>
      </c>
      <c r="B221" s="886" t="s">
        <v>5740</v>
      </c>
      <c r="C221" s="886"/>
      <c r="D221" s="884"/>
    </row>
    <row r="222" spans="1:4" ht="15.75">
      <c r="A222" s="885">
        <v>14</v>
      </c>
      <c r="B222" s="886" t="s">
        <v>5741</v>
      </c>
      <c r="C222" s="886"/>
      <c r="D222" s="884"/>
    </row>
    <row r="223" spans="1:4" ht="15.75">
      <c r="A223" s="885">
        <v>15</v>
      </c>
      <c r="B223" s="886" t="s">
        <v>6012</v>
      </c>
      <c r="C223" s="886"/>
      <c r="D223" s="884"/>
    </row>
    <row r="224" spans="1:4" ht="15.75">
      <c r="A224" s="885">
        <v>16</v>
      </c>
      <c r="B224" s="886" t="s">
        <v>6013</v>
      </c>
      <c r="C224" s="886" t="s">
        <v>1997</v>
      </c>
      <c r="D224" s="884"/>
    </row>
    <row r="225" spans="1:4" ht="15.75">
      <c r="A225" s="885">
        <v>17</v>
      </c>
      <c r="B225" s="886" t="s">
        <v>6014</v>
      </c>
      <c r="C225" s="886" t="s">
        <v>4120</v>
      </c>
      <c r="D225" s="884"/>
    </row>
    <row r="226" spans="1:4" ht="15.75">
      <c r="A226" s="885">
        <v>18</v>
      </c>
      <c r="B226" s="886" t="s">
        <v>6015</v>
      </c>
      <c r="C226" s="886" t="s">
        <v>1997</v>
      </c>
      <c r="D226" s="884"/>
    </row>
    <row r="227" spans="1:4" ht="18.75">
      <c r="A227" s="885">
        <v>19</v>
      </c>
      <c r="B227" s="886" t="s">
        <v>6016</v>
      </c>
      <c r="C227" s="886" t="s">
        <v>6017</v>
      </c>
      <c r="D227" s="884"/>
    </row>
    <row r="228" spans="1:4" ht="15.75">
      <c r="A228" s="885">
        <v>20</v>
      </c>
      <c r="B228" s="886" t="s">
        <v>6018</v>
      </c>
      <c r="C228" s="886" t="s">
        <v>3616</v>
      </c>
      <c r="D228" s="884"/>
    </row>
    <row r="229" spans="1:4" ht="15.75">
      <c r="A229" s="885">
        <v>21</v>
      </c>
      <c r="B229" s="886" t="s">
        <v>6019</v>
      </c>
      <c r="C229" s="886" t="s">
        <v>3616</v>
      </c>
      <c r="D229" s="884"/>
    </row>
    <row r="230" spans="1:4" ht="15.75">
      <c r="A230" s="885"/>
      <c r="B230" s="886"/>
      <c r="C230" s="886"/>
      <c r="D230" s="884"/>
    </row>
    <row r="231" spans="1:4" ht="15.75">
      <c r="A231" s="1632" t="s">
        <v>6020</v>
      </c>
      <c r="B231" s="1633"/>
      <c r="C231" s="886"/>
      <c r="D231" s="884"/>
    </row>
    <row r="232" spans="1:4" ht="31.5">
      <c r="A232" s="885">
        <v>22</v>
      </c>
      <c r="B232" s="886" t="s">
        <v>5756</v>
      </c>
      <c r="C232" s="886" t="s">
        <v>5757</v>
      </c>
      <c r="D232" s="884"/>
    </row>
    <row r="233" spans="1:4" ht="15.75">
      <c r="A233" s="885">
        <v>23</v>
      </c>
      <c r="B233" s="886" t="s">
        <v>5758</v>
      </c>
      <c r="C233" s="886" t="s">
        <v>4120</v>
      </c>
      <c r="D233" s="884"/>
    </row>
    <row r="234" spans="1:4" ht="15.75">
      <c r="A234" s="885">
        <v>24</v>
      </c>
      <c r="B234" s="886" t="s">
        <v>5759</v>
      </c>
      <c r="C234" s="886" t="s">
        <v>5757</v>
      </c>
      <c r="D234" s="884"/>
    </row>
    <row r="235" spans="1:4" ht="15.75">
      <c r="A235" s="885">
        <v>25</v>
      </c>
      <c r="B235" s="886" t="s">
        <v>5760</v>
      </c>
      <c r="C235" s="886" t="s">
        <v>3578</v>
      </c>
      <c r="D235" s="884"/>
    </row>
    <row r="236" spans="1:4" ht="15.75">
      <c r="A236" s="885">
        <v>26</v>
      </c>
      <c r="B236" s="886" t="s">
        <v>5761</v>
      </c>
      <c r="C236" s="886" t="s">
        <v>5762</v>
      </c>
      <c r="D236" s="884"/>
    </row>
    <row r="237" spans="1:4" ht="18.75">
      <c r="A237" s="885">
        <v>27</v>
      </c>
      <c r="B237" s="886" t="s">
        <v>5763</v>
      </c>
      <c r="C237" s="886" t="s">
        <v>6021</v>
      </c>
      <c r="D237" s="884"/>
    </row>
    <row r="238" spans="1:4" ht="31.5">
      <c r="A238" s="885">
        <v>28</v>
      </c>
      <c r="B238" s="886" t="s">
        <v>5765</v>
      </c>
      <c r="C238" s="886" t="s">
        <v>1997</v>
      </c>
      <c r="D238" s="884"/>
    </row>
    <row r="239" spans="1:4" ht="15.75">
      <c r="A239" s="885">
        <v>29</v>
      </c>
      <c r="B239" s="886" t="s">
        <v>6022</v>
      </c>
      <c r="C239" s="886" t="s">
        <v>1997</v>
      </c>
      <c r="D239" s="884"/>
    </row>
    <row r="240" spans="1:4" ht="15.75">
      <c r="A240" s="885"/>
      <c r="B240" s="886" t="s">
        <v>6023</v>
      </c>
      <c r="C240" s="886"/>
      <c r="D240" s="884"/>
    </row>
    <row r="241" spans="1:4" ht="18.75">
      <c r="A241" s="885">
        <v>30</v>
      </c>
      <c r="B241" s="886" t="s">
        <v>5767</v>
      </c>
      <c r="C241" s="886" t="s">
        <v>6021</v>
      </c>
      <c r="D241" s="884"/>
    </row>
    <row r="242" spans="1:4" ht="18.75">
      <c r="A242" s="885">
        <v>31</v>
      </c>
      <c r="B242" s="886" t="s">
        <v>5768</v>
      </c>
      <c r="C242" s="886" t="s">
        <v>6021</v>
      </c>
      <c r="D242" s="884"/>
    </row>
    <row r="243" spans="1:4" ht="18.75">
      <c r="A243" s="885">
        <v>32</v>
      </c>
      <c r="B243" s="886" t="s">
        <v>5769</v>
      </c>
      <c r="C243" s="886" t="s">
        <v>6021</v>
      </c>
      <c r="D243" s="884"/>
    </row>
    <row r="244" spans="1:4" ht="15.75">
      <c r="A244" s="885">
        <v>33</v>
      </c>
      <c r="B244" s="886" t="s">
        <v>6024</v>
      </c>
      <c r="C244" s="886" t="s">
        <v>6025</v>
      </c>
      <c r="D244" s="884"/>
    </row>
    <row r="245" spans="1:4" ht="15.75">
      <c r="A245" s="885">
        <v>34</v>
      </c>
      <c r="B245" s="886" t="s">
        <v>6026</v>
      </c>
      <c r="C245" s="886" t="s">
        <v>6027</v>
      </c>
      <c r="D245" s="884"/>
    </row>
    <row r="246" spans="1:4" ht="15.75">
      <c r="A246" s="885"/>
      <c r="B246" s="886"/>
      <c r="C246" s="886"/>
      <c r="D246" s="884"/>
    </row>
    <row r="247" spans="1:4" ht="15.75">
      <c r="A247" s="1632" t="s">
        <v>6028</v>
      </c>
      <c r="B247" s="1633"/>
      <c r="C247" s="886"/>
      <c r="D247" s="884"/>
    </row>
    <row r="248" spans="1:4" ht="15.75">
      <c r="A248" s="885">
        <v>35</v>
      </c>
      <c r="B248" s="886" t="s">
        <v>5775</v>
      </c>
      <c r="C248" s="886" t="s">
        <v>5776</v>
      </c>
      <c r="D248" s="884"/>
    </row>
    <row r="249" spans="1:4" ht="15.75">
      <c r="A249" s="885">
        <v>36</v>
      </c>
      <c r="B249" s="886" t="s">
        <v>5777</v>
      </c>
      <c r="C249" s="886"/>
      <c r="D249" s="884"/>
    </row>
    <row r="250" spans="1:4" ht="15.75">
      <c r="A250" s="885"/>
      <c r="B250" s="886" t="s">
        <v>5778</v>
      </c>
      <c r="C250" s="886" t="s">
        <v>5779</v>
      </c>
      <c r="D250" s="884"/>
    </row>
    <row r="251" spans="1:4" ht="15.75">
      <c r="A251" s="885"/>
      <c r="B251" s="886" t="s">
        <v>5780</v>
      </c>
      <c r="C251" s="886" t="s">
        <v>5779</v>
      </c>
      <c r="D251" s="884"/>
    </row>
    <row r="252" spans="1:4" ht="15.75">
      <c r="A252" s="885">
        <v>37</v>
      </c>
      <c r="B252" s="886" t="s">
        <v>5781</v>
      </c>
      <c r="C252" s="886" t="s">
        <v>6029</v>
      </c>
      <c r="D252" s="884"/>
    </row>
    <row r="253" spans="1:4" ht="15.75">
      <c r="A253" s="885"/>
      <c r="B253" s="886"/>
      <c r="C253" s="886"/>
      <c r="D253" s="884"/>
    </row>
    <row r="254" spans="1:4" ht="15.75">
      <c r="A254" s="1632" t="s">
        <v>6030</v>
      </c>
      <c r="B254" s="1633"/>
      <c r="C254" s="886"/>
      <c r="D254" s="884"/>
    </row>
    <row r="255" spans="1:4" ht="15.75">
      <c r="A255" s="885">
        <v>38</v>
      </c>
      <c r="B255" s="886" t="s">
        <v>5786</v>
      </c>
      <c r="C255" s="886" t="s">
        <v>3533</v>
      </c>
      <c r="D255" s="884"/>
    </row>
    <row r="256" spans="1:4" ht="31.5">
      <c r="A256" s="885"/>
      <c r="B256" s="886" t="s">
        <v>6031</v>
      </c>
      <c r="C256" s="886"/>
      <c r="D256" s="884"/>
    </row>
    <row r="257" spans="1:4" ht="15.75">
      <c r="A257" s="885">
        <v>39</v>
      </c>
      <c r="B257" s="886" t="s">
        <v>5789</v>
      </c>
      <c r="C257" s="886" t="s">
        <v>3533</v>
      </c>
      <c r="D257" s="884"/>
    </row>
    <row r="258" spans="1:4" ht="15.75">
      <c r="A258" s="885">
        <v>40</v>
      </c>
      <c r="B258" s="886" t="s">
        <v>5790</v>
      </c>
      <c r="C258" s="886" t="s">
        <v>1383</v>
      </c>
      <c r="D258" s="884"/>
    </row>
    <row r="259" spans="1:4" ht="15.75">
      <c r="A259" s="885">
        <v>41</v>
      </c>
      <c r="B259" s="886" t="s">
        <v>5791</v>
      </c>
      <c r="C259" s="886" t="s">
        <v>1383</v>
      </c>
      <c r="D259" s="884"/>
    </row>
    <row r="260" spans="1:4" ht="31.5">
      <c r="A260" s="885">
        <v>42</v>
      </c>
      <c r="B260" s="886" t="s">
        <v>5792</v>
      </c>
      <c r="C260" s="886" t="s">
        <v>3616</v>
      </c>
      <c r="D260" s="884"/>
    </row>
    <row r="261" spans="1:4" ht="15.75">
      <c r="A261" s="885">
        <v>43</v>
      </c>
      <c r="B261" s="886" t="s">
        <v>5793</v>
      </c>
      <c r="C261" s="886"/>
      <c r="D261" s="884"/>
    </row>
    <row r="262" spans="1:4" ht="31.5">
      <c r="A262" s="885">
        <v>44</v>
      </c>
      <c r="B262" s="886" t="s">
        <v>5794</v>
      </c>
      <c r="C262" s="886"/>
      <c r="D262" s="884"/>
    </row>
    <row r="263" spans="1:4" ht="15.75">
      <c r="A263" s="885">
        <v>45</v>
      </c>
      <c r="B263" s="886" t="s">
        <v>5796</v>
      </c>
      <c r="C263" s="886"/>
      <c r="D263" s="884"/>
    </row>
    <row r="264" spans="1:4" ht="31.5">
      <c r="A264" s="885"/>
      <c r="B264" s="886" t="s">
        <v>6032</v>
      </c>
      <c r="C264" s="886" t="s">
        <v>5799</v>
      </c>
      <c r="D264" s="884"/>
    </row>
    <row r="265" spans="1:4" ht="15.75">
      <c r="A265" s="885">
        <v>46</v>
      </c>
      <c r="B265" s="886" t="s">
        <v>5800</v>
      </c>
      <c r="C265" s="886" t="s">
        <v>5782</v>
      </c>
      <c r="D265" s="884"/>
    </row>
    <row r="266" spans="1:4" ht="15.75">
      <c r="A266" s="885">
        <v>47</v>
      </c>
      <c r="B266" s="886" t="s">
        <v>5802</v>
      </c>
      <c r="C266" s="886" t="s">
        <v>4111</v>
      </c>
      <c r="D266" s="884"/>
    </row>
    <row r="267" spans="1:4" ht="47.25">
      <c r="A267" s="885">
        <v>48</v>
      </c>
      <c r="B267" s="886" t="s">
        <v>6033</v>
      </c>
      <c r="C267" s="886"/>
      <c r="D267" s="884"/>
    </row>
    <row r="268" spans="1:4" ht="15.75">
      <c r="A268" s="885"/>
      <c r="B268" s="886"/>
      <c r="C268" s="886"/>
      <c r="D268" s="884"/>
    </row>
    <row r="269" spans="1:4" ht="15.75">
      <c r="A269" s="881" t="s">
        <v>2392</v>
      </c>
      <c r="B269" s="882" t="s">
        <v>6034</v>
      </c>
      <c r="C269" s="886"/>
      <c r="D269" s="884"/>
    </row>
    <row r="270" spans="1:4" ht="15.75">
      <c r="A270" s="891">
        <v>1</v>
      </c>
      <c r="B270" s="892" t="s">
        <v>4969</v>
      </c>
      <c r="C270" s="892"/>
      <c r="D270" s="884"/>
    </row>
    <row r="271" spans="1:4" ht="15.75">
      <c r="A271" s="1636">
        <v>2</v>
      </c>
      <c r="B271" s="892" t="s">
        <v>6035</v>
      </c>
      <c r="C271" s="1638" t="s">
        <v>1997</v>
      </c>
      <c r="D271" s="884"/>
    </row>
    <row r="272" spans="1:4" ht="15.75">
      <c r="A272" s="1637"/>
      <c r="B272" s="892" t="s">
        <v>6036</v>
      </c>
      <c r="C272" s="1639"/>
      <c r="D272" s="884"/>
    </row>
    <row r="273" spans="1:4" ht="15.75">
      <c r="A273" s="1636">
        <v>3</v>
      </c>
      <c r="B273" s="892" t="s">
        <v>6037</v>
      </c>
      <c r="C273" s="1638" t="s">
        <v>1997</v>
      </c>
      <c r="D273" s="884"/>
    </row>
    <row r="274" spans="1:4" ht="15.75">
      <c r="A274" s="1637"/>
      <c r="B274" s="892" t="s">
        <v>6036</v>
      </c>
      <c r="C274" s="1639"/>
      <c r="D274" s="884"/>
    </row>
    <row r="275" spans="1:4" ht="15.75">
      <c r="A275" s="1636">
        <v>4</v>
      </c>
      <c r="B275" s="892" t="s">
        <v>6038</v>
      </c>
      <c r="C275" s="1638" t="s">
        <v>1997</v>
      </c>
      <c r="D275" s="884"/>
    </row>
    <row r="276" spans="1:4" ht="15.75">
      <c r="A276" s="1637"/>
      <c r="B276" s="892" t="s">
        <v>6036</v>
      </c>
      <c r="C276" s="1639"/>
      <c r="D276" s="884"/>
    </row>
    <row r="277" spans="1:4" ht="15.75">
      <c r="A277" s="891">
        <v>5</v>
      </c>
      <c r="B277" s="892" t="s">
        <v>2749</v>
      </c>
      <c r="C277" s="892" t="s">
        <v>6039</v>
      </c>
      <c r="D277" s="884"/>
    </row>
    <row r="278" spans="1:4" ht="31.5">
      <c r="A278" s="891">
        <v>6</v>
      </c>
      <c r="B278" s="892" t="s">
        <v>6040</v>
      </c>
      <c r="C278" s="892"/>
      <c r="D278" s="884"/>
    </row>
    <row r="279" spans="1:4" ht="15.75">
      <c r="A279" s="891">
        <v>7</v>
      </c>
      <c r="B279" s="892" t="s">
        <v>6041</v>
      </c>
      <c r="C279" s="892" t="s">
        <v>1997</v>
      </c>
      <c r="D279" s="884"/>
    </row>
    <row r="280" spans="1:4" ht="15.75">
      <c r="A280" s="891">
        <v>8</v>
      </c>
      <c r="B280" s="892" t="s">
        <v>6042</v>
      </c>
      <c r="C280" s="892"/>
      <c r="D280" s="884"/>
    </row>
    <row r="281" spans="1:4" ht="15.75">
      <c r="A281" s="891">
        <v>9</v>
      </c>
      <c r="B281" s="892" t="s">
        <v>6043</v>
      </c>
      <c r="C281" s="892"/>
      <c r="D281" s="884"/>
    </row>
    <row r="282" spans="1:4" ht="15.75">
      <c r="A282" s="891">
        <v>10</v>
      </c>
      <c r="B282" s="892" t="s">
        <v>6044</v>
      </c>
      <c r="C282" s="892"/>
      <c r="D282" s="884"/>
    </row>
    <row r="283" spans="1:4" ht="15.75">
      <c r="A283" s="891">
        <v>11</v>
      </c>
      <c r="B283" s="892" t="s">
        <v>6045</v>
      </c>
      <c r="C283" s="892"/>
      <c r="D283" s="884"/>
    </row>
    <row r="284" spans="1:4" ht="34.5">
      <c r="A284" s="1636">
        <v>12</v>
      </c>
      <c r="B284" s="892" t="s">
        <v>6046</v>
      </c>
      <c r="C284" s="893" t="s">
        <v>6047</v>
      </c>
      <c r="D284" s="884"/>
    </row>
    <row r="285" spans="1:4" ht="18.75">
      <c r="A285" s="1637"/>
      <c r="B285" s="892" t="s">
        <v>6048</v>
      </c>
      <c r="C285" s="892" t="s">
        <v>6049</v>
      </c>
      <c r="D285" s="884"/>
    </row>
    <row r="286" spans="1:4" ht="15.75">
      <c r="A286" s="891">
        <v>13</v>
      </c>
      <c r="B286" s="892" t="s">
        <v>6050</v>
      </c>
      <c r="C286" s="892" t="s">
        <v>6051</v>
      </c>
      <c r="D286" s="884"/>
    </row>
    <row r="287" spans="1:4" ht="31.5">
      <c r="A287" s="891">
        <v>14</v>
      </c>
      <c r="B287" s="892" t="s">
        <v>6052</v>
      </c>
      <c r="C287" s="892" t="s">
        <v>1997</v>
      </c>
      <c r="D287" s="884"/>
    </row>
    <row r="288" spans="1:4" ht="31.5">
      <c r="A288" s="1644">
        <v>15</v>
      </c>
      <c r="B288" s="892" t="s">
        <v>6053</v>
      </c>
      <c r="C288" s="1647" t="s">
        <v>5991</v>
      </c>
      <c r="D288" s="884"/>
    </row>
    <row r="289" spans="1:4" ht="15.75">
      <c r="A289" s="1645"/>
      <c r="B289" s="892" t="s">
        <v>6054</v>
      </c>
      <c r="C289" s="1648"/>
      <c r="D289" s="884"/>
    </row>
    <row r="290" spans="1:4" ht="15.75">
      <c r="A290" s="1646"/>
      <c r="B290" s="892" t="s">
        <v>6055</v>
      </c>
      <c r="C290" s="1649"/>
      <c r="D290" s="884"/>
    </row>
    <row r="291" spans="1:4" ht="15.75">
      <c r="A291" s="1644">
        <v>16</v>
      </c>
      <c r="B291" s="892" t="s">
        <v>6056</v>
      </c>
      <c r="C291" s="1647" t="s">
        <v>5991</v>
      </c>
      <c r="D291" s="884"/>
    </row>
    <row r="292" spans="1:4" ht="31.5">
      <c r="A292" s="1646"/>
      <c r="B292" s="892" t="s">
        <v>6057</v>
      </c>
      <c r="C292" s="1649"/>
      <c r="D292" s="884"/>
    </row>
    <row r="293" spans="1:4" ht="31.5">
      <c r="A293" s="891">
        <v>17</v>
      </c>
      <c r="B293" s="892" t="s">
        <v>6058</v>
      </c>
      <c r="C293" s="892" t="s">
        <v>5991</v>
      </c>
      <c r="D293" s="884"/>
    </row>
    <row r="294" spans="1:4" ht="18.75">
      <c r="A294" s="891">
        <v>18</v>
      </c>
      <c r="B294" s="892" t="s">
        <v>6059</v>
      </c>
      <c r="C294" s="892" t="s">
        <v>6060</v>
      </c>
      <c r="D294" s="884"/>
    </row>
    <row r="295" spans="1:4" ht="15.75">
      <c r="A295" s="891">
        <v>19</v>
      </c>
      <c r="B295" s="892" t="s">
        <v>6061</v>
      </c>
      <c r="C295" s="892" t="s">
        <v>4120</v>
      </c>
      <c r="D295" s="884"/>
    </row>
    <row r="296" spans="1:4" ht="15.75">
      <c r="A296" s="891">
        <v>20</v>
      </c>
      <c r="B296" s="892" t="s">
        <v>6062</v>
      </c>
      <c r="C296" s="892"/>
      <c r="D296" s="884"/>
    </row>
    <row r="297" spans="1:4" ht="15.75">
      <c r="A297" s="891">
        <v>21</v>
      </c>
      <c r="B297" s="892" t="s">
        <v>6063</v>
      </c>
      <c r="C297" s="892" t="s">
        <v>5810</v>
      </c>
      <c r="D297" s="884"/>
    </row>
    <row r="298" spans="1:4" ht="15.75">
      <c r="A298" s="1636">
        <v>22</v>
      </c>
      <c r="B298" s="892" t="s">
        <v>6064</v>
      </c>
      <c r="C298" s="892"/>
      <c r="D298" s="884"/>
    </row>
    <row r="299" spans="1:4" ht="15.75">
      <c r="A299" s="1640"/>
      <c r="B299" s="892" t="s">
        <v>6065</v>
      </c>
      <c r="C299" s="886"/>
      <c r="D299" s="884"/>
    </row>
    <row r="300" spans="1:4" ht="15.75">
      <c r="A300" s="1640"/>
      <c r="B300" s="892" t="s">
        <v>6066</v>
      </c>
      <c r="C300" s="892" t="s">
        <v>6067</v>
      </c>
      <c r="D300" s="884"/>
    </row>
    <row r="301" spans="1:4" ht="15.75">
      <c r="A301" s="1640"/>
      <c r="B301" s="892" t="s">
        <v>6068</v>
      </c>
      <c r="C301" s="894"/>
      <c r="D301" s="884"/>
    </row>
    <row r="302" spans="1:4" ht="15.75">
      <c r="A302" s="1637"/>
      <c r="B302" s="892" t="s">
        <v>6069</v>
      </c>
      <c r="C302" s="894" t="s">
        <v>1383</v>
      </c>
      <c r="D302" s="884"/>
    </row>
    <row r="303" spans="1:4" ht="31.5">
      <c r="A303" s="891">
        <v>23</v>
      </c>
      <c r="B303" s="892" t="s">
        <v>6070</v>
      </c>
      <c r="C303" s="892"/>
      <c r="D303" s="884"/>
    </row>
    <row r="304" spans="1:4" ht="15.75">
      <c r="A304" s="1632" t="s">
        <v>6071</v>
      </c>
      <c r="B304" s="1641"/>
      <c r="C304" s="1633"/>
      <c r="D304" s="884"/>
    </row>
    <row r="305" spans="1:4" ht="15.75">
      <c r="A305" s="891">
        <v>24</v>
      </c>
      <c r="B305" s="892" t="s">
        <v>6072</v>
      </c>
      <c r="C305" s="895"/>
      <c r="D305" s="884"/>
    </row>
    <row r="306" spans="1:4" ht="15.75">
      <c r="A306" s="891">
        <v>25</v>
      </c>
      <c r="B306" s="892" t="s">
        <v>6073</v>
      </c>
      <c r="C306" s="895"/>
      <c r="D306" s="884"/>
    </row>
    <row r="307" spans="1:4" ht="15.75">
      <c r="A307" s="891">
        <v>26</v>
      </c>
      <c r="B307" s="892" t="s">
        <v>6074</v>
      </c>
      <c r="C307" s="895"/>
      <c r="D307" s="884"/>
    </row>
    <row r="308" spans="1:4" ht="15.75">
      <c r="A308" s="891">
        <v>27</v>
      </c>
      <c r="B308" s="892" t="s">
        <v>6075</v>
      </c>
      <c r="C308" s="895"/>
      <c r="D308" s="884"/>
    </row>
    <row r="309" spans="1:4" ht="15.75">
      <c r="A309" s="896"/>
      <c r="B309" s="895"/>
      <c r="C309" s="895"/>
      <c r="D309" s="884"/>
    </row>
    <row r="310" spans="1:4" ht="15.75">
      <c r="A310" s="634"/>
      <c r="B310" s="634"/>
      <c r="C310" s="634"/>
      <c r="D310" s="634"/>
    </row>
    <row r="311" spans="1:4" ht="15">
      <c r="A311" s="897" t="s">
        <v>5872</v>
      </c>
      <c r="B311" s="1642" t="s">
        <v>5873</v>
      </c>
      <c r="C311" s="1643"/>
      <c r="D311" s="1643"/>
    </row>
    <row r="312" spans="1:4" ht="15.75">
      <c r="A312" s="634"/>
      <c r="B312" s="634"/>
      <c r="C312" s="634"/>
      <c r="D312" s="634"/>
    </row>
    <row r="313" spans="1:4" ht="15.75">
      <c r="A313" s="898"/>
      <c r="B313" s="898"/>
      <c r="C313" s="898"/>
      <c r="D313" s="634"/>
    </row>
    <row r="314" spans="1:4" ht="15.75">
      <c r="A314" s="899" t="s">
        <v>53</v>
      </c>
      <c r="B314" s="900"/>
      <c r="C314" s="901" t="s">
        <v>65</v>
      </c>
      <c r="D314" s="900"/>
    </row>
    <row r="315" spans="1:4" ht="15.75">
      <c r="A315" s="899" t="s">
        <v>55</v>
      </c>
      <c r="B315" s="900"/>
      <c r="C315" s="901" t="s">
        <v>66</v>
      </c>
      <c r="D315" s="900"/>
    </row>
    <row r="316" spans="1:4" ht="15.75">
      <c r="A316" s="898"/>
      <c r="B316" s="898"/>
      <c r="C316" s="901" t="s">
        <v>67</v>
      </c>
      <c r="D316" s="900"/>
    </row>
    <row r="317" spans="1:4" ht="15.75">
      <c r="A317" s="634"/>
      <c r="B317" s="634"/>
      <c r="C317" s="634"/>
      <c r="D317" s="634"/>
    </row>
  </sheetData>
  <sheetProtection algorithmName="SHA-512" hashValue="QsklWMtNnqrjtsdh+S0O8TdA+lRqXOz5Cy4aWqbJTXGLX0uPOcMdMM1SbeVMvrK8Y/6TUT9JdgFGu5+CvkiHPQ==" saltValue="PJgfTrtF1qZRZ7GChm6OFQ==" spinCount="100000" sheet="1" objects="1" scenarios="1"/>
  <mergeCells count="28">
    <mergeCell ref="A298:A302"/>
    <mergeCell ref="A304:C304"/>
    <mergeCell ref="B311:D311"/>
    <mergeCell ref="A275:A276"/>
    <mergeCell ref="C275:C276"/>
    <mergeCell ref="A284:A285"/>
    <mergeCell ref="A288:A290"/>
    <mergeCell ref="C288:C290"/>
    <mergeCell ref="A291:A292"/>
    <mergeCell ref="C291:C292"/>
    <mergeCell ref="A247:B247"/>
    <mergeCell ref="A254:B254"/>
    <mergeCell ref="A271:A272"/>
    <mergeCell ref="C271:C272"/>
    <mergeCell ref="A273:A274"/>
    <mergeCell ref="C273:C274"/>
    <mergeCell ref="A231:B231"/>
    <mergeCell ref="A1:D1"/>
    <mergeCell ref="A3:D3"/>
    <mergeCell ref="A5:D5"/>
    <mergeCell ref="A8:D8"/>
    <mergeCell ref="A9:D9"/>
    <mergeCell ref="A105:B105"/>
    <mergeCell ref="A113:B113"/>
    <mergeCell ref="A150:B150"/>
    <mergeCell ref="A154:B154"/>
    <mergeCell ref="A175:B175"/>
    <mergeCell ref="A181:B1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26</vt:i4>
      </vt:variant>
    </vt:vector>
  </HeadingPairs>
  <TitlesOfParts>
    <vt:vector size="109" baseType="lpstr">
      <vt:lpstr>Title </vt:lpstr>
      <vt:lpstr>BPS </vt:lpstr>
      <vt:lpstr>Sch-1</vt:lpstr>
      <vt:lpstr>Sch-2(1 of 2)</vt:lpstr>
      <vt:lpstr>Sch-2(2 of 2)</vt:lpstr>
      <vt:lpstr>Sch-2A</vt:lpstr>
      <vt:lpstr>Sch-2B</vt:lpstr>
      <vt:lpstr>Sch-3A(i)-Sup &amp; Erec</vt:lpstr>
      <vt:lpstr>Sch-3A(ii)-Station-Ere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Sch-20C</vt:lpstr>
      <vt:lpstr>Sch-21</vt:lpstr>
      <vt:lpstr>Sch-22 </vt:lpstr>
      <vt:lpstr>DRS-1 (2)</vt:lpstr>
      <vt:lpstr>DRS-2 (2)</vt:lpstr>
      <vt:lpstr>DRS-3 (2)</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DRS-22(2)</vt:lpstr>
      <vt:lpstr>DRS-23 </vt:lpstr>
      <vt:lpstr>DRS-24 </vt:lpstr>
      <vt:lpstr>DRS-25(1)</vt:lpstr>
      <vt:lpstr>DRS-25 (2)</vt:lpstr>
      <vt:lpstr>DRS-26</vt:lpstr>
      <vt:lpstr>DRS-27</vt:lpstr>
      <vt:lpstr>DRS-28</vt:lpstr>
      <vt:lpstr>DRS-29 </vt:lpstr>
      <vt:lpstr>DRS-30</vt:lpstr>
      <vt:lpstr>DRS-31 </vt:lpstr>
      <vt:lpstr>DRS-32 </vt:lpstr>
      <vt:lpstr>DRS-33</vt:lpstr>
      <vt:lpstr>DRS-34 </vt:lpstr>
      <vt:lpstr>DRS-35 </vt:lpstr>
      <vt:lpstr>DRS-36</vt:lpstr>
      <vt:lpstr>DRS-37</vt:lpstr>
      <vt:lpstr>DRS-38</vt:lpstr>
      <vt:lpstr>DRS-39</vt:lpstr>
      <vt:lpstr>DRS-40</vt:lpstr>
      <vt:lpstr>DRS-41</vt:lpstr>
      <vt:lpstr>DRS-42</vt:lpstr>
      <vt:lpstr>'BPS '!Print_Area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'Sch-3A(i)-Sup &amp; Erec'!Print_Area</vt:lpstr>
      <vt:lpstr>'Sch-3A(ii)-Station-Ere'!Print_Area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2026-06-11T09:58:39Z</dcterms:modified>
</cp:coreProperties>
</file>